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70" windowWidth="18735" windowHeight="11760" firstSheet="16" activeTab="16"/>
  </bookViews>
  <sheets>
    <sheet name="Uchazeč" sheetId="5" r:id="rId1"/>
    <sheet name="Stavba" sheetId="1" r:id="rId2"/>
    <sheet name="VzorObjekt" sheetId="9" state="hidden" r:id="rId3"/>
    <sheet name="VzorPolozky" sheetId="10" state="hidden" r:id="rId4"/>
    <sheet name="Rekapitulace Objekt ON01" sheetId="11" state="hidden" r:id="rId5"/>
    <sheet name="ON01 R455.ON.11 Naklady" sheetId="12" r:id="rId6"/>
    <sheet name="Rekapitulace Objekt SO01" sheetId="13" r:id="rId7"/>
    <sheet name="SO01 R455.01.11 Pol" sheetId="14" r:id="rId8"/>
    <sheet name="SO01 R455.01.12 Pol" sheetId="15" r:id="rId9"/>
    <sheet name="SO01 R455.01.13 Pol" sheetId="16" r:id="rId10"/>
    <sheet name="SO01 R455.01.14 Pol" sheetId="17" r:id="rId11"/>
    <sheet name="Rekapitulace Objekt SO02" sheetId="18" r:id="rId12"/>
    <sheet name="SO02 R455.02.11 Pol" sheetId="19" r:id="rId13"/>
    <sheet name="Rekapitulace Objekt SO03" sheetId="20" r:id="rId14"/>
    <sheet name="SO03 R445.03.11 Pol" sheetId="21" r:id="rId15"/>
    <sheet name="Rekapitulace Objekt SO04" sheetId="22" r:id="rId16"/>
    <sheet name="SO04 R455.04.11 Pol" sheetId="23" r:id="rId17"/>
    <sheet name="SO04 R455.04.12 Pol" sheetId="24" r:id="rId18"/>
    <sheet name="SO04 R455.04.13 Pol" sheetId="25" r:id="rId19"/>
    <sheet name="SO04 R455.04.14 Pol" sheetId="26" r:id="rId20"/>
  </sheets>
  <externalReferences>
    <externalReference r:id="rId21"/>
  </externalReferences>
  <definedNames>
    <definedName name="CelkemObjekty" localSheetId="1">Stavba!$I$29</definedName>
    <definedName name="CenaStavby">Stavba!$D$8</definedName>
    <definedName name="cisloobjektu">'[1]Krycí list'!$A$5</definedName>
    <definedName name="CisloRozpoctu">'[1]Krycí list'!$C$2</definedName>
    <definedName name="CisloStavby" localSheetId="1">Stavba!$D$5</definedName>
    <definedName name="cislostavby">'[1]Krycí list'!$A$7</definedName>
    <definedName name="dadresa" localSheetId="1">Stavba!#REF!</definedName>
    <definedName name="DIČ" localSheetId="1">Stavba!#REF!</definedName>
    <definedName name="dmisto" localSheetId="1">Stavba!#REF!</definedName>
    <definedName name="dpsc" localSheetId="1">Stavba!#REF!</definedName>
    <definedName name="IČO" localSheetId="1">Stavba!#REF!</definedName>
    <definedName name="MenaStavby">Stavba!$E$8</definedName>
    <definedName name="MistoStavby">Stavba!$F$5</definedName>
    <definedName name="NazevObjektu" localSheetId="1">Stavba!#REF!</definedName>
    <definedName name="nazevobjektu">'[1]Krycí list'!$C$5</definedName>
    <definedName name="NazevRozpoctu">'[1]Krycí list'!$D$2</definedName>
    <definedName name="NazevStavby" localSheetId="1">Stavba!$D$6</definedName>
    <definedName name="nazevstavby">'[1]Krycí list'!$C$7</definedName>
    <definedName name="Objednatel" localSheetId="1">Stavba!$D$11</definedName>
    <definedName name="Objekt" localSheetId="1">Stavba!#REF!</definedName>
    <definedName name="_xlnm.Print_Area" localSheetId="5">'ON01 R455.ON.11 Naklady'!$A$1:$I$70</definedName>
    <definedName name="_xlnm.Print_Area" localSheetId="4">'Rekapitulace Objekt ON01'!$A$1:$H$32</definedName>
    <definedName name="_xlnm.Print_Area" localSheetId="6">'Rekapitulace Objekt SO01'!$A$1:$H$93</definedName>
    <definedName name="_xlnm.Print_Area" localSheetId="11">'Rekapitulace Objekt SO02'!$A$1:$H$41</definedName>
    <definedName name="_xlnm.Print_Area" localSheetId="13">'Rekapitulace Objekt SO03'!$A$1:$H$42</definedName>
    <definedName name="_xlnm.Print_Area" localSheetId="15">'Rekapitulace Objekt SO04'!$A$1:$H$99</definedName>
    <definedName name="_xlnm.Print_Area" localSheetId="7">'SO01 R455.01.11 Pol'!$A$1:$I$752</definedName>
    <definedName name="_xlnm.Print_Area" localSheetId="8">'SO01 R455.01.12 Pol'!$A$1:$I$975</definedName>
    <definedName name="_xlnm.Print_Area" localSheetId="9">'SO01 R455.01.13 Pol'!$A$1:$I$111</definedName>
    <definedName name="_xlnm.Print_Area" localSheetId="10">'SO01 R455.01.14 Pol'!$A$1:$I$20</definedName>
    <definedName name="_xlnm.Print_Area" localSheetId="12">'SO02 R455.02.11 Pol'!$A$1:$I$301</definedName>
    <definedName name="_xlnm.Print_Area" localSheetId="14">'SO03 R445.03.11 Pol'!$A$1:$I$317</definedName>
    <definedName name="_xlnm.Print_Area" localSheetId="16">'SO04 R455.04.11 Pol'!$A$1:$I$349</definedName>
    <definedName name="_xlnm.Print_Area" localSheetId="17">'SO04 R455.04.12 Pol'!$A$1:$I$349</definedName>
    <definedName name="_xlnm.Print_Area" localSheetId="18">'SO04 R455.04.13 Pol'!$A$1:$I$496</definedName>
    <definedName name="_xlnm.Print_Area" localSheetId="19">'SO04 R455.04.14 Pol'!$A$1:$I$14</definedName>
    <definedName name="_xlnm.Print_Area" localSheetId="1">Stavba!$A$1:$J$87</definedName>
    <definedName name="odic" localSheetId="1">Stavba!#REF!</definedName>
    <definedName name="oico" localSheetId="1">Stavba!#REF!</definedName>
    <definedName name="omisto" localSheetId="1">Stavba!$D$13</definedName>
    <definedName name="onazev" localSheetId="1">Stavba!$D$12</definedName>
    <definedName name="opsc" localSheetId="1">Stavba!$C$13</definedName>
    <definedName name="padresa">Stavba!$D$16</definedName>
    <definedName name="pmisto">Stavba!$D$17</definedName>
    <definedName name="PocetMJ">#REF!</definedName>
    <definedName name="PoptavkaID" localSheetId="1">Stavba!$A$1</definedName>
    <definedName name="ppsc">Stavba!$C$17</definedName>
    <definedName name="Projektant">Stavba!$D$15</definedName>
    <definedName name="SazbaDPH1" localSheetId="1">Stavba!#REF!</definedName>
    <definedName name="SazbaDPH1">'[1]Krycí list'!$C$30</definedName>
    <definedName name="SazbaDPH2" localSheetId="1">Stavba!#REF!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SoucetDilu" localSheetId="1">Stavba!#REF!</definedName>
    <definedName name="StavbaCelkem" localSheetId="1">Stavba!#REF!</definedName>
    <definedName name="Z_0AEBBD8E_C796_45A2_B4B1_3E6FBD55C385_.wvu.Cols" localSheetId="1" hidden="1">Stavba!$A:$A</definedName>
    <definedName name="Z_0AEBBD8E_C796_45A2_B4B1_3E6FBD55C385_.wvu.PrintArea" localSheetId="1" hidden="1">Stavba!$B$1:$N$21</definedName>
    <definedName name="Zhotovitel" localSheetId="1">Stavba!#REF!</definedName>
  </definedNames>
  <calcPr calcId="145621"/>
  <customWorkbookViews>
    <customWorkbookView name="Radim" guid="{0AEBBD8E-C796-45A2-B4B1-3E6FBD55C385}" maximized="1" xWindow="1" yWindow="1" windowWidth="1280" windowHeight="832" activeSheetId="1"/>
  </customWorkbookViews>
</workbook>
</file>

<file path=xl/calcChain.xml><?xml version="1.0" encoding="utf-8"?>
<calcChain xmlns="http://schemas.openxmlformats.org/spreadsheetml/2006/main">
  <c r="D99" i="22" l="1"/>
  <c r="BC95" i="22"/>
  <c r="AN16" i="26"/>
  <c r="O21" i="22" s="1"/>
  <c r="G9" i="26"/>
  <c r="F8" i="26" s="1"/>
  <c r="F11" i="26"/>
  <c r="H98" i="22" s="1"/>
  <c r="G12" i="26"/>
  <c r="D93" i="22"/>
  <c r="BC75" i="22"/>
  <c r="AN498" i="25"/>
  <c r="O20" i="22" s="1"/>
  <c r="BA457" i="25"/>
  <c r="BA378" i="25"/>
  <c r="BA377" i="25"/>
  <c r="BA376" i="25"/>
  <c r="BA375" i="25"/>
  <c r="BA374" i="25"/>
  <c r="BA325" i="25"/>
  <c r="BA291" i="25"/>
  <c r="BA269" i="25"/>
  <c r="BA264" i="25"/>
  <c r="BA259" i="25"/>
  <c r="BA258" i="25"/>
  <c r="BA255" i="25"/>
  <c r="BA254" i="25"/>
  <c r="BA234" i="25"/>
  <c r="BA231" i="25"/>
  <c r="BA228" i="25"/>
  <c r="BA207" i="25"/>
  <c r="BA193" i="25"/>
  <c r="BA183" i="25"/>
  <c r="AZ166" i="25"/>
  <c r="BA142" i="25"/>
  <c r="AZ63" i="25"/>
  <c r="BA47" i="25"/>
  <c r="BA41" i="25"/>
  <c r="G11" i="25"/>
  <c r="AO498" i="25" s="1"/>
  <c r="P20" i="22" s="1"/>
  <c r="G17" i="25"/>
  <c r="G24" i="25"/>
  <c r="G32" i="25"/>
  <c r="G40" i="25"/>
  <c r="G46" i="25"/>
  <c r="G54" i="25"/>
  <c r="G64" i="25"/>
  <c r="G72" i="25"/>
  <c r="G79" i="25"/>
  <c r="G85" i="25"/>
  <c r="G96" i="25"/>
  <c r="G103" i="25"/>
  <c r="G115" i="25"/>
  <c r="G123" i="25"/>
  <c r="G130" i="25"/>
  <c r="G135" i="25"/>
  <c r="G141" i="25"/>
  <c r="G147" i="25"/>
  <c r="F138" i="25" s="1"/>
  <c r="H80" i="22" s="1"/>
  <c r="G151" i="25"/>
  <c r="F155" i="25"/>
  <c r="H81" i="22" s="1"/>
  <c r="G157" i="25"/>
  <c r="F164" i="25"/>
  <c r="H82" i="22" s="1"/>
  <c r="G167" i="25"/>
  <c r="F173" i="25"/>
  <c r="H83" i="22" s="1"/>
  <c r="G177" i="25"/>
  <c r="G182" i="25"/>
  <c r="G192" i="25"/>
  <c r="G206" i="25"/>
  <c r="G220" i="25"/>
  <c r="G224" i="25"/>
  <c r="G227" i="25"/>
  <c r="G230" i="25"/>
  <c r="G233" i="25"/>
  <c r="G237" i="25"/>
  <c r="G240" i="25"/>
  <c r="G246" i="25"/>
  <c r="G250" i="25"/>
  <c r="G253" i="25"/>
  <c r="G257" i="25"/>
  <c r="G263" i="25"/>
  <c r="G268" i="25"/>
  <c r="G272" i="25"/>
  <c r="G278" i="25"/>
  <c r="G281" i="25"/>
  <c r="G283" i="25"/>
  <c r="G286" i="25"/>
  <c r="G290" i="25"/>
  <c r="G294" i="25"/>
  <c r="G296" i="25"/>
  <c r="G300" i="25"/>
  <c r="G302" i="25"/>
  <c r="G304" i="25"/>
  <c r="G308" i="25"/>
  <c r="G313" i="25"/>
  <c r="G317" i="25"/>
  <c r="G320" i="25"/>
  <c r="G324" i="25"/>
  <c r="G328" i="25"/>
  <c r="G332" i="25"/>
  <c r="G335" i="25"/>
  <c r="G337" i="25"/>
  <c r="G339" i="25"/>
  <c r="G341" i="25"/>
  <c r="G343" i="25"/>
  <c r="G345" i="25"/>
  <c r="G347" i="25"/>
  <c r="G349" i="25"/>
  <c r="G351" i="25"/>
  <c r="G355" i="25"/>
  <c r="G358" i="25"/>
  <c r="G360" i="25"/>
  <c r="G362" i="25"/>
  <c r="G366" i="25"/>
  <c r="G373" i="25"/>
  <c r="G384" i="25"/>
  <c r="G391" i="25"/>
  <c r="G394" i="25"/>
  <c r="G399" i="25"/>
  <c r="G405" i="25"/>
  <c r="G411" i="25"/>
  <c r="G424" i="25"/>
  <c r="G430" i="25"/>
  <c r="G437" i="25"/>
  <c r="G441" i="25"/>
  <c r="G444" i="25"/>
  <c r="G447" i="25"/>
  <c r="G452" i="25"/>
  <c r="G456" i="25"/>
  <c r="F454" i="25" s="1"/>
  <c r="H91" i="22" s="1"/>
  <c r="G466" i="25"/>
  <c r="G477" i="25"/>
  <c r="G488" i="25"/>
  <c r="G492" i="25"/>
  <c r="D73" i="22"/>
  <c r="BC52" i="22"/>
  <c r="AN351" i="24"/>
  <c r="O19" i="22" s="1"/>
  <c r="BA87" i="24"/>
  <c r="BA79" i="24"/>
  <c r="BA57" i="24"/>
  <c r="BA49" i="24"/>
  <c r="AZ24" i="24"/>
  <c r="G10" i="24"/>
  <c r="F8" i="24" s="1"/>
  <c r="H54" i="22" s="1"/>
  <c r="G17" i="24"/>
  <c r="F15" i="24" s="1"/>
  <c r="H55" i="22" s="1"/>
  <c r="G25" i="24"/>
  <c r="G30" i="24"/>
  <c r="G41" i="24"/>
  <c r="G48" i="24"/>
  <c r="G56" i="24"/>
  <c r="G65" i="24"/>
  <c r="G71" i="24"/>
  <c r="G78" i="24"/>
  <c r="G86" i="24"/>
  <c r="G93" i="24"/>
  <c r="G105" i="24"/>
  <c r="F114" i="24"/>
  <c r="H58" i="22" s="1"/>
  <c r="G118" i="24"/>
  <c r="G123" i="24"/>
  <c r="G129" i="24"/>
  <c r="G133" i="24"/>
  <c r="G138" i="24"/>
  <c r="G142" i="24"/>
  <c r="G148" i="24"/>
  <c r="G152" i="24"/>
  <c r="G156" i="24"/>
  <c r="G161" i="24"/>
  <c r="G166" i="24"/>
  <c r="G171" i="24"/>
  <c r="G181" i="24"/>
  <c r="G185" i="24"/>
  <c r="G191" i="24"/>
  <c r="G197" i="24"/>
  <c r="G204" i="24"/>
  <c r="G211" i="24"/>
  <c r="G214" i="24"/>
  <c r="G221" i="24"/>
  <c r="G231" i="24"/>
  <c r="G235" i="24"/>
  <c r="G241" i="24"/>
  <c r="G247" i="24"/>
  <c r="G251" i="24"/>
  <c r="G257" i="24"/>
  <c r="G261" i="24"/>
  <c r="G268" i="24"/>
  <c r="F259" i="24" s="1"/>
  <c r="H64" i="22" s="1"/>
  <c r="G275" i="24"/>
  <c r="F277" i="24"/>
  <c r="H65" i="22" s="1"/>
  <c r="G280" i="24"/>
  <c r="F285" i="24"/>
  <c r="H66" i="22" s="1"/>
  <c r="G287" i="24"/>
  <c r="F291" i="24"/>
  <c r="H67" i="22" s="1"/>
  <c r="G293" i="24"/>
  <c r="F302" i="24"/>
  <c r="H68" i="22" s="1"/>
  <c r="G304" i="24"/>
  <c r="F307" i="24"/>
  <c r="H69" i="22" s="1"/>
  <c r="G308" i="24"/>
  <c r="F314" i="24"/>
  <c r="H70" i="22" s="1"/>
  <c r="G315" i="24"/>
  <c r="F321" i="24"/>
  <c r="H71" i="22" s="1"/>
  <c r="G322" i="24"/>
  <c r="G327" i="24"/>
  <c r="G331" i="24"/>
  <c r="G334" i="24"/>
  <c r="G336" i="24"/>
  <c r="G340" i="24"/>
  <c r="G343" i="24"/>
  <c r="G347" i="24"/>
  <c r="D50" i="22"/>
  <c r="H46" i="22"/>
  <c r="H42" i="22"/>
  <c r="BC31" i="22"/>
  <c r="AN351" i="23"/>
  <c r="O18" i="22" s="1"/>
  <c r="BA269" i="23"/>
  <c r="BA250" i="23"/>
  <c r="BA212" i="23"/>
  <c r="BA202" i="23"/>
  <c r="AZ128" i="23"/>
  <c r="AZ92" i="23"/>
  <c r="AZ82" i="23"/>
  <c r="AZ69" i="23"/>
  <c r="AZ36" i="23"/>
  <c r="G12" i="23"/>
  <c r="AO351" i="23" s="1"/>
  <c r="P18" i="22" s="1"/>
  <c r="G21" i="23"/>
  <c r="F8" i="23" s="1"/>
  <c r="H33" i="22" s="1"/>
  <c r="G29" i="23"/>
  <c r="G37" i="23"/>
  <c r="G47" i="23"/>
  <c r="G58" i="23"/>
  <c r="G71" i="23"/>
  <c r="F67" i="23" s="1"/>
  <c r="H35" i="22" s="1"/>
  <c r="G83" i="23"/>
  <c r="F80" i="23" s="1"/>
  <c r="H36" i="22" s="1"/>
  <c r="G93" i="23"/>
  <c r="G100" i="23"/>
  <c r="F90" i="23" s="1"/>
  <c r="H37" i="22" s="1"/>
  <c r="G107" i="23"/>
  <c r="G113" i="23"/>
  <c r="G119" i="23"/>
  <c r="G129" i="23"/>
  <c r="F126" i="23" s="1"/>
  <c r="H39" i="22" s="1"/>
  <c r="G141" i="23"/>
  <c r="G147" i="23"/>
  <c r="G152" i="23"/>
  <c r="G162" i="23"/>
  <c r="F159" i="23" s="1"/>
  <c r="H41" i="22" s="1"/>
  <c r="G175" i="23"/>
  <c r="F171" i="23" s="1"/>
  <c r="G180" i="23"/>
  <c r="F177" i="23" s="1"/>
  <c r="H43" i="22" s="1"/>
  <c r="G188" i="23"/>
  <c r="G197" i="23"/>
  <c r="G201" i="23"/>
  <c r="G211" i="23"/>
  <c r="G220" i="23"/>
  <c r="G222" i="23"/>
  <c r="G224" i="23"/>
  <c r="G226" i="23"/>
  <c r="G228" i="23"/>
  <c r="G232" i="23"/>
  <c r="G236" i="23"/>
  <c r="G241" i="23"/>
  <c r="G249" i="23"/>
  <c r="G254" i="23"/>
  <c r="G258" i="23"/>
  <c r="G264" i="23"/>
  <c r="G268" i="23"/>
  <c r="F266" i="23" s="1"/>
  <c r="G277" i="23"/>
  <c r="G288" i="23"/>
  <c r="G299" i="23"/>
  <c r="G314" i="23"/>
  <c r="G319" i="23"/>
  <c r="G322" i="23"/>
  <c r="G327" i="23"/>
  <c r="G331" i="23"/>
  <c r="G334" i="23"/>
  <c r="G336" i="23"/>
  <c r="G340" i="23"/>
  <c r="G343" i="23"/>
  <c r="G347" i="23"/>
  <c r="D22" i="22"/>
  <c r="B7" i="22"/>
  <c r="B6" i="22"/>
  <c r="C1" i="22"/>
  <c r="B1" i="22"/>
  <c r="D42" i="20"/>
  <c r="H32" i="20"/>
  <c r="BC28" i="20"/>
  <c r="AO319" i="21"/>
  <c r="P18" i="20" s="1"/>
  <c r="H24" i="20" s="1"/>
  <c r="P21" i="20" s="1"/>
  <c r="P27" i="1" s="1"/>
  <c r="AN319" i="21"/>
  <c r="O18" i="20" s="1"/>
  <c r="BA249" i="21"/>
  <c r="BA243" i="21"/>
  <c r="BA242" i="21"/>
  <c r="BA136" i="21"/>
  <c r="AZ117" i="21"/>
  <c r="AZ18" i="21"/>
  <c r="F8" i="21"/>
  <c r="H30" i="20" s="1"/>
  <c r="G11" i="21"/>
  <c r="G19" i="21"/>
  <c r="G29" i="21"/>
  <c r="G36" i="21"/>
  <c r="G44" i="21"/>
  <c r="G54" i="21"/>
  <c r="G61" i="21"/>
  <c r="G70" i="21"/>
  <c r="F75" i="21"/>
  <c r="J50" i="1" s="1"/>
  <c r="G76" i="21"/>
  <c r="G84" i="21"/>
  <c r="G89" i="21"/>
  <c r="G94" i="21"/>
  <c r="G99" i="21"/>
  <c r="G104" i="21"/>
  <c r="F97" i="21" s="1"/>
  <c r="H34" i="20" s="1"/>
  <c r="G110" i="21"/>
  <c r="G118" i="21"/>
  <c r="G123" i="21"/>
  <c r="G131" i="21"/>
  <c r="F127" i="21" s="1"/>
  <c r="H36" i="20" s="1"/>
  <c r="G135" i="21"/>
  <c r="F133" i="21" s="1"/>
  <c r="H37" i="20" s="1"/>
  <c r="G142" i="21"/>
  <c r="G151" i="21"/>
  <c r="G156" i="21"/>
  <c r="G168" i="21"/>
  <c r="G180" i="21"/>
  <c r="G188" i="21"/>
  <c r="G195" i="21"/>
  <c r="G205" i="21"/>
  <c r="G215" i="21"/>
  <c r="G227" i="21"/>
  <c r="G230" i="21"/>
  <c r="G232" i="21"/>
  <c r="G237" i="21"/>
  <c r="G241" i="21"/>
  <c r="G248" i="21"/>
  <c r="G254" i="21"/>
  <c r="G262" i="21"/>
  <c r="G266" i="21"/>
  <c r="G270" i="21"/>
  <c r="G274" i="21"/>
  <c r="G282" i="21"/>
  <c r="G287" i="21"/>
  <c r="G295" i="21"/>
  <c r="G303" i="21"/>
  <c r="G308" i="21"/>
  <c r="H22" i="20"/>
  <c r="H23" i="20" s="1"/>
  <c r="D19" i="20"/>
  <c r="B7" i="20"/>
  <c r="B6" i="20"/>
  <c r="C1" i="20"/>
  <c r="B1" i="20"/>
  <c r="D41" i="18"/>
  <c r="H30" i="18"/>
  <c r="BC28" i="18"/>
  <c r="AN303" i="19"/>
  <c r="O18" i="18" s="1"/>
  <c r="H22" i="18" s="1"/>
  <c r="BA211" i="19"/>
  <c r="BA210" i="19"/>
  <c r="BA55" i="19"/>
  <c r="AZ35" i="19"/>
  <c r="F8" i="19"/>
  <c r="G11" i="19"/>
  <c r="G18" i="19"/>
  <c r="G23" i="19"/>
  <c r="G29" i="19"/>
  <c r="F27" i="19" s="1"/>
  <c r="H32" i="18" s="1"/>
  <c r="G36" i="19"/>
  <c r="G41" i="19"/>
  <c r="F46" i="19"/>
  <c r="H34" i="18" s="1"/>
  <c r="G50" i="19"/>
  <c r="G54" i="19"/>
  <c r="G59" i="19"/>
  <c r="F52" i="19" s="1"/>
  <c r="H35" i="18" s="1"/>
  <c r="G65" i="19"/>
  <c r="G69" i="19"/>
  <c r="G74" i="19"/>
  <c r="G80" i="19"/>
  <c r="G87" i="19"/>
  <c r="G93" i="19"/>
  <c r="G102" i="19"/>
  <c r="G111" i="19"/>
  <c r="G117" i="19"/>
  <c r="G121" i="19"/>
  <c r="G138" i="19"/>
  <c r="G146" i="19"/>
  <c r="G151" i="19"/>
  <c r="G156" i="19"/>
  <c r="G161" i="19"/>
  <c r="G167" i="19"/>
  <c r="G172" i="19"/>
  <c r="G177" i="19"/>
  <c r="G182" i="19"/>
  <c r="G187" i="19"/>
  <c r="G192" i="19"/>
  <c r="G197" i="19"/>
  <c r="G204" i="19"/>
  <c r="G209" i="19"/>
  <c r="G218" i="19"/>
  <c r="G224" i="19"/>
  <c r="G229" i="19"/>
  <c r="G236" i="19"/>
  <c r="G240" i="19"/>
  <c r="G245" i="19"/>
  <c r="G255" i="19"/>
  <c r="G258" i="19"/>
  <c r="F257" i="19" s="1"/>
  <c r="H39" i="18" s="1"/>
  <c r="G275" i="19"/>
  <c r="G279" i="19"/>
  <c r="G286" i="19"/>
  <c r="G292" i="19"/>
  <c r="G297" i="19"/>
  <c r="D19" i="18"/>
  <c r="B7" i="18"/>
  <c r="B6" i="18"/>
  <c r="C1" i="18"/>
  <c r="B1" i="18"/>
  <c r="O20" i="13"/>
  <c r="D93" i="13"/>
  <c r="H92" i="13"/>
  <c r="H91" i="13"/>
  <c r="BC87" i="13"/>
  <c r="AO22" i="17"/>
  <c r="P21" i="13" s="1"/>
  <c r="AN22" i="17"/>
  <c r="O21" i="13" s="1"/>
  <c r="G9" i="17"/>
  <c r="F8" i="17" s="1"/>
  <c r="J60" i="1" s="1"/>
  <c r="G12" i="17"/>
  <c r="F11" i="17" s="1"/>
  <c r="G15" i="17"/>
  <c r="F14" i="17" s="1"/>
  <c r="J65" i="1" s="1"/>
  <c r="G18" i="17"/>
  <c r="F17" i="17" s="1"/>
  <c r="D85" i="13"/>
  <c r="BC77" i="13"/>
  <c r="AN113" i="16"/>
  <c r="AZ60" i="16"/>
  <c r="AZ29" i="16"/>
  <c r="G12" i="16"/>
  <c r="AO113" i="16" s="1"/>
  <c r="P20" i="13" s="1"/>
  <c r="G30" i="16"/>
  <c r="G48" i="16"/>
  <c r="F52" i="16"/>
  <c r="H80" i="13" s="1"/>
  <c r="G54" i="16"/>
  <c r="G61" i="16"/>
  <c r="F58" i="16" s="1"/>
  <c r="H81" i="13" s="1"/>
  <c r="G69" i="16"/>
  <c r="F65" i="16" s="1"/>
  <c r="H82" i="13" s="1"/>
  <c r="G73" i="16"/>
  <c r="G78" i="16"/>
  <c r="G82" i="16"/>
  <c r="G86" i="16"/>
  <c r="G92" i="16"/>
  <c r="G96" i="16"/>
  <c r="G102" i="16"/>
  <c r="G107" i="16"/>
  <c r="D75" i="13"/>
  <c r="H62" i="13"/>
  <c r="BC56" i="13"/>
  <c r="AN977" i="15"/>
  <c r="O19" i="13" s="1"/>
  <c r="BA893" i="15"/>
  <c r="BA743" i="15"/>
  <c r="BA716" i="15"/>
  <c r="BA715" i="15"/>
  <c r="BA660" i="15"/>
  <c r="BA659" i="15"/>
  <c r="BA658" i="15"/>
  <c r="BA657" i="15"/>
  <c r="BA656" i="15"/>
  <c r="BA589" i="15"/>
  <c r="BA585" i="15"/>
  <c r="BA584" i="15"/>
  <c r="BA583" i="15"/>
  <c r="BA581" i="15"/>
  <c r="BA580" i="15"/>
  <c r="BA579" i="15"/>
  <c r="BA578" i="15"/>
  <c r="BA577" i="15"/>
  <c r="BA576" i="15"/>
  <c r="BA575" i="15"/>
  <c r="BA574" i="15"/>
  <c r="BA572" i="15"/>
  <c r="BA571" i="15"/>
  <c r="BA569" i="15"/>
  <c r="BA567" i="15"/>
  <c r="BA565" i="15"/>
  <c r="BA537" i="15"/>
  <c r="BA520" i="15"/>
  <c r="BA508" i="15"/>
  <c r="AZ482" i="15"/>
  <c r="AZ429" i="15"/>
  <c r="AZ411" i="15"/>
  <c r="BA403" i="15"/>
  <c r="AZ202" i="15"/>
  <c r="BA107" i="15"/>
  <c r="BA88" i="15"/>
  <c r="G11" i="15"/>
  <c r="G22" i="15"/>
  <c r="G27" i="15"/>
  <c r="G32" i="15"/>
  <c r="G37" i="15"/>
  <c r="G44" i="15"/>
  <c r="G59" i="15"/>
  <c r="G68" i="15"/>
  <c r="G87" i="15"/>
  <c r="G106" i="15"/>
  <c r="G127" i="15"/>
  <c r="G133" i="15"/>
  <c r="G141" i="15"/>
  <c r="G149" i="15"/>
  <c r="G157" i="15"/>
  <c r="G169" i="15"/>
  <c r="G178" i="15"/>
  <c r="G187" i="15"/>
  <c r="G195" i="15"/>
  <c r="G203" i="15"/>
  <c r="G215" i="15"/>
  <c r="G223" i="15"/>
  <c r="G243" i="15"/>
  <c r="G286" i="15"/>
  <c r="G295" i="15"/>
  <c r="G310" i="15"/>
  <c r="G327" i="15"/>
  <c r="G361" i="15"/>
  <c r="G370" i="15"/>
  <c r="G386" i="15"/>
  <c r="G391" i="15"/>
  <c r="G394" i="15"/>
  <c r="G402" i="15"/>
  <c r="G412" i="15"/>
  <c r="G430" i="15"/>
  <c r="G434" i="15"/>
  <c r="G438" i="15"/>
  <c r="G442" i="15"/>
  <c r="G446" i="15"/>
  <c r="G450" i="15"/>
  <c r="G454" i="15"/>
  <c r="G458" i="15"/>
  <c r="G464" i="15"/>
  <c r="F462" i="15" s="1"/>
  <c r="G483" i="15"/>
  <c r="F480" i="15" s="1"/>
  <c r="H63" i="13" s="1"/>
  <c r="G502" i="15"/>
  <c r="F498" i="15" s="1"/>
  <c r="H64" i="13" s="1"/>
  <c r="G507" i="15"/>
  <c r="G519" i="15"/>
  <c r="G536" i="15"/>
  <c r="G553" i="15"/>
  <c r="G557" i="15"/>
  <c r="G561" i="15"/>
  <c r="G564" i="15"/>
  <c r="G588" i="15"/>
  <c r="G593" i="15"/>
  <c r="G597" i="15"/>
  <c r="G602" i="15"/>
  <c r="G607" i="15"/>
  <c r="G612" i="15"/>
  <c r="G619" i="15"/>
  <c r="G622" i="15"/>
  <c r="G624" i="15"/>
  <c r="G626" i="15"/>
  <c r="G628" i="15"/>
  <c r="G630" i="15"/>
  <c r="G632" i="15"/>
  <c r="G634" i="15"/>
  <c r="G636" i="15"/>
  <c r="G638" i="15"/>
  <c r="G640" i="15"/>
  <c r="G642" i="15"/>
  <c r="G646" i="15"/>
  <c r="G655" i="15"/>
  <c r="G671" i="15"/>
  <c r="G679" i="15"/>
  <c r="G682" i="15"/>
  <c r="G686" i="15"/>
  <c r="G695" i="15"/>
  <c r="G701" i="15"/>
  <c r="G706" i="15"/>
  <c r="G714" i="15"/>
  <c r="G725" i="15"/>
  <c r="G742" i="15"/>
  <c r="G748" i="15"/>
  <c r="G755" i="15"/>
  <c r="G764" i="15"/>
  <c r="G771" i="15"/>
  <c r="G775" i="15"/>
  <c r="G780" i="15"/>
  <c r="G785" i="15"/>
  <c r="G788" i="15"/>
  <c r="G794" i="15"/>
  <c r="G803" i="15"/>
  <c r="G808" i="15"/>
  <c r="G816" i="15"/>
  <c r="G820" i="15"/>
  <c r="G824" i="15"/>
  <c r="G831" i="15"/>
  <c r="G846" i="15"/>
  <c r="G851" i="15"/>
  <c r="G864" i="15"/>
  <c r="G869" i="15"/>
  <c r="G873" i="15"/>
  <c r="G876" i="15"/>
  <c r="G879" i="15"/>
  <c r="G883" i="15"/>
  <c r="G888" i="15"/>
  <c r="G892" i="15"/>
  <c r="F890" i="15" s="1"/>
  <c r="H72" i="13" s="1"/>
  <c r="G909" i="15"/>
  <c r="G931" i="15"/>
  <c r="G953" i="15"/>
  <c r="G965" i="15"/>
  <c r="G970" i="15"/>
  <c r="G973" i="15"/>
  <c r="D54" i="13"/>
  <c r="H48" i="13"/>
  <c r="BC31" i="13"/>
  <c r="AN754" i="14"/>
  <c r="O18" i="13" s="1"/>
  <c r="BA261" i="14"/>
  <c r="BA250" i="14"/>
  <c r="BA217" i="14"/>
  <c r="BA193" i="14"/>
  <c r="AZ183" i="14"/>
  <c r="AZ82" i="14"/>
  <c r="G10" i="14"/>
  <c r="G46" i="14"/>
  <c r="F44" i="14" s="1"/>
  <c r="G83" i="14"/>
  <c r="G96" i="14"/>
  <c r="G113" i="14"/>
  <c r="G120" i="14"/>
  <c r="G154" i="14"/>
  <c r="G184" i="14"/>
  <c r="G192" i="14"/>
  <c r="G204" i="14"/>
  <c r="G209" i="14"/>
  <c r="G216" i="14"/>
  <c r="G228" i="14"/>
  <c r="G236" i="14"/>
  <c r="G242" i="14"/>
  <c r="G249" i="14"/>
  <c r="G260" i="14"/>
  <c r="G268" i="14"/>
  <c r="G343" i="14"/>
  <c r="G398" i="14"/>
  <c r="F450" i="14"/>
  <c r="G454" i="14"/>
  <c r="G459" i="14"/>
  <c r="G463" i="14"/>
  <c r="G469" i="14"/>
  <c r="G473" i="14"/>
  <c r="G478" i="14"/>
  <c r="G482" i="14"/>
  <c r="G488" i="14"/>
  <c r="G492" i="14"/>
  <c r="G496" i="14"/>
  <c r="G501" i="14"/>
  <c r="G504" i="14"/>
  <c r="G510" i="14"/>
  <c r="G513" i="14"/>
  <c r="G518" i="14"/>
  <c r="G528" i="14"/>
  <c r="G532" i="14"/>
  <c r="G536" i="14"/>
  <c r="G541" i="14"/>
  <c r="G546" i="14"/>
  <c r="G552" i="14"/>
  <c r="G558" i="14"/>
  <c r="G561" i="14"/>
  <c r="G567" i="14"/>
  <c r="G572" i="14"/>
  <c r="G582" i="14"/>
  <c r="G586" i="14"/>
  <c r="G592" i="14"/>
  <c r="G599" i="14"/>
  <c r="G603" i="14"/>
  <c r="G611" i="14"/>
  <c r="G615" i="14"/>
  <c r="F613" i="14" s="1"/>
  <c r="G624" i="14"/>
  <c r="G633" i="14"/>
  <c r="G637" i="14"/>
  <c r="G643" i="14"/>
  <c r="G651" i="14"/>
  <c r="G662" i="14"/>
  <c r="F660" i="14" s="1"/>
  <c r="G668" i="14"/>
  <c r="G675" i="14"/>
  <c r="G687" i="14"/>
  <c r="G697" i="14"/>
  <c r="F695" i="14" s="1"/>
  <c r="G704" i="14"/>
  <c r="F702" i="14" s="1"/>
  <c r="G708" i="14"/>
  <c r="F707" i="14" s="1"/>
  <c r="J79" i="1" s="1"/>
  <c r="G713" i="14"/>
  <c r="F715" i="14"/>
  <c r="G716" i="14"/>
  <c r="F721" i="14"/>
  <c r="G722" i="14"/>
  <c r="F724" i="14"/>
  <c r="J82" i="1" s="1"/>
  <c r="G725" i="14"/>
  <c r="G730" i="14"/>
  <c r="G734" i="14"/>
  <c r="G737" i="14"/>
  <c r="G739" i="14"/>
  <c r="G743" i="14"/>
  <c r="G746" i="14"/>
  <c r="G750" i="14"/>
  <c r="D22" i="13"/>
  <c r="B7" i="13"/>
  <c r="B6" i="13"/>
  <c r="C1" i="13"/>
  <c r="B1" i="13"/>
  <c r="D32" i="11"/>
  <c r="BC28" i="11"/>
  <c r="AN72" i="12"/>
  <c r="O18" i="11" s="1"/>
  <c r="H22" i="11" s="1"/>
  <c r="H23" i="11" s="1"/>
  <c r="BA68" i="12"/>
  <c r="BA65" i="12"/>
  <c r="BA62" i="12"/>
  <c r="BA59" i="12"/>
  <c r="BA56" i="12"/>
  <c r="BA53" i="12"/>
  <c r="BA50" i="12"/>
  <c r="BA42" i="12"/>
  <c r="BA39" i="12"/>
  <c r="BA36" i="12"/>
  <c r="BA33" i="12"/>
  <c r="BA30" i="12"/>
  <c r="BA27" i="12"/>
  <c r="BA24" i="12"/>
  <c r="BA21" i="12"/>
  <c r="BA18" i="12"/>
  <c r="G9" i="12"/>
  <c r="G11" i="12"/>
  <c r="AO72" i="12" s="1"/>
  <c r="P18" i="11" s="1"/>
  <c r="H24" i="11" s="1"/>
  <c r="P21" i="11" s="1"/>
  <c r="P23" i="1" s="1"/>
  <c r="G13" i="12"/>
  <c r="G15" i="12"/>
  <c r="G17" i="12"/>
  <c r="G20" i="12"/>
  <c r="G23" i="12"/>
  <c r="G26" i="12"/>
  <c r="G29" i="12"/>
  <c r="G32" i="12"/>
  <c r="G35" i="12"/>
  <c r="G38" i="12"/>
  <c r="G41" i="12"/>
  <c r="G44" i="12"/>
  <c r="G47" i="12"/>
  <c r="G49" i="12"/>
  <c r="G52" i="12"/>
  <c r="G55" i="12"/>
  <c r="G58" i="12"/>
  <c r="G61" i="12"/>
  <c r="G64" i="12"/>
  <c r="G67" i="12"/>
  <c r="D19" i="11"/>
  <c r="B7" i="11"/>
  <c r="B6" i="11"/>
  <c r="C1" i="11"/>
  <c r="B1" i="11"/>
  <c r="B1" i="9"/>
  <c r="C1" i="9"/>
  <c r="B7" i="9"/>
  <c r="B6" i="9"/>
  <c r="F46" i="12" l="1"/>
  <c r="J68" i="1"/>
  <c r="H43" i="13"/>
  <c r="J80" i="1"/>
  <c r="H50" i="13"/>
  <c r="J76" i="1"/>
  <c r="H47" i="13"/>
  <c r="F580" i="14"/>
  <c r="F490" i="14"/>
  <c r="F233" i="14"/>
  <c r="F80" i="14"/>
  <c r="H49" i="13"/>
  <c r="F621" i="15"/>
  <c r="H68" i="13" s="1"/>
  <c r="F399" i="15"/>
  <c r="F200" i="15"/>
  <c r="F8" i="15"/>
  <c r="AO977" i="15"/>
  <c r="P19" i="13" s="1"/>
  <c r="F727" i="14"/>
  <c r="F673" i="14"/>
  <c r="H34" i="13"/>
  <c r="H45" i="13"/>
  <c r="H52" i="13"/>
  <c r="F969" i="15"/>
  <c r="H74" i="13" s="1"/>
  <c r="F906" i="15"/>
  <c r="AO303" i="19"/>
  <c r="P18" i="18" s="1"/>
  <c r="H24" i="18" s="1"/>
  <c r="P21" i="18" s="1"/>
  <c r="P26" i="1" s="1"/>
  <c r="H25" i="22"/>
  <c r="H26" i="22" s="1"/>
  <c r="H97" i="22"/>
  <c r="H99" i="22" s="1"/>
  <c r="G15" i="26"/>
  <c r="H21" i="22" s="1"/>
  <c r="J81" i="1"/>
  <c r="H51" i="13"/>
  <c r="J57" i="1"/>
  <c r="F8" i="14"/>
  <c r="AO754" i="14"/>
  <c r="P18" i="13" s="1"/>
  <c r="H37" i="13"/>
  <c r="F94" i="16"/>
  <c r="H84" i="13" s="1"/>
  <c r="H90" i="13"/>
  <c r="J64" i="1"/>
  <c r="F153" i="21"/>
  <c r="H38" i="20" s="1"/>
  <c r="F16" i="21"/>
  <c r="H31" i="20" s="1"/>
  <c r="H42" i="20" s="1"/>
  <c r="H25" i="13"/>
  <c r="O24" i="13" s="1"/>
  <c r="O25" i="1" s="1"/>
  <c r="F274" i="23"/>
  <c r="H47" i="22" s="1"/>
  <c r="F229" i="24"/>
  <c r="H62" i="22" s="1"/>
  <c r="F62" i="24"/>
  <c r="H57" i="22" s="1"/>
  <c r="F364" i="25"/>
  <c r="H89" i="22" s="1"/>
  <c r="F310" i="25"/>
  <c r="H87" i="22" s="1"/>
  <c r="F222" i="25"/>
  <c r="H85" i="22" s="1"/>
  <c r="AO16" i="26"/>
  <c r="P21" i="22" s="1"/>
  <c r="J70" i="1"/>
  <c r="F71" i="16"/>
  <c r="F283" i="19"/>
  <c r="H40" i="18" s="1"/>
  <c r="F67" i="19"/>
  <c r="F33" i="19"/>
  <c r="H33" i="18" s="1"/>
  <c r="F284" i="21"/>
  <c r="H41" i="20" s="1"/>
  <c r="F115" i="21"/>
  <c r="H35" i="20" s="1"/>
  <c r="F111" i="23"/>
  <c r="H38" i="22" s="1"/>
  <c r="F324" i="24"/>
  <c r="H72" i="22" s="1"/>
  <c r="F249" i="24"/>
  <c r="H63" i="22" s="1"/>
  <c r="F22" i="24"/>
  <c r="H56" i="22" s="1"/>
  <c r="F463" i="25"/>
  <c r="H92" i="22" s="1"/>
  <c r="F244" i="25"/>
  <c r="H86" i="22" s="1"/>
  <c r="F8" i="25"/>
  <c r="J83" i="1"/>
  <c r="F818" i="15"/>
  <c r="F703" i="15"/>
  <c r="H70" i="13" s="1"/>
  <c r="F644" i="15"/>
  <c r="F595" i="15"/>
  <c r="H67" i="13" s="1"/>
  <c r="F8" i="12"/>
  <c r="F635" i="14"/>
  <c r="F601" i="14"/>
  <c r="F534" i="14"/>
  <c r="F456" i="14"/>
  <c r="F555" i="15"/>
  <c r="H66" i="13" s="1"/>
  <c r="F504" i="15"/>
  <c r="F367" i="15"/>
  <c r="F8" i="16"/>
  <c r="G21" i="17"/>
  <c r="H21" i="13" s="1"/>
  <c r="H89" i="13"/>
  <c r="H93" i="13" s="1"/>
  <c r="F119" i="19"/>
  <c r="H37" i="18" s="1"/>
  <c r="F234" i="21"/>
  <c r="H40" i="20" s="1"/>
  <c r="F324" i="23"/>
  <c r="H49" i="22" s="1"/>
  <c r="F234" i="23"/>
  <c r="H45" i="22" s="1"/>
  <c r="F150" i="24"/>
  <c r="H60" i="22" s="1"/>
  <c r="H73" i="22" s="1"/>
  <c r="F61" i="25"/>
  <c r="H78" i="22" s="1"/>
  <c r="F206" i="19"/>
  <c r="H38" i="18" s="1"/>
  <c r="F15" i="19"/>
  <c r="F229" i="21"/>
  <c r="H39" i="20" s="1"/>
  <c r="F81" i="21"/>
  <c r="H33" i="20" s="1"/>
  <c r="F318" i="23"/>
  <c r="H48" i="22" s="1"/>
  <c r="F199" i="23"/>
  <c r="H44" i="22" s="1"/>
  <c r="F139" i="23"/>
  <c r="H40" i="22" s="1"/>
  <c r="F34" i="23"/>
  <c r="H34" i="22" s="1"/>
  <c r="H50" i="22" s="1"/>
  <c r="F183" i="24"/>
  <c r="H61" i="22" s="1"/>
  <c r="F120" i="24"/>
  <c r="H59" i="22" s="1"/>
  <c r="AO351" i="24"/>
  <c r="P19" i="22" s="1"/>
  <c r="H27" i="22" s="1"/>
  <c r="F407" i="25"/>
  <c r="H90" i="22" s="1"/>
  <c r="F357" i="25"/>
  <c r="H88" i="22" s="1"/>
  <c r="F179" i="25"/>
  <c r="H84" i="22" s="1"/>
  <c r="F120" i="25"/>
  <c r="H79" i="22" s="1"/>
  <c r="H25" i="20"/>
  <c r="H26" i="20" s="1"/>
  <c r="O21" i="20"/>
  <c r="O27" i="1" s="1"/>
  <c r="H25" i="18"/>
  <c r="H26" i="18"/>
  <c r="H23" i="18"/>
  <c r="O21" i="18"/>
  <c r="O26" i="1" s="1"/>
  <c r="H26" i="13"/>
  <c r="H25" i="11"/>
  <c r="H26" i="11" s="1"/>
  <c r="O21" i="11"/>
  <c r="O23" i="1" s="1"/>
  <c r="H27" i="13" l="1"/>
  <c r="P24" i="13" s="1"/>
  <c r="P25" i="1" s="1"/>
  <c r="P24" i="22"/>
  <c r="P28" i="1" s="1"/>
  <c r="H28" i="22"/>
  <c r="H29" i="22" s="1"/>
  <c r="H79" i="13"/>
  <c r="G112" i="16"/>
  <c r="H20" i="13" s="1"/>
  <c r="J85" i="1"/>
  <c r="H30" i="11"/>
  <c r="G71" i="12"/>
  <c r="H18" i="11" s="1"/>
  <c r="H19" i="11" s="1"/>
  <c r="J23" i="1" s="1"/>
  <c r="G318" i="21"/>
  <c r="H18" i="20" s="1"/>
  <c r="H19" i="20" s="1"/>
  <c r="J27" i="1" s="1"/>
  <c r="J71" i="1"/>
  <c r="H44" i="13"/>
  <c r="J77" i="1"/>
  <c r="H73" i="13"/>
  <c r="H39" i="13"/>
  <c r="J62" i="1"/>
  <c r="J54" i="1"/>
  <c r="J48" i="1"/>
  <c r="G976" i="15"/>
  <c r="H19" i="13" s="1"/>
  <c r="H58" i="13"/>
  <c r="J66" i="1"/>
  <c r="H41" i="13"/>
  <c r="J32" i="1"/>
  <c r="J33" i="1" s="1"/>
  <c r="O24" i="22"/>
  <c r="O28" i="1" s="1"/>
  <c r="G302" i="19"/>
  <c r="H18" i="18" s="1"/>
  <c r="H19" i="18" s="1"/>
  <c r="J26" i="1" s="1"/>
  <c r="H31" i="18"/>
  <c r="H60" i="13"/>
  <c r="J51" i="1"/>
  <c r="J63" i="1"/>
  <c r="H40" i="13"/>
  <c r="G350" i="24"/>
  <c r="H19" i="22" s="1"/>
  <c r="G350" i="23"/>
  <c r="H18" i="22" s="1"/>
  <c r="J78" i="1"/>
  <c r="J53" i="1"/>
  <c r="G753" i="14"/>
  <c r="H18" i="13" s="1"/>
  <c r="H33" i="13"/>
  <c r="J74" i="1"/>
  <c r="H46" i="13"/>
  <c r="J49" i="1"/>
  <c r="H59" i="13"/>
  <c r="H35" i="13"/>
  <c r="J55" i="1"/>
  <c r="J72" i="1"/>
  <c r="J86" i="1"/>
  <c r="H31" i="11"/>
  <c r="J61" i="1"/>
  <c r="H38" i="13"/>
  <c r="J75" i="1"/>
  <c r="H71" i="13"/>
  <c r="H83" i="13"/>
  <c r="J59" i="1"/>
  <c r="J58" i="1"/>
  <c r="H65" i="13"/>
  <c r="J67" i="1"/>
  <c r="H42" i="13"/>
  <c r="J73" i="1"/>
  <c r="H69" i="13"/>
  <c r="H77" i="22"/>
  <c r="H93" i="22" s="1"/>
  <c r="G497" i="25"/>
  <c r="H20" i="22" s="1"/>
  <c r="J69" i="1"/>
  <c r="H36" i="18"/>
  <c r="J84" i="1"/>
  <c r="H53" i="13"/>
  <c r="J52" i="1"/>
  <c r="H61" i="13"/>
  <c r="J56" i="1"/>
  <c r="H36" i="13"/>
  <c r="H22" i="13" l="1"/>
  <c r="J25" i="1" s="1"/>
  <c r="H28" i="13"/>
  <c r="H29" i="13" s="1"/>
  <c r="H41" i="18"/>
  <c r="J87" i="1"/>
  <c r="J29" i="1"/>
  <c r="H85" i="13"/>
  <c r="H54" i="13"/>
  <c r="H22" i="22"/>
  <c r="J28" i="1" s="1"/>
  <c r="H75" i="13"/>
  <c r="H32" i="11"/>
  <c r="J34" i="1"/>
  <c r="J35" i="1" s="1"/>
  <c r="J36" i="1" l="1"/>
</calcChain>
</file>

<file path=xl/sharedStrings.xml><?xml version="1.0" encoding="utf-8"?>
<sst xmlns="http://schemas.openxmlformats.org/spreadsheetml/2006/main" count="7063" uniqueCount="1998">
  <si>
    <t xml:space="preserve"> </t>
  </si>
  <si>
    <t>Stavba :</t>
  </si>
  <si>
    <t>IČO :</t>
  </si>
  <si>
    <t>DIČ :</t>
  </si>
  <si>
    <t>Vyplňte  následující údaje o Vaší společnosti</t>
  </si>
  <si>
    <t>Obchodní název</t>
  </si>
  <si>
    <t xml:space="preserve">Ulice a č.p. </t>
  </si>
  <si>
    <t xml:space="preserve">Místo </t>
  </si>
  <si>
    <t xml:space="preserve">PSČ </t>
  </si>
  <si>
    <t>IČO</t>
  </si>
  <si>
    <t>DIČ</t>
  </si>
  <si>
    <t xml:space="preserve">Kontaktní osoba </t>
  </si>
  <si>
    <t xml:space="preserve">                telefon, fax</t>
  </si>
  <si>
    <t xml:space="preserve">                e-mail </t>
  </si>
  <si>
    <t>Poznámka :</t>
  </si>
  <si>
    <t>JKSO :</t>
  </si>
  <si>
    <t>800.122</t>
  </si>
  <si>
    <t>Rekapitulace stavebního objektu</t>
  </si>
  <si>
    <t xml:space="preserve">Projektant : </t>
  </si>
  <si>
    <t>Rekapitulace stavebních objektů a provozních souborů</t>
  </si>
  <si>
    <t>Číslo a název objektu / provozního souboru</t>
  </si>
  <si>
    <t>JKSO</t>
  </si>
  <si>
    <t>Počet</t>
  </si>
  <si>
    <t>Cena</t>
  </si>
  <si>
    <t xml:space="preserve">Zadavatel : </t>
  </si>
  <si>
    <t>Zákl. údaje</t>
  </si>
  <si>
    <t>Soupis stavebních prací, dodávek a služeb</t>
  </si>
  <si>
    <t>Třídník stavebních objektů:</t>
  </si>
  <si>
    <t>Objekt :</t>
  </si>
  <si>
    <t xml:space="preserve">Položkový rozpočet </t>
  </si>
  <si>
    <t>S:</t>
  </si>
  <si>
    <t>O:</t>
  </si>
  <si>
    <t>R:</t>
  </si>
  <si>
    <t>P.č.</t>
  </si>
  <si>
    <t>Číslo položky</t>
  </si>
  <si>
    <t>Název položky</t>
  </si>
  <si>
    <t>MJ</t>
  </si>
  <si>
    <t>množství</t>
  </si>
  <si>
    <t>cena / MJ</t>
  </si>
  <si>
    <t>celkem</t>
  </si>
  <si>
    <t>Ve všech listech tohoto souboru můžete měnit pouze buňky s modrým pozadím. Jedná se o tyto údaje : 
- údaje o firmě
- jednotkové ceny položek zadané na maximálně dvě desetinná místa</t>
  </si>
  <si>
    <t>M15/455</t>
  </si>
  <si>
    <t>Knihovna Zubří v objektu č.p.79 - Stavební úpravy a změna účelu užívání</t>
  </si>
  <si>
    <t>Město Zubří</t>
  </si>
  <si>
    <t>U Domoviny 234</t>
  </si>
  <si>
    <t>Zubří-Zubří</t>
  </si>
  <si>
    <t>75654</t>
  </si>
  <si>
    <t>Hovořáková &amp; Hovořák s.r.o.</t>
  </si>
  <si>
    <t>Na Radosti 184/59</t>
  </si>
  <si>
    <t>Praha-Zličín</t>
  </si>
  <si>
    <t>15521</t>
  </si>
  <si>
    <t>24309508</t>
  </si>
  <si>
    <t>CZ24309508</t>
  </si>
  <si>
    <t>00304492</t>
  </si>
  <si>
    <t>CZ00304492</t>
  </si>
  <si>
    <t>Ostatní a vedlejší náklady</t>
  </si>
  <si>
    <t>ON01</t>
  </si>
  <si>
    <t>Stavební objekt</t>
  </si>
  <si>
    <t>SO01</t>
  </si>
  <si>
    <t>Výpůjční prostory</t>
  </si>
  <si>
    <t>SO02</t>
  </si>
  <si>
    <t>Galerie</t>
  </si>
  <si>
    <t>SO03</t>
  </si>
  <si>
    <t>Přednáškový sál</t>
  </si>
  <si>
    <t>SO04</t>
  </si>
  <si>
    <t>Požárně bezpečnostní řešení a WC pro kadeřnictví</t>
  </si>
  <si>
    <t>Celkem za stavbu</t>
  </si>
  <si>
    <t>Rekapitulace DPH</t>
  </si>
  <si>
    <t>Základ pro DPH</t>
  </si>
  <si>
    <t>%</t>
  </si>
  <si>
    <t>DPH</t>
  </si>
  <si>
    <t>Celkem za stavbu s DPH</t>
  </si>
  <si>
    <t>Rekapitulace dílů</t>
  </si>
  <si>
    <t>Číslo</t>
  </si>
  <si>
    <t>Název</t>
  </si>
  <si>
    <t>Celkem</t>
  </si>
  <si>
    <t>3</t>
  </si>
  <si>
    <t>Svislé a kompletní konstrukce</t>
  </si>
  <si>
    <t>61</t>
  </si>
  <si>
    <t>Upravy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</si>
  <si>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</si>
  <si>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</si>
  <si>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</si>
  <si>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</si>
  <si>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</si>
  <si>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</si>
  <si>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</si>
  <si>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</si>
  <si>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</si>
  <si>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</si>
  <si>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</si>
  <si>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</si>
  <si>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</si>
  <si>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</si>
  <si>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</si>
  <si>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</si>
  <si>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711</t>
  </si>
  <si>
    <t>Izolace proti vodě</t>
  </si>
  <si>
    <t>713</t>
  </si>
  <si>
    <t>Izolace tepelné</t>
  </si>
  <si>
    <t>720</t>
  </si>
  <si>
    <t>Zdravotechnická instalace</t>
  </si>
  <si>
    <t>721</t>
  </si>
  <si>
    <t>Vnitřní kanalizace</t>
  </si>
  <si>
    <t>722</t>
  </si>
  <si>
    <t>Vnitřní vodovod</t>
  </si>
  <si>
    <t>725</t>
  </si>
  <si>
    <t>Zařizovací předměty</t>
  </si>
  <si>
    <t>728</t>
  </si>
  <si>
    <t>Vzduchotechnika</t>
  </si>
  <si>
    <t>730</t>
  </si>
  <si>
    <t>Ústřední vytápění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</si>
  <si>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</si>
  <si>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</si>
  <si>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</si>
  <si>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</si>
  <si>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</si>
  <si>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</si>
  <si>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</si>
  <si>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</si>
  <si>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</si>
  <si>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</si>
  <si>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</si>
  <si>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</si>
  <si>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</si>
  <si>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</si>
  <si>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</si>
  <si>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</si>
  <si>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</si>
  <si>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</si>
  <si>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</si>
  <si>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</si>
  <si>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</si>
  <si>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</si>
  <si>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</si>
  <si>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</si>
  <si>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</si>
  <si>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</si>
  <si>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M21</t>
  </si>
  <si>
    <t>Elektromontáže</t>
  </si>
  <si>
    <t>M22</t>
  </si>
  <si>
    <t>Montáž sdělovací a zabezp. techniky</t>
  </si>
  <si>
    <t>M24</t>
  </si>
  <si>
    <t>Montáže vzduchotechnických zařízení</t>
  </si>
  <si>
    <t>M33</t>
  </si>
  <si>
    <t>Montáže dopravních zařízení a vah-výtahy</t>
  </si>
  <si>
    <t>M99</t>
  </si>
  <si>
    <t>Ostatní práce "M"</t>
  </si>
  <si>
    <t>D96</t>
  </si>
  <si>
    <t>Přesuny suti a vybouraných hmot</t>
  </si>
  <si>
    <t>VN</t>
  </si>
  <si>
    <t>Vedlejší náklady</t>
  </si>
  <si>
    <t>ON</t>
  </si>
  <si>
    <t>Ostatní náklady</t>
  </si>
  <si>
    <t>Cena celkem</t>
  </si>
  <si>
    <t>NAK</t>
  </si>
  <si>
    <t>Rozsah:</t>
  </si>
  <si>
    <t>Rekapitulace soupisů náležejících k objektu</t>
  </si>
  <si>
    <t>Soupis</t>
  </si>
  <si>
    <t>Cena (Kč)</t>
  </si>
  <si>
    <t>R455.ON.11</t>
  </si>
  <si>
    <t>Rev.1, Ostatní a vedlejší náklady</t>
  </si>
  <si>
    <t>Celkem objekt</t>
  </si>
  <si>
    <t>Celkem za objekt s DPH</t>
  </si>
  <si>
    <t>Soupis vedlejších a ostatních nákladů</t>
  </si>
  <si>
    <t>Ceník</t>
  </si>
  <si>
    <t>Cen. soustava</t>
  </si>
  <si>
    <t>#LevelZatrideniCeniku#</t>
  </si>
  <si>
    <t>Ceník, kapitola</t>
  </si>
  <si>
    <t>Poznámka uchazeče</t>
  </si>
  <si>
    <t>Díl:</t>
  </si>
  <si>
    <t>DIL</t>
  </si>
  <si>
    <t>VlastníVN.01</t>
  </si>
  <si>
    <t>Zvýšené náklady na důkladný úklid, umývání oken, podlah, zakrývání</t>
  </si>
  <si>
    <t>soubor</t>
  </si>
  <si>
    <t>Vlastní</t>
  </si>
  <si>
    <t>POL_NEZ</t>
  </si>
  <si>
    <t>VlastníVN.02</t>
  </si>
  <si>
    <t>Zvýšené náklady na přesuny hmot (především ruční manipulace), nelze plně využít stavební mechanizace-jeřáby, výtahy, vrátky atd).</t>
  </si>
  <si>
    <t>VlastníVN.03</t>
  </si>
  <si>
    <t>Zvýšené náklady na stěhování nábytku v 1.NP, z důvodu dodatečně zateplovaného stropu nad 1.NP</t>
  </si>
  <si>
    <t>005111021R</t>
  </si>
  <si>
    <t>Vytyčení inženýrských sítí</t>
  </si>
  <si>
    <t>Soubor</t>
  </si>
  <si>
    <t>RTS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</si>
  <si>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</si>
  <si>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</si>
  <si>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</si>
  <si>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</si>
  <si>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</si>
  <si>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</si>
  <si>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</si>
  <si>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</si>
  <si>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</si>
  <si>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</si>
  <si>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</si>
  <si>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</si>
  <si>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005124010R</t>
  </si>
  <si>
    <t>Koordinační činnost</t>
  </si>
  <si>
    <t>Koordinace stavebních a technologických dodávek stavby.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</si>
  <si>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</si>
  <si>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</si>
  <si>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</si>
  <si>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</si>
  <si>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</si>
  <si>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</si>
  <si>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</si>
  <si>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</si>
  <si>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</si>
  <si>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</si>
  <si>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</si>
  <si>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</si>
  <si>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1001T</t>
  </si>
  <si>
    <t>Kompletační činnost (IČD)</t>
  </si>
  <si>
    <t>00511 R</t>
  </si>
  <si>
    <t xml:space="preserve">Geodetické práce 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</si>
  <si>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</si>
  <si>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</si>
  <si>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</si>
  <si>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005231030R</t>
  </si>
  <si>
    <t xml:space="preserve">Zkušební provoz </t>
  </si>
  <si>
    <t>Náklady zhotovitele na účast na zkušebním provozu včetně všech rizik vyplývajících z nutnosti zásahu či úprav zkoušeného zařízení.</t>
  </si>
  <si>
    <t>005231040R</t>
  </si>
  <si>
    <t>Provozní řády</t>
  </si>
  <si>
    <t>Náklady zhotovitele na vypracování provozních řádů pro zkušební či trvalý provoz včetně nákladů na předání všech návodů k obsluze a údržbě pro technologická zařízení a včetně zaškolení obsluhy objednatele.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</si>
  <si>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</si>
  <si>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</si>
  <si>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</si>
  <si>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</si>
  <si>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</si>
  <si>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</si>
  <si>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00528 R</t>
  </si>
  <si>
    <t>Podmínky dotačních programů</t>
  </si>
  <si>
    <t>Náklady zhotovitele, které vznikají v souvislosti se specifickými obchodními podmínkami objednatele.</t>
  </si>
  <si>
    <t>005281010R</t>
  </si>
  <si>
    <t>Propagace</t>
  </si>
  <si>
    <t>Náklady spojené s povinnou publicitou, pokud ji objednatel požaduje. Zahrnuje zejména náklady na propagační a informační billboardy, tabule, internetovou propagaci, tiskoviny apod.</t>
  </si>
  <si>
    <t>Celkem za objekt</t>
  </si>
  <si>
    <t/>
  </si>
  <si>
    <t>Rekapitulace soupisu</t>
  </si>
  <si>
    <t>Stavební díl</t>
  </si>
  <si>
    <t>Celkem soupis</t>
  </si>
  <si>
    <t>STA</t>
  </si>
  <si>
    <t>R455.01.11</t>
  </si>
  <si>
    <t>Rev.1, Bourání a demontáže 2.NP</t>
  </si>
  <si>
    <t>R455.01.12</t>
  </si>
  <si>
    <t>Rev.2, Rekonstrukce 2.NP - stavební řešení</t>
  </si>
  <si>
    <t>R455.01.13</t>
  </si>
  <si>
    <t>Rev.1, Zateplení stropu nad 1.NP</t>
  </si>
  <si>
    <t>R455.01.14</t>
  </si>
  <si>
    <t>Rev.1, Vnitřní profese, ZTI, UT, VZT, EL</t>
  </si>
  <si>
    <t>Položkový soupis prací a dodávek</t>
  </si>
  <si>
    <t>941 95-5 Lešení lehké pracovní pomocné</t>
  </si>
  <si>
    <t>941955002R00</t>
  </si>
  <si>
    <t>...pomocné, o výšce lešeňové podlahy přes 1,2 do 1,9 m</t>
  </si>
  <si>
    <t>m2</t>
  </si>
  <si>
    <t>800-3</t>
  </si>
  <si>
    <t>POL</t>
  </si>
  <si>
    <t xml:space="preserve">výkres č.S104 Půdorys 2.NP - demolice : </t>
  </si>
  <si>
    <t xml:space="preserve">výkres č.A-AS-02b - Půdorys 2.NP stávající stav - původní čísla místností : </t>
  </si>
  <si>
    <t>m.č.201 Chodba : 12,35</t>
  </si>
  <si>
    <t>m.č.203 Šatna muži : 7,0</t>
  </si>
  <si>
    <t>m.č.204 Sprcha s předsíní : 4,42</t>
  </si>
  <si>
    <t>m.č.205 Sprcha s předsíní : 5,79</t>
  </si>
  <si>
    <t>m.č.206 Šatna ženy : 14,17</t>
  </si>
  <si>
    <t>m.č.207 WC muži : 3,10</t>
  </si>
  <si>
    <t>m.č.208 WC muži : 2,25</t>
  </si>
  <si>
    <t>m.č.209 WC muži : 1,32</t>
  </si>
  <si>
    <t>m.č.210 WC ženy : 1,80</t>
  </si>
  <si>
    <t>m.č.211 WC muži : 1,05</t>
  </si>
  <si>
    <t>m.č.218 WC muži : 2,47</t>
  </si>
  <si>
    <t>m.č.219 WC muži : 1,36</t>
  </si>
  <si>
    <t>m.č.220 WC muži : 1,52</t>
  </si>
  <si>
    <t>m.č.241 Podesta : 20,26</t>
  </si>
  <si>
    <t>m.č.242 Schodiště : 18,08</t>
  </si>
  <si>
    <t>m.č.243 Prodejna : 161,73</t>
  </si>
  <si>
    <t>m.č.244 Chodba : 11,65</t>
  </si>
  <si>
    <t>m.č.245 WC : 1,61</t>
  </si>
  <si>
    <t>m.č.246 Úklidová komora : 1,21</t>
  </si>
  <si>
    <t>m.č.247 WC : 1,34</t>
  </si>
  <si>
    <t>m.č.248 WC : 7,20</t>
  </si>
  <si>
    <t>m.č.249 WC : 4,60</t>
  </si>
  <si>
    <t>m.č.250 WC : 1,44</t>
  </si>
  <si>
    <t>m.č.251 WC : 1,60</t>
  </si>
  <si>
    <t>m.č.252 WC : 1,60</t>
  </si>
  <si>
    <t>m.č.253 WC : 1,44</t>
  </si>
  <si>
    <t>m.č.254 WC : 2,70</t>
  </si>
  <si>
    <t>m.č.255 WC : 5,49</t>
  </si>
  <si>
    <t>m.č.256 Denní místnost : 14,68</t>
  </si>
  <si>
    <t>m.č.257 Přípravna : 13,59</t>
  </si>
  <si>
    <t>952 90 Čištění budov</t>
  </si>
  <si>
    <t>952902110R00</t>
  </si>
  <si>
    <t>...zametáním v místnostech, chodbách, na schodišti a na půdě</t>
  </si>
  <si>
    <t>801-4</t>
  </si>
  <si>
    <t>962 03-1 Bourání příček z cihel a tvárnic</t>
  </si>
  <si>
    <t>nebo vybourání otvorů průřezové plochy přes 4 m2 v příčkách, včetně pomocného lešení o výšce podlahy do 1900 mm a pro zatížení do 1,5 kPa  (150 kg/m2),</t>
  </si>
  <si>
    <t>SPX</t>
  </si>
  <si>
    <t>962031132R00</t>
  </si>
  <si>
    <t xml:space="preserve">...z jakýchkoliv cihel pálených, plných nebo dutých, na jakoukoliv maltu vápenou nebo vápenocementovou, tloušťky do 100 mm </t>
  </si>
  <si>
    <t>801-3</t>
  </si>
  <si>
    <t xml:space="preserve">pozn.1 : </t>
  </si>
  <si>
    <t>příčky v 2. ose pilířů : 4,32*(12,35-0,15-0,70*2-1,30)*2</t>
  </si>
  <si>
    <t>příčky v sociálkách mezi 2. a 3. osou pilířů : 4,32*((1,0+0,10+1,0)*3+1,70+3,70+0,10+3,05)</t>
  </si>
  <si>
    <t>dveře : -1,97*(0,60*4+0,80*2)</t>
  </si>
  <si>
    <t>příčky v sociálkách mezi 3. a 4. osou pilířů : 4,32*(1,60*2-0,25+0,90+0,10+0,90+1,70+0,10+1,20+1,60)</t>
  </si>
  <si>
    <t>dveře : -1,97*(0,60*4)</t>
  </si>
  <si>
    <t>příčky v sociálkách mezi 4. a 5. osou pilířů : 4,32*(1,20-0,40+1,50+0,80+0,10+1,50)</t>
  </si>
  <si>
    <t>dveře : -1,97*(0,60*3)</t>
  </si>
  <si>
    <t>příčky v sociálkách v pravém horním rohu u 5. osy pilíře : 4,32*(1,80+0,10+1,30+1,20+0,65+0,40+3,50)</t>
  </si>
  <si>
    <t>dveře : -1,97*(0,60*2)</t>
  </si>
  <si>
    <t>962031133R00</t>
  </si>
  <si>
    <t xml:space="preserve">...z jakýchkoliv cihel pálených, plných nebo dutých, na jakoukoliv maltu vápenou nebo vápenocementovou, tloušťky do 150 mm </t>
  </si>
  <si>
    <t>příčky v 2. ose pilířů : 4,32*1,30</t>
  </si>
  <si>
    <t>dveře : -1,97*(0,80*1)</t>
  </si>
  <si>
    <t>příčky v sociálkách mezi 2. a 3. osou pilířů : 4,32*(5,60*2+0,40+0,20+3,70+0,10+3,05+0,20)</t>
  </si>
  <si>
    <t xml:space="preserve">pozn.2 : </t>
  </si>
  <si>
    <t>příčka do výšky 1,5m : 1,50*2,7</t>
  </si>
  <si>
    <t>dveře : -1,97*(0,80*4)</t>
  </si>
  <si>
    <t>luxsfery : -1,40*1,40*3</t>
  </si>
  <si>
    <t>příčky v sociálkách mezi 3. a 4. osou pilířů : 4,32*(1,60+0,10+0,90+0,10+0,90)</t>
  </si>
  <si>
    <t>příčky v sociálkách v pravém horním rohu u 5. osy pilíře : 4,32*(1,80+0,10+1,30+0,15+2,0+3,50)</t>
  </si>
  <si>
    <t>dveře : -1,97*(0,60*1+0,80*1)</t>
  </si>
  <si>
    <t>962 08 Bourání zdiva příček</t>
  </si>
  <si>
    <t>nebo vybourání otvorů jakýchkoliv rozměrů, včetně pomocného lešení o výšce podlahy do 1900 mm a pro zatížení do 1,5 kPa  (150 kg/m2),</t>
  </si>
  <si>
    <t>962081141R00</t>
  </si>
  <si>
    <t>...ze skleněných tvárnic, tloušťky do 150 mm</t>
  </si>
  <si>
    <t xml:space="preserve">pozn.13 : </t>
  </si>
  <si>
    <t xml:space="preserve">příčky v sociálkách mezi 2. a 3. osou pilířů : </t>
  </si>
  <si>
    <t>luxsfery : 1,40*1,40*3</t>
  </si>
  <si>
    <t>965 04 Bourání podkladů pod dlažby nebo litých celistvých dlažeb a mazanin</t>
  </si>
  <si>
    <t>965043331RT1</t>
  </si>
  <si>
    <t>...betonových s potěrem nebo teracem, tloušťky do 100 mm, plochy do 4 m2</t>
  </si>
  <si>
    <t>m3</t>
  </si>
  <si>
    <t xml:space="preserve">pozn.15 : </t>
  </si>
  <si>
    <t xml:space="preserve">Potěr pod dlažbou v tl.9cm - výměra v m2 : </t>
  </si>
  <si>
    <t>Mezisoučet</t>
  </si>
  <si>
    <t>převod na m3 : -94,22+94,22*0,09</t>
  </si>
  <si>
    <t>965 08-1 Bourání dlažeb z dlaždic keramických a z xylolitu litého</t>
  </si>
  <si>
    <t>bez podkladního lože, s jakoukoliv výplní spár</t>
  </si>
  <si>
    <t>965081713RT1</t>
  </si>
  <si>
    <t>...z keramických dlaždic nebo xylolitových, plochy přes 1 m2</t>
  </si>
  <si>
    <t>967 03-11 Přisekání rovných ostění ve zdivu cihelném</t>
  </si>
  <si>
    <t>bez odstupu, po hrubém vybourání otvorů v jakémkoliv zdivu cihelném, včetně pomocného lešení o výšce podlahy do 1900 mm a pro zatížení do 1,5 kPa  (150 kg/m2),</t>
  </si>
  <si>
    <t>967031132R00</t>
  </si>
  <si>
    <t>...na jakoukoliv maltu vápennou nebo vépenocementovou</t>
  </si>
  <si>
    <t xml:space="preserve">pozn. 16 : </t>
  </si>
  <si>
    <t>příčky v 3. ose pilířů : 4,30*0,10</t>
  </si>
  <si>
    <t>příčky v 4. ose pilířů : 4,30*0,10</t>
  </si>
  <si>
    <t>968 06-1 Vyvěšení nebo zavěšení dřevěných křídel</t>
  </si>
  <si>
    <t>oken, dveří a vrat, s uložením a opětovným zavěšením po provedení stavebních změn,</t>
  </si>
  <si>
    <t>968061125R00</t>
  </si>
  <si>
    <t>...dveří, plochy do 2 m2</t>
  </si>
  <si>
    <t>kus</t>
  </si>
  <si>
    <t>Položka obsahuje náklady na vyvěšení křídel, jejich uložení a zpětné zavěšení po provedených stavebních úpravách. Položka se používá i pro vyvěšení křídel určených k likvidaci.</t>
  </si>
  <si>
    <t xml:space="preserve">pozn.8 a 11 : </t>
  </si>
  <si>
    <t>dveře v 2. ose pilířů : 1</t>
  </si>
  <si>
    <t>dveře mezi 2. a 3. osou pilířů : 4+2+4</t>
  </si>
  <si>
    <t>dveře mezi 3. a 4. osou pilířů : 6+2</t>
  </si>
  <si>
    <t>dveře mezi 4. a 5. osou pilířů : 7+1</t>
  </si>
  <si>
    <t>dveře za 5. osou pilíře : 2+2</t>
  </si>
  <si>
    <t>968 07-1 Vyvěšení nebo zavěšení kovových křídel</t>
  </si>
  <si>
    <t>s případným uložením a opětovným zavěšením po provedení stavebních změn,</t>
  </si>
  <si>
    <t>968071125R00</t>
  </si>
  <si>
    <t xml:space="preserve">pozn.4 : </t>
  </si>
  <si>
    <t>dveře od prostoru  výtahu : 2</t>
  </si>
  <si>
    <t>968071126R00</t>
  </si>
  <si>
    <t>...dveří, plochy přes 2 m2</t>
  </si>
  <si>
    <t xml:space="preserve">pozn.12 : </t>
  </si>
  <si>
    <t>dveře prosklené : 2</t>
  </si>
  <si>
    <t>968 07-2 Vybourání a vyjmutí kovových rámů a rolet</t>
  </si>
  <si>
    <t>968 07-21 rámů, včetně pomocného lešení o výšce podlahy do 1900 mm a pro zatížení do 1,5 kPa  (150 kg/m2)</t>
  </si>
  <si>
    <t>968072455R00</t>
  </si>
  <si>
    <t>...dveřních zárubní, plochy do 2 m2</t>
  </si>
  <si>
    <t>V položce není kalkulována manipulace se sutí, která se oceňuje samostatně položkami souboru 979. V položce není zakalkulováno vyvěšení dveřních křídel. Tyto práce se oceňují samostatně položkami souboru 968 06-11.. nebo 07-11.. Vyvěšení křídel.</t>
  </si>
  <si>
    <t xml:space="preserve">pozn.11 : </t>
  </si>
  <si>
    <t>dveře v 2. ose pilířů : 1,97*0,80*1</t>
  </si>
  <si>
    <t>dveře mezi 2. a 3. osou pilířů : 1,97*(0,60*4+0,70*2+0,80*4)</t>
  </si>
  <si>
    <t>dveře mezi 3. a 4. osou pilířů : 1,97*(0,60*6+0,80*2)</t>
  </si>
  <si>
    <t>dveře mezi 4. a 5. osou pilířů : 1,97*(0,60*7)</t>
  </si>
  <si>
    <t>dveře za 5. osou pilíře : 1,97*(0,60*2+0,80*2)</t>
  </si>
  <si>
    <t>968072747R00</t>
  </si>
  <si>
    <t>...stěn výkladních pevných nebo otvíravých, plochy přes 4 m2</t>
  </si>
  <si>
    <t>dveře prosklené : 3,0*2,60</t>
  </si>
  <si>
    <t>970 0 Jádrové vrtání, kruhové prostupy</t>
  </si>
  <si>
    <t>970 03 v cihelném zdivu</t>
  </si>
  <si>
    <t>970031130R00</t>
  </si>
  <si>
    <t>...jádrové vrtání, do D 130 mm, zdivo cihelné</t>
  </si>
  <si>
    <t>m</t>
  </si>
  <si>
    <t>otvor pro ventilátor : (0,45+0,15)*1</t>
  </si>
  <si>
    <t>970031300R00</t>
  </si>
  <si>
    <t>...jádrové vrtání, do D 300 mm, zdivo cihelné</t>
  </si>
  <si>
    <t>otvor pro VZT - předpoklad DN300 : (0,45+0,15)*1</t>
  </si>
  <si>
    <t>971 03 Vybourání otvorů ve zdivu cihelném</t>
  </si>
  <si>
    <t>základovém nebo nadzákladovém,</t>
  </si>
  <si>
    <t>971 03-2 z jakýchkoliv cihel pálených</t>
  </si>
  <si>
    <t>971033631R00</t>
  </si>
  <si>
    <t>...na jakoukoliv maltu vápenou nebo vápenocementovou, plochy do 4 m2, tloušťky do 150 mm</t>
  </si>
  <si>
    <t>Včetně pomocného lešení o výšce podlahy do 1900 mm a pro zatížení do 1,5 kPa  (150 kg/m2).</t>
  </si>
  <si>
    <t xml:space="preserve">pozn.9 : </t>
  </si>
  <si>
    <t>otvor ve 4. ose pilířů : 1,97*(0,90*1)</t>
  </si>
  <si>
    <t>dveře : -1,97*0,80*1</t>
  </si>
  <si>
    <t>otvor v sociálkách mezi 3. a 4. osou pilířů : 1,97*(0,80*2)</t>
  </si>
  <si>
    <t>dveře : -1,97*0,60*1</t>
  </si>
  <si>
    <t>974 03-1 Vysekání rýh v jakémkoliv zdivu cihelném</t>
  </si>
  <si>
    <t>974 03-11 v ploše</t>
  </si>
  <si>
    <t>974031164R00</t>
  </si>
  <si>
    <t>...do hloubky 150 mm, šířky do 150 mm</t>
  </si>
  <si>
    <t>pro nový dveřní otvor : 1,25*1</t>
  </si>
  <si>
    <t>978 01 Otlučení omítek vápenných nebo vápenocementových</t>
  </si>
  <si>
    <t>978 01-1 vnitřních</t>
  </si>
  <si>
    <t>978013191R00</t>
  </si>
  <si>
    <t>...stěn, v rozsahu do 100 %</t>
  </si>
  <si>
    <t xml:space="preserve">Stávající štukové omítky na stávajících stěnách, do výšky 10cm nad podhled (mimo ker. obklad) : </t>
  </si>
  <si>
    <t xml:space="preserve">výkres č.S105 Půdorys 2.NP - Návrh : </t>
  </si>
  <si>
    <t>m.č.2.01 Výpůjční prostory : 3,40*(13,40+17,60)*2</t>
  </si>
  <si>
    <t>sloupy v prostoru : 3,40*(0,50+0,40)*6</t>
  </si>
  <si>
    <t>příčka z porobetonu : -3,40*7,50</t>
  </si>
  <si>
    <t>zazdívka dveří z porobetonu : -2,10*0,70*1</t>
  </si>
  <si>
    <t>dveře : -1,97*(0,90*1+1,80*1)</t>
  </si>
  <si>
    <t>nadsvětlík : -0,63*1,80*1</t>
  </si>
  <si>
    <t>hydrant : -0,60*0,60*1</t>
  </si>
  <si>
    <t>zazdívka : 2,10*0,70*1</t>
  </si>
  <si>
    <t xml:space="preserve">místnost před dveřmi T2.01 : </t>
  </si>
  <si>
    <t>zazdívka dveří : 2,10*0,70*1</t>
  </si>
  <si>
    <t>m.č.2.02 Chodba : 3,40*(1,40+6,10-1,725-0,125-1,732+2,90)</t>
  </si>
  <si>
    <t>dveře : -(0,90*2)</t>
  </si>
  <si>
    <t>zazdívka dveří : -2,10*0,90*1</t>
  </si>
  <si>
    <t>m.č.2.03 SO03 - Přednáškový sál : 0</t>
  </si>
  <si>
    <t>m.č.2.04 Kancelář : 2,70*(4,075+3,50)*2</t>
  </si>
  <si>
    <t>okna : -1,20*2,10*1</t>
  </si>
  <si>
    <t>m.č.2.05 Skladiště, server : 3,10*(5,35+4,95)*2</t>
  </si>
  <si>
    <t>sloupy v prostoru : 3,10*(0,50+0,40)*1</t>
  </si>
  <si>
    <t>porobetonová příčka : -3,10*1,30</t>
  </si>
  <si>
    <t>zazdívka dveří : 2,10*0,70*2</t>
  </si>
  <si>
    <t>okna : -0,60*0,90*1</t>
  </si>
  <si>
    <t>m.č.2.06 Kuchyňka : 2,70*(2,85+2,40)*2</t>
  </si>
  <si>
    <t>pod ker. obklad nad linkou : -0,60*(0,60+2,85+0,60)</t>
  </si>
  <si>
    <t>m.č.2.07 WC zaměstnanec, v.o.1,5m : (2,70-1,5)*(1,20+0,90)*2</t>
  </si>
  <si>
    <t>dveře : -(1,97-1,50)*0,70*1</t>
  </si>
  <si>
    <t>m.č.2.08 Předsíňka zaměstnanec, v.o.1,5m : (2,70-1,5)*(1,40+1,20)*2</t>
  </si>
  <si>
    <t>dveře : -(1,97-1,50)*0,70*2</t>
  </si>
  <si>
    <t>m.č.2.09 Chodba : 3,10*(4,075+1,30)</t>
  </si>
  <si>
    <t>Příčka z porobetonu : -3,10*1,30</t>
  </si>
  <si>
    <t>dveře : -1,97*(0,70*1+0,80*2+0,90*1)</t>
  </si>
  <si>
    <t>m.č.2.10 Úklidová komora, v.o.2,0m : (2,70-2,0)*(1,732+1,15)</t>
  </si>
  <si>
    <t>m.č.2.11 WC ženy/WC invalidé, v.o.2,0m : (2,70-2,0)*(1,75)</t>
  </si>
  <si>
    <t>m.č.2.12 WC muži, v.o.2,0m : (2,70-2,0)*(1,475+0,90+2,0+0,25)</t>
  </si>
  <si>
    <t xml:space="preserve">Odpočet v místě stávajících ker. obkladů : </t>
  </si>
  <si>
    <t xml:space="preserve">omítka v místě obkladů : </t>
  </si>
  <si>
    <t>m.č.203 Šatna muži : -1,50*(2,0+3,50)</t>
  </si>
  <si>
    <t>m.č.204 Sprcha s předsíní : -2,0*(1,30)</t>
  </si>
  <si>
    <t>m.č.205 Sprcha s předsíní : -2,0*(1,80+1,60+1,80)</t>
  </si>
  <si>
    <t>m.č.207 WC muži : -1,50*(1,25+0,80+0,10+1,50)</t>
  </si>
  <si>
    <t>dveře : -(-1,50*(0,60*1))</t>
  </si>
  <si>
    <t>m.č.208 WC muži : -1,50*(1,50+1,50)</t>
  </si>
  <si>
    <t>dveře : -(-1,50*0,60*1)</t>
  </si>
  <si>
    <t>m.č.209 WC muži : -1,50*(1,50+0,80)</t>
  </si>
  <si>
    <t>m.č.210 WC ženy : -1,50*(1,20+1,50)</t>
  </si>
  <si>
    <t>dveře : -(-1,50*0,60*2)</t>
  </si>
  <si>
    <t>m.č.211 WC muži : -1,50*(1,20+0,80)</t>
  </si>
  <si>
    <t>m.č.218 WC muži : -1,50*(0,90+0,10+0,90+1,35+0,35)</t>
  </si>
  <si>
    <t>m.č.219 WC muži : -1,50*(1,60)</t>
  </si>
  <si>
    <t>m.č.220 WC muži : 0</t>
  </si>
  <si>
    <t>m.č.244 Předsíň WC : -1,50*(3,70+0,10+3,05)</t>
  </si>
  <si>
    <t>dveře : -(-1,50*(0,70+0,90))</t>
  </si>
  <si>
    <t>m.č.245 WC : -1,50*(1,0)</t>
  </si>
  <si>
    <t>m.č.246 Úklidová komora : -1,50*(1,35+0,90)</t>
  </si>
  <si>
    <t>m.č.247 WC : -1,50*(1,0)</t>
  </si>
  <si>
    <t>m.č.248 WC : 0</t>
  </si>
  <si>
    <t>m.č.249 WC : -1,50*(1,0+0,10+1,0+2,0)*2</t>
  </si>
  <si>
    <t xml:space="preserve">pozn.7 : </t>
  </si>
  <si>
    <t>pilíře 40x50cm, 5ks : 3,40*(0,40+0,50)*2*5</t>
  </si>
  <si>
    <t>pilíř  65x75cm, 1ks : 3,40*(0,65+0,75)*2*1</t>
  </si>
  <si>
    <t>pilíře 40x50cm, 1ks : 3,10*(0,40+0,50)*2*1</t>
  </si>
  <si>
    <t>978 02-1 Otlučení cementových omítek vnitřních stěn</t>
  </si>
  <si>
    <t>978021191R00</t>
  </si>
  <si>
    <t>...v rozsahu do 100 %</t>
  </si>
  <si>
    <t>m.č.203 Šatna muži : 1,50*(2,0+3,50)*2</t>
  </si>
  <si>
    <t>dveře : -1,50*(0,60*1+0,80*1)</t>
  </si>
  <si>
    <t>m.č.204 Sprcha s předsíní : 2,0*(1,30+1,6+1,30+2,8+0,60)*2</t>
  </si>
  <si>
    <t>m.č.205 Sprcha s předsíní : 2,0*(1,80+1,60+1,80+2,80+1,30)*2</t>
  </si>
  <si>
    <t>m.č.207 WC muži : 1,50*(1,25+0,80+0,10+1,50)*2</t>
  </si>
  <si>
    <t>dveře : -1,50*(0,60*3)</t>
  </si>
  <si>
    <t>m.č.208 WC muži : 1,50*(1,50+1,50)*2</t>
  </si>
  <si>
    <t>dveře : -1,50*0,60*1</t>
  </si>
  <si>
    <t>m.č.209 WC muži : 1,50*(1,50+0,80)*2</t>
  </si>
  <si>
    <t>m.č.210 WC ženy : 1,50*(1,20+1,50)*2</t>
  </si>
  <si>
    <t>dveře : -1,50*0,60*2</t>
  </si>
  <si>
    <t>m.č.211 WC muži : 1,50*(1,20+0,80)*2</t>
  </si>
  <si>
    <t>m.č.218 WC muži : 1,50*(0,90+0,10+0,90+1,35+0,35)*2</t>
  </si>
  <si>
    <t>dveře : -1,50*0,60*3</t>
  </si>
  <si>
    <t>m.č.219 WC muži : 1,50*(0,90+1,60)*2</t>
  </si>
  <si>
    <t>m.č.220 WC muži : 1,50*(0,90+1,60)*2</t>
  </si>
  <si>
    <t>m.č.241 Podesta - sokl : 0,10*(5,60+6,55)*2</t>
  </si>
  <si>
    <t>dveře : -0,10*(0,80*2+0,90*1)</t>
  </si>
  <si>
    <t>m.č.244 Chodba - sokl : 0,10*(3,70+0,10+3,05+1,55)*2</t>
  </si>
  <si>
    <t>dveře : -0,10*(0,60*1+0,80*4+0,90*1)</t>
  </si>
  <si>
    <t>m.č.245 WC : 1,50*(1,60+1,0)*2</t>
  </si>
  <si>
    <t>m.č.246 Úklidová komora : 1,50*(1,35+0,90)*2</t>
  </si>
  <si>
    <t>m.č.247 WC : 1,50*(1,60+1,0)*2</t>
  </si>
  <si>
    <t>m.č.248 WC : 1,50*(1,70+3,70)*2</t>
  </si>
  <si>
    <t>dveře : -1,50*(0,70*1+0,80*1)</t>
  </si>
  <si>
    <t>m.č.249 WC : 1,50*(1,0+0,10+1,0+2,0)*2</t>
  </si>
  <si>
    <t>dveře : -1,50*(0,60*2+0,70*1)</t>
  </si>
  <si>
    <t>m.č.250 WC : 1,50*(1,0+1,60)*2</t>
  </si>
  <si>
    <t>m.č.251 WC : 1,50*(1,0+1,60)*2</t>
  </si>
  <si>
    <t>m.č.252 WC : 1,50*(1,0+1,60)*2</t>
  </si>
  <si>
    <t>m.č.253 WC : 1,50*(1,0+1,60)*2</t>
  </si>
  <si>
    <t>m.č.254 WC : 1,50*(1,0+0,10+1,0+1,40)*2</t>
  </si>
  <si>
    <t>m.č.255 WC : 1,50*(1,70+3,05)*2</t>
  </si>
  <si>
    <t>978 05 Odsekání a odebrání obkladů</t>
  </si>
  <si>
    <t>včetně otlučení podkladní omítky až na zdivo,</t>
  </si>
  <si>
    <t>978 05-2 stěn</t>
  </si>
  <si>
    <t>978059531R00</t>
  </si>
  <si>
    <t>...z obkládaček vnitřních z jakýchkoliv materiálů, plochy přes 2 m2</t>
  </si>
  <si>
    <t>999 28 Přesun hmot pro opravy a údržbu objektů</t>
  </si>
  <si>
    <t>oborů 801, 803, 811 a 812</t>
  </si>
  <si>
    <t>999 28-1 pro opravy a údržbu dosavadních objektů včetně vnějších plášťů</t>
  </si>
  <si>
    <t>999281105R00</t>
  </si>
  <si>
    <t>...výšky do 6 m</t>
  </si>
  <si>
    <t>t</t>
  </si>
  <si>
    <t>721 14-08 Demontáž potrubí z litinových trub</t>
  </si>
  <si>
    <t>odpadního nebo dešťového,</t>
  </si>
  <si>
    <t>721140802R00</t>
  </si>
  <si>
    <t>...do DN 100</t>
  </si>
  <si>
    <t>800-721</t>
  </si>
  <si>
    <t>Předpoklad : 20</t>
  </si>
  <si>
    <t>721140806R00</t>
  </si>
  <si>
    <t>...přes DN 100 do DN 200</t>
  </si>
  <si>
    <t>Přeložka svodu střešního : 4,3</t>
  </si>
  <si>
    <t>721 17-18 Demontáž potrubí z novodurových trub</t>
  </si>
  <si>
    <t>odpadního nebo připojovacího,</t>
  </si>
  <si>
    <t>721171803R00</t>
  </si>
  <si>
    <t>...do D 75 mm</t>
  </si>
  <si>
    <t>Předpoklad : 50</t>
  </si>
  <si>
    <t>721171808R00</t>
  </si>
  <si>
    <t>...přes D 75 mm do D 114 mm</t>
  </si>
  <si>
    <t>721 22-08 Demontáž zápachových uzávěrek</t>
  </si>
  <si>
    <t>721220801R00</t>
  </si>
  <si>
    <t>...DN 70</t>
  </si>
  <si>
    <t>Předpoklad : 2</t>
  </si>
  <si>
    <t>721220802R00</t>
  </si>
  <si>
    <t>...DN 100</t>
  </si>
  <si>
    <t>721 29-08 Vnitrostaveništní přemístění vybouraných hmot</t>
  </si>
  <si>
    <t>vodorovně do 100 m</t>
  </si>
  <si>
    <t>721290821R00</t>
  </si>
  <si>
    <t>...svislý , v objektech výšky do 6m</t>
  </si>
  <si>
    <t>722 13-08 Demontáž potrubí z ocelových trubek závitových</t>
  </si>
  <si>
    <t>722130801R00</t>
  </si>
  <si>
    <t>...do DN 25</t>
  </si>
  <si>
    <t>Předpoklad : 80</t>
  </si>
  <si>
    <t>722130802R00</t>
  </si>
  <si>
    <t>...přes DN 25 do DN 40</t>
  </si>
  <si>
    <t>722 13-09 Opravy vodovodního potrubí závitového</t>
  </si>
  <si>
    <t>722130916R00</t>
  </si>
  <si>
    <t>...přeřezání ocelové trubky, přes DN 25 do DN 50</t>
  </si>
  <si>
    <t>722 18-18 Demontáž plstěných pásů z trub</t>
  </si>
  <si>
    <t>722181812R00</t>
  </si>
  <si>
    <t>...do D 50</t>
  </si>
  <si>
    <t>Předpoklad : 80+20</t>
  </si>
  <si>
    <t>722 19-09 Uzavření nebo otevření vodovodního potrubí</t>
  </si>
  <si>
    <t>včetně vypuštění a napuštění,</t>
  </si>
  <si>
    <t>722190901R00</t>
  </si>
  <si>
    <t>...při opravě</t>
  </si>
  <si>
    <t>722 21-18 Demontáž armatur přírubových</t>
  </si>
  <si>
    <t>722211813R00</t>
  </si>
  <si>
    <t>...se dvěma přírubami (včetněšoupátek se zemní soupravou), do DN 80</t>
  </si>
  <si>
    <t>Předpoklad : 5</t>
  </si>
  <si>
    <t>722 22-08 Demontáž armatur závitových</t>
  </si>
  <si>
    <t>722220872R00</t>
  </si>
  <si>
    <t>...se závitem a šroubením, G 3/4"</t>
  </si>
  <si>
    <t xml:space="preserve">Předpoklad : </t>
  </si>
  <si>
    <t>umyvadlo, 9ks : 9*2</t>
  </si>
  <si>
    <t>výlevka, 1ks : 1*2</t>
  </si>
  <si>
    <t>sprcha, 4ks : 4*2</t>
  </si>
  <si>
    <t>WC, 9ks : 9*1</t>
  </si>
  <si>
    <t>pisoár, 4ks : 4*1</t>
  </si>
  <si>
    <t>722 25-41 Demontáž požárního příslušenství</t>
  </si>
  <si>
    <t>722254110R00</t>
  </si>
  <si>
    <t>...hydrantových skříní</t>
  </si>
  <si>
    <t>722 29-08 Vnitrostaveništní přemístění vybouraných hmot</t>
  </si>
  <si>
    <t>vodorovně do 100 m,</t>
  </si>
  <si>
    <t>722290821R00</t>
  </si>
  <si>
    <t>...svislé, v objektech výšky do 6m</t>
  </si>
  <si>
    <t>725 11-08 Demontáž klozetů</t>
  </si>
  <si>
    <t>725110811R00</t>
  </si>
  <si>
    <t>...splachovacích</t>
  </si>
  <si>
    <t>WC, 9ks : 9</t>
  </si>
  <si>
    <t>725 13 Demontáž pisoárových stání</t>
  </si>
  <si>
    <t>725130811R00</t>
  </si>
  <si>
    <t>...pisoárové nádrže + 1 stání</t>
  </si>
  <si>
    <t>pisoár, 4ks : 4</t>
  </si>
  <si>
    <t>725 21-08 Demontáž umyvadel</t>
  </si>
  <si>
    <t>725210821R00</t>
  </si>
  <si>
    <t>...umyvadel bez výtokových armatur</t>
  </si>
  <si>
    <t>umyvadlo, 9ks : 9</t>
  </si>
  <si>
    <t>725 33-08 Demontáž výlevek</t>
  </si>
  <si>
    <t>bez výtokových armatur a bez nádrže a splachovacího potrubí,</t>
  </si>
  <si>
    <t>725330840R00</t>
  </si>
  <si>
    <t>...ocelových nebo litinových</t>
  </si>
  <si>
    <t>výlevka, 1ks : 1</t>
  </si>
  <si>
    <t>725 59-08 Vnitrostaveništní  přemístění vybouraných hmot</t>
  </si>
  <si>
    <t>725590811R00</t>
  </si>
  <si>
    <t>725 82-08 Demontáž baterií</t>
  </si>
  <si>
    <t>725820801R00</t>
  </si>
  <si>
    <t>...nástěnných do G 3/4"</t>
  </si>
  <si>
    <t>725 84-08 Demontáž baterií sprchových</t>
  </si>
  <si>
    <t>725840850R00</t>
  </si>
  <si>
    <t>...diferenciálních G 3/4x1</t>
  </si>
  <si>
    <t>sprcha, 4ks : 4</t>
  </si>
  <si>
    <t>725 85-08 Demontáž odpadních ventilů</t>
  </si>
  <si>
    <t>725850800R00</t>
  </si>
  <si>
    <t>...všech připojovacích dimenzí</t>
  </si>
  <si>
    <t>733 11 Demontáž potrubí z ocelových trubek závitových</t>
  </si>
  <si>
    <t>733110806R00</t>
  </si>
  <si>
    <t>...přes 15 do DN 32</t>
  </si>
  <si>
    <t>800-731</t>
  </si>
  <si>
    <t>Předpoklad : 40</t>
  </si>
  <si>
    <t>733110808R00</t>
  </si>
  <si>
    <t>...přes 32 do DN 50</t>
  </si>
  <si>
    <t>Předpoklad : 10</t>
  </si>
  <si>
    <t>733 19 Demontáž příslušenství potrubí</t>
  </si>
  <si>
    <t>733 19-1 odřezání objímek dvojitých</t>
  </si>
  <si>
    <t>733190801R00</t>
  </si>
  <si>
    <t>...DN 50</t>
  </si>
  <si>
    <t xml:space="preserve">pozn.10 : </t>
  </si>
  <si>
    <t>Předpoklad : 7*4</t>
  </si>
  <si>
    <t>733 89 Vnitrostaveništní přemístění demontovaných hmot</t>
  </si>
  <si>
    <t>733 89-1 rozvodů potrubí vodorovně do 100 m</t>
  </si>
  <si>
    <t>733890801R00</t>
  </si>
  <si>
    <t>...z objektů výšky do 6 m</t>
  </si>
  <si>
    <t>734 20 Demontáž závitových armatur</t>
  </si>
  <si>
    <t>734200822R00</t>
  </si>
  <si>
    <t>...se dvěma závity, přes 1/2 do G 1"</t>
  </si>
  <si>
    <t>radiátor dl.80cm, 1ks, 12 článků/ks : 1</t>
  </si>
  <si>
    <t>radiátor dl. 2,1m, 6ks, 30 článků/ks : 6</t>
  </si>
  <si>
    <t>998 73-4 Přesun hmot pro armatury</t>
  </si>
  <si>
    <t>998734101R00</t>
  </si>
  <si>
    <t>...v objektech výšky do 6 m</t>
  </si>
  <si>
    <t>735 11 Demontáž radiátorů litinových</t>
  </si>
  <si>
    <t>735111810R00</t>
  </si>
  <si>
    <t>...článkových</t>
  </si>
  <si>
    <t>radiátor dl.80cm, 1ks, 12 článků/ks : 0,20*0,80*12*1</t>
  </si>
  <si>
    <t>radiátor dl. 2,1m, 6ks, 30 článků/ks : 0,20*0,80*30*6</t>
  </si>
  <si>
    <t>735 49 Vypuštění vody z otopných soustav</t>
  </si>
  <si>
    <t>( bez kotlů, ohříváků, zásobníků a nádrží )</t>
  </si>
  <si>
    <t>735494811R00</t>
  </si>
  <si>
    <t>...bez kotlů, ohříváků, zásobníků a nádrží</t>
  </si>
  <si>
    <t>735 89 Vnitrostaveništní přemístění demontovaných hmot</t>
  </si>
  <si>
    <t>735 89-1  otopných těles vodorovně 100 m</t>
  </si>
  <si>
    <t>735890801R00</t>
  </si>
  <si>
    <t>766 41 Demontáž obložení stěn</t>
  </si>
  <si>
    <t>766411811R00</t>
  </si>
  <si>
    <t>...panely velikosti do 1,5 m2</t>
  </si>
  <si>
    <t>800-766</t>
  </si>
  <si>
    <t>pilíře 40x50cm, 2ks, (+2x5cm na obklad) : 4,0*(0,50+0,60)*2*2</t>
  </si>
  <si>
    <t>pilíř  65x75cm, 1ks, (+2x5cm na obklad) : 4,0*(0,75+0,85)*2*1</t>
  </si>
  <si>
    <t>766411822R00</t>
  </si>
  <si>
    <t>...podkladových roštů</t>
  </si>
  <si>
    <t>766 66 Demontáž dveřních křídel</t>
  </si>
  <si>
    <t>766 66-3 prahů dveří</t>
  </si>
  <si>
    <t>766662811R00</t>
  </si>
  <si>
    <t>...jednokřídlových</t>
  </si>
  <si>
    <t>767 12-8 Demontáž stěn a příček s výplní z drátěné sítě</t>
  </si>
  <si>
    <t>767122812R00</t>
  </si>
  <si>
    <t>...svařovaných</t>
  </si>
  <si>
    <t>800-767</t>
  </si>
  <si>
    <t>drátěné příčky výtahu : 3,0*(4,10+2,10+1,40+1,80+1,50+1,80+1,50)</t>
  </si>
  <si>
    <t>767 58-8 Demontáž podhledů</t>
  </si>
  <si>
    <t>767584811R00</t>
  </si>
  <si>
    <t>...doplňků - mřížek vzduchotechnických</t>
  </si>
  <si>
    <t xml:space="preserve">pozn.14 : </t>
  </si>
  <si>
    <t>Předpoklad : 4</t>
  </si>
  <si>
    <t>776 40-8 Demontáž soklíků nebo lišt pryžových nebo PVC</t>
  </si>
  <si>
    <t>776401800R00</t>
  </si>
  <si>
    <t>...odstranění a uložení na hromady</t>
  </si>
  <si>
    <t>800-775</t>
  </si>
  <si>
    <t>m.č.201 Chodba : (4,05+0,15+1,80+0,10+1,30+0,15+2,0+1,30)*2</t>
  </si>
  <si>
    <t>dveře : -(0,60*2+0,80*4)</t>
  </si>
  <si>
    <t>m.č.206 Šatna ženy : (4,05+3,50)*2</t>
  </si>
  <si>
    <t>dveře : -(0,60*1+0,80*1)</t>
  </si>
  <si>
    <t>m.č.256 Denní místnost : (2,60*2+0,15)</t>
  </si>
  <si>
    <t>m.č.257 Přípravna : (5,60+5,35)*2</t>
  </si>
  <si>
    <t>dveře : -0,80*2</t>
  </si>
  <si>
    <t>776 51-8 Odstranění povlakových podlah z nášlapné plochy</t>
  </si>
  <si>
    <t>776511820RT2</t>
  </si>
  <si>
    <t>...lepených, s podložkou, z ploch přes 10 do 20 m2</t>
  </si>
  <si>
    <t>783 20 Odstranění nátěrů z kovových doplňk.konstrukcí</t>
  </si>
  <si>
    <t>783201831RT1</t>
  </si>
  <si>
    <t>...chemickými odstranovači</t>
  </si>
  <si>
    <t>800-783</t>
  </si>
  <si>
    <t xml:space="preserve">pozn.8 : </t>
  </si>
  <si>
    <t>dveře mezi 4. a 5. osou pilířů : 0,25*(0,80+1,97*2)</t>
  </si>
  <si>
    <t>9 Hodinové zúčtovací sazby</t>
  </si>
  <si>
    <t>900      RT3</t>
  </si>
  <si>
    <t>Hzs - nezmeřitelné práce   čl.17-1a</t>
  </si>
  <si>
    <t>h</t>
  </si>
  <si>
    <t>Přir.M</t>
  </si>
  <si>
    <t>Předpoklad : 8</t>
  </si>
  <si>
    <t>VlastníM21.01</t>
  </si>
  <si>
    <t>Demontáž elektroinstalace silnoproudu v požadovaném rozsahu, dle ploch dotčených místností, vč. odvozu a likvidace na skládce</t>
  </si>
  <si>
    <t xml:space="preserve">Předpoklad dle výměry podlahové plochy dotčených místností : </t>
  </si>
  <si>
    <t>výres č.A-AS-02b - Půdorys 2.NP stávající stav - původní čísla místností : 328,82</t>
  </si>
  <si>
    <t>VlastníM21.02</t>
  </si>
  <si>
    <t>Demontáž stávajícího elektroskříně - viz pozn.5</t>
  </si>
  <si>
    <t>VlastníM22.01</t>
  </si>
  <si>
    <t>Demontáž slaboproudu v požadovaném rozsahu, dle ploch dotčených místností, vč. odvozu a likvidace na skládce</t>
  </si>
  <si>
    <t>VlastníM24.01</t>
  </si>
  <si>
    <t>Demontáž stávající vzduchotechniky v požadovaném rozsahu, pozn. 14, vč. odvozu a likvidace na skládce</t>
  </si>
  <si>
    <t>VlastníM33.01</t>
  </si>
  <si>
    <t>Demontáž nákladního výtahu vč. vystrojení, pomocných konstrukcí, vč. odvozu a likvidace</t>
  </si>
  <si>
    <t>979 01 Svislá doprava sutí a vybouraných hmot</t>
  </si>
  <si>
    <t>s naložením do dopravního zařízení a s vyprázdněním dopravního zařízení</t>
  </si>
  <si>
    <t>979012212R00</t>
  </si>
  <si>
    <t>Svislá doprava suti a vybour. hmot na H do 4 m</t>
  </si>
  <si>
    <t>832-1</t>
  </si>
  <si>
    <t>979 08 Vodorovná doprava suti a vybouraných hmot</t>
  </si>
  <si>
    <t>979 08-7 nakládání na dopravní prostředky</t>
  </si>
  <si>
    <t>979087112R00</t>
  </si>
  <si>
    <t>Nakládání suti na dopravní prostředky</t>
  </si>
  <si>
    <t>821-1</t>
  </si>
  <si>
    <t>979 08-2 Vnitrostaveništní doprava suti a vybouraných hmot</t>
  </si>
  <si>
    <t>979082111R00</t>
  </si>
  <si>
    <t>...do 10 m</t>
  </si>
  <si>
    <t>979082121R00</t>
  </si>
  <si>
    <t>...příplatek k ceně za každých dalších 5 m</t>
  </si>
  <si>
    <t>979 08-31 Vodorovné přemístění suti</t>
  </si>
  <si>
    <t>včetně naložení na dopravní prostředek a složení</t>
  </si>
  <si>
    <t>979083117R00</t>
  </si>
  <si>
    <t>Vodorovné přemístění suti na skládku do 6000 m</t>
  </si>
  <si>
    <t>800-6</t>
  </si>
  <si>
    <t>979 08-4 Poplatek za skládku</t>
  </si>
  <si>
    <t>979990001R00</t>
  </si>
  <si>
    <t>...stavební suti</t>
  </si>
  <si>
    <t>979 09-31 Uložení suti na skládku</t>
  </si>
  <si>
    <t>s hrubým urovnáním</t>
  </si>
  <si>
    <t>979093111R00</t>
  </si>
  <si>
    <t>Uložení suti na skládku bez zhutnění</t>
  </si>
  <si>
    <t>310 27-9 Zazdívka otvorů o ploše přes 1 m2 do 4 m2 ve zdivu nadzákladovém nepálenými tvárnicemi</t>
  </si>
  <si>
    <t>z pomocného pracovního lešení o výšce podlahy do 1900 mm a pro zatížení do 1,5 kPa,</t>
  </si>
  <si>
    <t>310279841R00</t>
  </si>
  <si>
    <t>...o tloušče zdi do 300 mm</t>
  </si>
  <si>
    <t xml:space="preserve">Zazdívky z porobetonu : </t>
  </si>
  <si>
    <t>u rozvaděče : 4,32*(0,50+0,125)/2*1,452</t>
  </si>
  <si>
    <t>nika v rohu : 4,32*0,25*0,25</t>
  </si>
  <si>
    <t>nika u dveří 1800x1970mm : 4,32*0,25*0,20</t>
  </si>
  <si>
    <t>zazdívka dveřního otvoru : 2,10*0,70*0,45</t>
  </si>
  <si>
    <t>Přizdívka tl. 20cm, od hydrantu k dveřím protipožárním : 4,32*0,20*2,60</t>
  </si>
  <si>
    <t>317 14-1 Překlady porobetonové</t>
  </si>
  <si>
    <t>317 14-11 nenosné</t>
  </si>
  <si>
    <t>317145310R00</t>
  </si>
  <si>
    <t>...délky 1150 mm, šířky 125 mm, výšky 124 mm</t>
  </si>
  <si>
    <t>801-1</t>
  </si>
  <si>
    <t>pro dveře : 6</t>
  </si>
  <si>
    <t>317145330R00</t>
  </si>
  <si>
    <t>...délky 1150 mm, šířky 150 mm, výšky 124 mm</t>
  </si>
  <si>
    <t>pro el. rozvaděč : 2</t>
  </si>
  <si>
    <t>317145339R00</t>
  </si>
  <si>
    <t>...délky 3000 mm, šířky 150 mm, výšky 124 mm</t>
  </si>
  <si>
    <t>pro dveře 1800x1970mm : 1</t>
  </si>
  <si>
    <t>340 23-9 Zazdívka otvorů o ploše přes 1 m2 do 4 m2 v příčkách nebo stěnách cihlami  pálenými</t>
  </si>
  <si>
    <t>340239212RT2</t>
  </si>
  <si>
    <t>...tloušťky nad 100 mm</t>
  </si>
  <si>
    <t>zazdívka dveří : 2,10*(0,70*3+0,90*1)</t>
  </si>
  <si>
    <t>342 27 Příčky z cihel a tvárnic nepálených</t>
  </si>
  <si>
    <t>včetně pomocného lešení</t>
  </si>
  <si>
    <t>342 27-1 příčky z příčkovek pórobetonových</t>
  </si>
  <si>
    <t>342255026RT1</t>
  </si>
  <si>
    <t>...tloušťky 125 mm</t>
  </si>
  <si>
    <t xml:space="preserve">Výška příček po stávající strop : </t>
  </si>
  <si>
    <t xml:space="preserve">Příčky tl. 12,5cm : </t>
  </si>
  <si>
    <t>příčky pro m.č.2.10-2.12 : 4,32*(1,725+0,125+1,732+0,60+1,475+0,15+1,732+1,15+1,75)</t>
  </si>
  <si>
    <t>dveře : -1,97*(0,60*1+0,70*1+0,80*1+0,90*1)</t>
  </si>
  <si>
    <t>příčka pro m.č. 2.03 : 4,32*(1,85+2,77)</t>
  </si>
  <si>
    <t>dveře : -1,97*0,90*1</t>
  </si>
  <si>
    <t>int. okno : -1,60*1,85*1</t>
  </si>
  <si>
    <t>příčka pro m.č.2.05/m.č.09 : 4,32*1,30</t>
  </si>
  <si>
    <t>342255028RT1</t>
  </si>
  <si>
    <t>...tloušťky 150 mm</t>
  </si>
  <si>
    <t xml:space="preserve">Výška příčky po stávající strop : </t>
  </si>
  <si>
    <t xml:space="preserve">Příčky tl. 15cm : </t>
  </si>
  <si>
    <t>příčky pro 2-kř. dveře, m.č.2.01 : 4,32*(1,35+2,90)</t>
  </si>
  <si>
    <t>dveře : -1,97*1,80</t>
  </si>
  <si>
    <t>nadsvětlík : -(2,60-1,97)*1,80</t>
  </si>
  <si>
    <t>342 66 Těsnění styku příčky se stávající stěnou</t>
  </si>
  <si>
    <t>342668111R00</t>
  </si>
  <si>
    <t>...PU pěnou</t>
  </si>
  <si>
    <t>příčky pro m.č.2.10-2.12 : (1,725+0,125+1,732+0,60+1,475+0,15+1,732+1,15+1,75)</t>
  </si>
  <si>
    <t>příčka pro m.č. 2.03 : (1,85+2,77)</t>
  </si>
  <si>
    <t>příčka pro m.č.2.05/m.č.09 : 1,30</t>
  </si>
  <si>
    <t>příčky pro 2-kř. dveře, m.č.2.01 : (1,35+2,90)</t>
  </si>
  <si>
    <t>přizdívka tl. 20cm : 2,60</t>
  </si>
  <si>
    <t>u rozvaděče : (0,50+0,125)/2*1,452</t>
  </si>
  <si>
    <t>342 94 Kotvení příček ke konstrukcím</t>
  </si>
  <si>
    <t>342948111R00</t>
  </si>
  <si>
    <t>...kotvami na hmoždinky</t>
  </si>
  <si>
    <t>Včetně dodávky kotev i spojovacího materiálu.</t>
  </si>
  <si>
    <t>příčky pro m.č.2.10-2.12 : 4,32*5</t>
  </si>
  <si>
    <t>příčka pro m.č. 2.03 : 4,32*2</t>
  </si>
  <si>
    <t>příčka pro m.č.2.05/m.č.09 : 4,32*2</t>
  </si>
  <si>
    <t>příčky pro 2-kř. dveře, m.č.2.01 : 4,32*4</t>
  </si>
  <si>
    <t>přizdívka tl. 20cm : 4,32*1</t>
  </si>
  <si>
    <t>u rozvaděče : 4,32*1</t>
  </si>
  <si>
    <t>342948112R00</t>
  </si>
  <si>
    <t>...přistřelenýmu kotvami</t>
  </si>
  <si>
    <t>347 25-2 Přizdívky a obezdívky z desek pórobetonových</t>
  </si>
  <si>
    <t>s pomocným lešením o výšce podlahy do 1900 mm a pro zatížení do 1,5 kPa.</t>
  </si>
  <si>
    <t>346275116R00</t>
  </si>
  <si>
    <t>...tloušťky 200 mm</t>
  </si>
  <si>
    <t>přizdívka tl. 20cm : 4,32*2,50</t>
  </si>
  <si>
    <t>416 02 Podhledy na kovové konstrukci opláštěné deskami sádrokartonovými</t>
  </si>
  <si>
    <t>416 02-1 nosná konstrukce z profilů CD s přímým uchycením</t>
  </si>
  <si>
    <t>342264051RT1</t>
  </si>
  <si>
    <t>...1x deska, tloušťky 12,5 mm, standard</t>
  </si>
  <si>
    <t xml:space="preserve">SDK podhled v=3,3m : </t>
  </si>
  <si>
    <t>m.č.2.01 Výpůjční prostory - rovná část : (0,20+5,60)*17,60</t>
  </si>
  <si>
    <t>m.č.2.02 Chodba : 13,30</t>
  </si>
  <si>
    <t xml:space="preserve">SDK podhled v=2,6m : </t>
  </si>
  <si>
    <t>m.č.2.04 Kancelář : 14,18</t>
  </si>
  <si>
    <t>m.č.2.06 Kuchyňka : 6,84</t>
  </si>
  <si>
    <t xml:space="preserve">SDK podhled v=3,0m : </t>
  </si>
  <si>
    <t>m.č.2.05 Skladiště, server : 26,28</t>
  </si>
  <si>
    <t>m.č.2.09 Chodba : 5,30</t>
  </si>
  <si>
    <t>342264051RT3</t>
  </si>
  <si>
    <t>...1x deska, tloušťky 12,5 mm, impregnovaná</t>
  </si>
  <si>
    <t xml:space="preserve">SDK podhled výšky 2,6m, impregnovaný : </t>
  </si>
  <si>
    <t>m.č.2.07 WC zaměstnanec : 0,96</t>
  </si>
  <si>
    <t>m.č.2.08 Předsíňka zaměstnanec : 1,80</t>
  </si>
  <si>
    <t>m.č.2.10 Úklidová komora : 2,01</t>
  </si>
  <si>
    <t>m.č.2.11 WC ženy/WC invalidé : 3,06</t>
  </si>
  <si>
    <t>m.č.2.12 WC muži : 4,63</t>
  </si>
  <si>
    <t>447 12-1 Úprava podkroví sádrokartonem na plochách svislých</t>
  </si>
  <si>
    <t>deskami ze sádrokartonu tl. 12,5 mm, s vloženou tepelnou izolací a parotěsnou zábranou,</t>
  </si>
  <si>
    <t>447 12-12 na ocelový rošt</t>
  </si>
  <si>
    <t>342265112RT5</t>
  </si>
  <si>
    <t>...1x deska, standard, bez izolace</t>
  </si>
  <si>
    <t xml:space="preserve">SDK svislé čelo : </t>
  </si>
  <si>
    <t>m.č.2.01 Výpůjční prostory : (0,75+0,795)*17,60</t>
  </si>
  <si>
    <t>světlíky : 2,1*(1,20+1,0)*2</t>
  </si>
  <si>
    <t xml:space="preserve">SDK svislé opláštění sloupu : </t>
  </si>
  <si>
    <t xml:space="preserve">m.č.2.01 Výpůjční prostory : </t>
  </si>
  <si>
    <t>sloup : 4,20*(0,30+0,65+0,75+0,30)</t>
  </si>
  <si>
    <t>447 12-2 Úprava podkroví sádrokartonem na plochách šikmých</t>
  </si>
  <si>
    <t>447 12-22 na ocelový rošt</t>
  </si>
  <si>
    <t>342265122RT5</t>
  </si>
  <si>
    <t>...1x deska, tloušťky 12,5 mm, standard, bez izolace</t>
  </si>
  <si>
    <t xml:space="preserve">SDK šikmina : </t>
  </si>
  <si>
    <t>m.č.2.01 Výpůjční prostory : 7,20*17,60</t>
  </si>
  <si>
    <t>447 12-3 Úprava podkroví sádrokartonem na plochách vodorovných</t>
  </si>
  <si>
    <t>deskami ze sádrokartonu tl. 12,5 mm, s případně vloženou tepelnou izolací a parotěsnou zábranou,</t>
  </si>
  <si>
    <t>447 12-32 na ocelový rošt</t>
  </si>
  <si>
    <t>342265132RT5</t>
  </si>
  <si>
    <t xml:space="preserve">SDK vodorvně pod VZT : </t>
  </si>
  <si>
    <t>m.č.2.01 Výpůjční prostory : 0,60*17,60</t>
  </si>
  <si>
    <t>610 99 Zakrývání výplní vnitřních otvorů, předmětů apod.</t>
  </si>
  <si>
    <t>které se zřizují před úpravami povrchu, a obalení osazených dveřních zárubní před znečištěním při úpravách povrchu nástřikem plastických maltovin včetně pozdějšího odkrytí,</t>
  </si>
  <si>
    <t>610991111R00</t>
  </si>
  <si>
    <t>...fólií Pe 0,05-0,2 mm</t>
  </si>
  <si>
    <t xml:space="preserve">okna : </t>
  </si>
  <si>
    <t xml:space="preserve">výres č.A-AS-02b - Půdorys 2.NP stávající stav - původní čísla místností : </t>
  </si>
  <si>
    <t>okno 18478x2975mm, 1ks : 18,478*2,975*1</t>
  </si>
  <si>
    <t>okno 1257x2975mm, 2ks : 1,257*2,975*2</t>
  </si>
  <si>
    <t>okno 1200x2100mm, 1ks : 1,20*2,10*1</t>
  </si>
  <si>
    <t>okno 600x900mm, 1ks : 0,60*0,90*1</t>
  </si>
  <si>
    <t>612 40-3 Hrubá výplň rýh ve stěnách, jakoukoliv maltou</t>
  </si>
  <si>
    <t>jakékoliv šířky rýhy,</t>
  </si>
  <si>
    <t>612 40-32 maltou ze suchých směsí</t>
  </si>
  <si>
    <t>612403399RT2</t>
  </si>
  <si>
    <t>...jakékoliv šířky</t>
  </si>
  <si>
    <t xml:space="preserve">Předpoklad z 5% celkové ploch omítek : </t>
  </si>
  <si>
    <t>omítka na porobeton : 91,642*0,05</t>
  </si>
  <si>
    <t>omítka štuková : 370,023*0,05</t>
  </si>
  <si>
    <t>ostění štukové omítky : 7,887*0,05</t>
  </si>
  <si>
    <t>pod keramický obklad : 54,735*0,05</t>
  </si>
  <si>
    <t>612 40-9 Začištění omítek kolem oken, dveří a obkladů apod.</t>
  </si>
  <si>
    <t>612409991R00</t>
  </si>
  <si>
    <t>...maltou vápenou</t>
  </si>
  <si>
    <t>dveře 600x197x125mm, P, 1ks : (0,60+1,97*2)*2*1</t>
  </si>
  <si>
    <t>dveře 700x197x125mm, L, 1ks : (0,70+1,97*2)*2*1</t>
  </si>
  <si>
    <t>dveře 700x197x125mm, P, 2ks : (0,70+1,97*2)*2*2</t>
  </si>
  <si>
    <t>dveře 800x197x125mm, L, 2ks : (0,80+1,97*2)*2*2</t>
  </si>
  <si>
    <t>dveře 900x197x125mm, L, 4ks : (0,90+1,97*2)*2*4</t>
  </si>
  <si>
    <t>dveře 900x197x125mm, P, 1ks : (0,90+1,97*2)*2*1</t>
  </si>
  <si>
    <t>dveře 1800x2600x150, 1ks : (1,80+2,60*2)*2*1</t>
  </si>
  <si>
    <t>okno 18478x2975mm, 1ks : (18,478+2,975)*2*1</t>
  </si>
  <si>
    <t>okno 1257x2975mm, 2ks : (1,257+2,975)*2*1</t>
  </si>
  <si>
    <t xml:space="preserve">m.č.2.04 Kancelář : </t>
  </si>
  <si>
    <t>okno 1200x2100mm, 1ks : (1,20+2,10)*2*1</t>
  </si>
  <si>
    <t xml:space="preserve">m.č.2.05 Skladiště, server : </t>
  </si>
  <si>
    <t>okno 600x900mm, 1ks : (0,60+0,90)*2*1</t>
  </si>
  <si>
    <t>612 42 Omítky vnitřní stěn vápenné nebo vápenocementové v podlaží i ve schodišti</t>
  </si>
  <si>
    <t>612421637R00</t>
  </si>
  <si>
    <t>...štukové</t>
  </si>
  <si>
    <t xml:space="preserve">Omítka štuková ze 100%na stávající stěny, do výšky 10cm nad podhled (mimo ker. obklad) : </t>
  </si>
  <si>
    <t>612 42-3 Omítka rýh ve stěnách maltou vápennou</t>
  </si>
  <si>
    <t>612423631RT2</t>
  </si>
  <si>
    <t xml:space="preserve">...štuková, šířky rýhy přes 150 do 300 mm,  </t>
  </si>
  <si>
    <t xml:space="preserve">U dodatečně osazovaných dveří : </t>
  </si>
  <si>
    <t>dveře 700x197x125mm, 1ks : 0,20*(0,70+1,97*2)*2*1</t>
  </si>
  <si>
    <t>dveře 800x197x125mm, 1ks : 0,20*(0,80+1,97*2)*2*1</t>
  </si>
  <si>
    <t>dveře 900x197x125mm, 2ks : 0,20*(0,90+1,97*2)*2*2</t>
  </si>
  <si>
    <t>612 42-5 Omítka vápenná vnitřního ostění</t>
  </si>
  <si>
    <t>okenního nebo dveřního, z pomocného pracovního lešení o výšce podlahy do 1900 mm a pro zatížení do 1,5 kPa,</t>
  </si>
  <si>
    <t>612425931RT2</t>
  </si>
  <si>
    <t>...omítkou štukovou</t>
  </si>
  <si>
    <t xml:space="preserve">Omítka ostění štuková ze 100% na stávající stěny, u otvorů : </t>
  </si>
  <si>
    <t>okno 18478x2975mm, 1ks : 0,20*(18,478+2,975*2)*1</t>
  </si>
  <si>
    <t>okno 1257x2975mm, 2ks : 0,20*(1,257+2,975*2)*1</t>
  </si>
  <si>
    <t>okno 1200x2100mm, 1ks : 0,20*(1,20+2,10*2)*1</t>
  </si>
  <si>
    <t>okno 600x900mm, 1ks : 0,20*(0,60+0,90*2)*1</t>
  </si>
  <si>
    <t>612 45-11 Omítky vnitřního zdiva cementové</t>
  </si>
  <si>
    <t>v podlaží i ve schodišti, zdiva cihelného, kamenného, smíšeného nebo betonového</t>
  </si>
  <si>
    <t>612451121R00</t>
  </si>
  <si>
    <t>...hladké</t>
  </si>
  <si>
    <t xml:space="preserve">Omítka hladká na stávající stěny pod ker. obklad : </t>
  </si>
  <si>
    <t>m.č.2.06 Kuchyňka, pás nad linkou v.60cm : 0,60*(0,60+2,85+0,60)</t>
  </si>
  <si>
    <t>m.č.2.07 WC zaměstnanec, v.o.1,5m : 1,50*(1,20+0,80)*2</t>
  </si>
  <si>
    <t>dveře : -1,50*0,70*1</t>
  </si>
  <si>
    <t>m.č.2.08 Předsíňka zaměstnanec, v.o.1,5m : 1,50*(1,20+1,50)*2</t>
  </si>
  <si>
    <t>dveře : -1,50*0,70*2</t>
  </si>
  <si>
    <t>m.č.2.10 Úklidová komora, v.o.2,0m : 2,0*(1,732+1,15)</t>
  </si>
  <si>
    <t>zazdívka : -2,0*0,70</t>
  </si>
  <si>
    <t>m.č.2.11 WC ženy/WC invalidé, v.o.2,0m : 2,0*(1,75)</t>
  </si>
  <si>
    <t>m.č.2.12 WC muži, v.o.2,0m : 2,0*(1,475+0,90+0,30+2,0)</t>
  </si>
  <si>
    <t>zazdívka : -2,0*0,70*1</t>
  </si>
  <si>
    <t>612 47-5 Omítky vnitřní stěn ze suché směsi</t>
  </si>
  <si>
    <t>v podlaží i ve schodišti</t>
  </si>
  <si>
    <t>612475121RT1</t>
  </si>
  <si>
    <t>...s postřikem, vápenocementové, tloušťka vrstvy 5 mm</t>
  </si>
  <si>
    <t xml:space="preserve">Omítka na příčky z porobetonu, do výšky 10cm nad podhled (mimo ker. obkladu) : </t>
  </si>
  <si>
    <t>m.č.2.01 Výpůjční prostory : 3,40*7,50</t>
  </si>
  <si>
    <t>sloupy : -3,40*0,50</t>
  </si>
  <si>
    <t>dveře : -1,97*1,80*1</t>
  </si>
  <si>
    <t>nadsvětlík : -0,60*1,80*1</t>
  </si>
  <si>
    <t>příčka z porobetonu : 3,40*(7,50-2,60+0,25)</t>
  </si>
  <si>
    <t>u sloupu : 3,40*(0,25+0,50+0,20+0,25)</t>
  </si>
  <si>
    <t>dveře : -(1,80*2,60)*1</t>
  </si>
  <si>
    <t>m.č.2.02 Chodba : 3,40*(1,725+0,125+1,732+1,452+1,85+2,77+0,30)</t>
  </si>
  <si>
    <t>dveře : -1,97*(0,80*1+0,90*2)</t>
  </si>
  <si>
    <t>okno vnitřní : -1,60*1,85*1</t>
  </si>
  <si>
    <t>zazdívka dveří (i z druhé strany) : 2,10*0,90*2</t>
  </si>
  <si>
    <t>m.č.2.05 Skladiště, server : 3,10*1,30</t>
  </si>
  <si>
    <t>dveře : -0,90*1</t>
  </si>
  <si>
    <t xml:space="preserve">m.č.2.06 Kuchyňka : </t>
  </si>
  <si>
    <t>m.č.2.07 WC zaměstnanec : 0</t>
  </si>
  <si>
    <t>m.č.2.08 Předsíňka zaměstnanec : 0</t>
  </si>
  <si>
    <t>m.č.2.09 Chodba : 3,10*1,30</t>
  </si>
  <si>
    <t>m.č.2.10 Úklidová komora : (2,70-2,0)*(1,732+1,15)</t>
  </si>
  <si>
    <t>zazdívka (i z druhé strany) : 2,10*0,70*2</t>
  </si>
  <si>
    <t>m.č.2.11 WC ženy/WC invalidé : (2,70-2,0)*(1,732*2+1,75)</t>
  </si>
  <si>
    <t>m.č.2.12 WC muži : (2,70-2,0)*(0,90+1,475*2+0,60*2+2,0+1,725)</t>
  </si>
  <si>
    <t>612 48-12 Vyztužení vnitřních stěn sklotextilní síťovinou</t>
  </si>
  <si>
    <t>612481211RT2</t>
  </si>
  <si>
    <t>...s dodávkou síťoviny a stěrkového tmelu</t>
  </si>
  <si>
    <t>omítka na porobeton : 91,642</t>
  </si>
  <si>
    <t>omítka štuková : 370,023</t>
  </si>
  <si>
    <t>ostění štukové omítky : 7,887</t>
  </si>
  <si>
    <t>pod keramický obklad : 54,735</t>
  </si>
  <si>
    <t>632 44-1 Potěr litý anhydritový</t>
  </si>
  <si>
    <t>dovoz směsi, doprava pomocí šnekového čerpadla, lití hadicí na plochu, dvojí (křížem vedené) rozvlnění hrazdami</t>
  </si>
  <si>
    <t>632441311R00</t>
  </si>
  <si>
    <t>...rychlý náběh pevnosti, pevnost v tlaku 20 MPa, pokládaná plocha do 100 m2, tloušťka 35 mm</t>
  </si>
  <si>
    <t xml:space="preserve">Potěr tl.35mm : </t>
  </si>
  <si>
    <t>m.č.2.01 Výpůjční prostory : 234,64</t>
  </si>
  <si>
    <t>m.č.2.03 SO03 - Přednáškový sál : 23,89*0</t>
  </si>
  <si>
    <t>632441312R00</t>
  </si>
  <si>
    <t>...rychlý náběh pevnosti, pevnost v tlaku 20 MPa, pokládaná plocha do 100 m2, příplatek za každých dalších 5 mm</t>
  </si>
  <si>
    <t xml:space="preserve">Dopočet z 35mm na 100mm (13x příplatek) : </t>
  </si>
  <si>
    <t>výkres č.S105 Půdorys 2.NP - Návrh : 313,0*13</t>
  </si>
  <si>
    <t>632 44-149 broušení anhydritových potěrů</t>
  </si>
  <si>
    <t>632441491R00</t>
  </si>
  <si>
    <t>...</t>
  </si>
  <si>
    <t>výkres č.S105 Půdorys 2.NP - Návrh : 313</t>
  </si>
  <si>
    <t>Vlastní63.01</t>
  </si>
  <si>
    <t>Příplatek za úpravu anhydritu v místě vyrovnávací rampy</t>
  </si>
  <si>
    <t>vyrovnávací rampa : 2,20*0,80</t>
  </si>
  <si>
    <t>642 94-1 Osazování ocelových zárubní dodatečně</t>
  </si>
  <si>
    <t>lisovaných nebo z úhelníků s vybetonováním prahu</t>
  </si>
  <si>
    <t>642944121R00</t>
  </si>
  <si>
    <t>...plochy do 2,5 m2</t>
  </si>
  <si>
    <t>Včetně pomocného pracovního lešení o výšce podlahy do 1900 mm a pro zatížení do 1,5 kPa.</t>
  </si>
  <si>
    <t>dveře 700x197x125mm, L, 1ks : 1</t>
  </si>
  <si>
    <t>dveře 700x197x125mm, P, 1ks : 1</t>
  </si>
  <si>
    <t>dveře 800x197x125mm, L, 1ks : 1</t>
  </si>
  <si>
    <t>dveře 900x197x125mm, L, 2ks : 2</t>
  </si>
  <si>
    <t>642 94-2 Osazení zárubní dveřních ocelových</t>
  </si>
  <si>
    <t>642 94-21 bez dveřních křídel, do zdiva včetně kotvení, na jakoukoliv cementovou maltu, s vybetonováním prahu v zárubni a s osazením špalíků nebo latí pro dřevěný práh</t>
  </si>
  <si>
    <t>642942111R00</t>
  </si>
  <si>
    <t>...plocha do 2,5 m2</t>
  </si>
  <si>
    <t>dveře 600x197x125mm, P, 1ks : 1</t>
  </si>
  <si>
    <t>dveře 700x197x125mm, P, 2ks : 2</t>
  </si>
  <si>
    <t>dveře 800x197x125mm, L, 2ks : 2</t>
  </si>
  <si>
    <t>dveře 900x197x125mm, L, 4ks : 4</t>
  </si>
  <si>
    <t>dveře 900x197x125mm, P, 1ks : 1</t>
  </si>
  <si>
    <t xml:space="preserve">odpočet dodatečně osazených : </t>
  </si>
  <si>
    <t>dveře 700x197x125mm, L, 1ks : -1</t>
  </si>
  <si>
    <t>dveře 700x197x125mm, P, 1ks : -1</t>
  </si>
  <si>
    <t>dveře 800x197x125mm, L, 1ks : -1</t>
  </si>
  <si>
    <t>dveře 900x197x125mm, L, 2ks : -2</t>
  </si>
  <si>
    <t>642 94-5 Osazení ocelových zárubní protipožárních</t>
  </si>
  <si>
    <t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t>
  </si>
  <si>
    <t>642945112R00</t>
  </si>
  <si>
    <t>...dvoukřídlových, přes 2,5 do 6,5 m2</t>
  </si>
  <si>
    <t>dveře 1800x197x125mm, 1ks : 1</t>
  </si>
  <si>
    <t>55330406R</t>
  </si>
  <si>
    <t>zárubeň kovová hranatá; pro přesné zdění; š profilu 125 mm; š průchodu 600 mm; h průchodu 1 970 mm; P; závěsy pevné</t>
  </si>
  <si>
    <t>SPCM</t>
  </si>
  <si>
    <t>55330407R</t>
  </si>
  <si>
    <t>zárubeň kovová hranatá; pro přesné zdění; š profilu 125 mm; š průchodu 700 mm; h průchodu 1 970 mm; L; závěsy pevné</t>
  </si>
  <si>
    <t>55330408R</t>
  </si>
  <si>
    <t>zárubeň kovová hranatá; pro přesné zdění; š profilu 125 mm; š průchodu 700 mm; h průchodu 1 970 mm; P; závěsy pevné</t>
  </si>
  <si>
    <t>55330409R</t>
  </si>
  <si>
    <t>zárubeň kovová hranatá; pro přesné zdění; š profilu 125 mm; š průchodu 800 mm; h průchodu 1 970 mm; L; závěsy pevné</t>
  </si>
  <si>
    <t>55330411R</t>
  </si>
  <si>
    <t>zárubeň kovová hranatá; pro přesné zdění; š profilu 125 mm; š průchodu 900 mm; h průchodu 1 970 mm; L; závěsy pevné</t>
  </si>
  <si>
    <t>55330412R</t>
  </si>
  <si>
    <t>zárubeň kovová hranatá; pro přesné zdění; š profilu 125 mm; š průchodu 900 mm; h průchodu 1 970 mm; P; závěsy pevné</t>
  </si>
  <si>
    <t>553310048VL</t>
  </si>
  <si>
    <t>Zárubeň ocelová 150, 1800x1970 dvoukřídlá</t>
  </si>
  <si>
    <t>dveře 1800x197x150mm, 1ks : 1</t>
  </si>
  <si>
    <t>941955003R00</t>
  </si>
  <si>
    <t>...pomocné, o výšce lešeňové podlahy přes 1,9 do 2,5 m</t>
  </si>
  <si>
    <t xml:space="preserve">Pro SDK podhledy : </t>
  </si>
  <si>
    <t>952 90 Vyčištění budov a ostatních objektů</t>
  </si>
  <si>
    <t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t>
  </si>
  <si>
    <t>952901111R00</t>
  </si>
  <si>
    <t>...světlá výška podlaží do 4 m</t>
  </si>
  <si>
    <t>999281108R00</t>
  </si>
  <si>
    <t>...výšky do 12 m</t>
  </si>
  <si>
    <t>711 21 Izolace proti netlakové vodě - nátěry a stěrky</t>
  </si>
  <si>
    <t>711 21-3 stěrka hydroizolační</t>
  </si>
  <si>
    <t>711212002RT3</t>
  </si>
  <si>
    <t>...proti vlhkosti</t>
  </si>
  <si>
    <t>800-711</t>
  </si>
  <si>
    <t>S míchání dvou složek směsi. Apikace pomocí stěrky v jedné vrstvě.</t>
  </si>
  <si>
    <t xml:space="preserve">Stěrka vodorovná na podlahu : </t>
  </si>
  <si>
    <t xml:space="preserve">Stěrka svislá - soklík do výšky 15cm : </t>
  </si>
  <si>
    <t>m.č.2.07 WC zaměstnanec : 0,15*(1,20+0,80)*2</t>
  </si>
  <si>
    <t>dveře : -0,15*0,70*1</t>
  </si>
  <si>
    <t>m.č.2.08 Předsíňka zaměstnanec : 0,15*(1,20+1,50)*2</t>
  </si>
  <si>
    <t>dveře : -0,15*0,70*2</t>
  </si>
  <si>
    <t>m.č.2.10 Úklidová komora : 0,15*(1,732+1,15)*2</t>
  </si>
  <si>
    <t>dveře : -0,15*0,60*1</t>
  </si>
  <si>
    <t>m.č.2.11 WC ženy/WC invalidé : 0,15*(1,732+1,75)*2</t>
  </si>
  <si>
    <t>dveře : -0,15*(0,60*1+0,90*1)</t>
  </si>
  <si>
    <t>m.č.2.12 WC muži : 0,15*(1,475+0,90+1,725+2,0+0,60)*2</t>
  </si>
  <si>
    <t>dveře : -0,15*(0,70*2+0,80*1)</t>
  </si>
  <si>
    <t>711 21-6 doplňky</t>
  </si>
  <si>
    <t>711212601RT2</t>
  </si>
  <si>
    <t>...těsnicí pás do spoje podlaha stěna š 100 mm</t>
  </si>
  <si>
    <t>Nastěrkování podkladu v šířce 0,16 m, položení a uhlazení těsnicího pásu, překrytí další stěrkou.</t>
  </si>
  <si>
    <t xml:space="preserve">Těsnící pás podlaha/stěna - soklík : </t>
  </si>
  <si>
    <t>m.č.2.07 WC zaměstnanec : (1,20+0,80)*2</t>
  </si>
  <si>
    <t>dveře : -0,70*1</t>
  </si>
  <si>
    <t>m.č.2.08 Předsíňka zaměstnanec : (1,20+1,50)*2</t>
  </si>
  <si>
    <t>dveře : -0,70*2</t>
  </si>
  <si>
    <t>m.č.2.10 Úklidová komora : (1,732+1,15)*2</t>
  </si>
  <si>
    <t>dveře : -0,60*1</t>
  </si>
  <si>
    <t>m.č.2.11 WC ženy/WC invalidé : (1,732+1,75)*2</t>
  </si>
  <si>
    <t>dveře : -(0,60*1+0,90*1)</t>
  </si>
  <si>
    <t>m.č.2.12 WC muži : (1,475+0,90+1,725+2,0+0,60)*2</t>
  </si>
  <si>
    <t>dveře : -(0,70*2+0,80*1)</t>
  </si>
  <si>
    <t>998 71-1 Přesun hmot pro izolace proti vodě</t>
  </si>
  <si>
    <t>50 m vodorovně měřeno od těžiště půdorysné plochy skládky do těžiště půdorysné plochy objektu</t>
  </si>
  <si>
    <t>998711101R00</t>
  </si>
  <si>
    <t>...svisle do 6 m</t>
  </si>
  <si>
    <t>722131934R00</t>
  </si>
  <si>
    <t>...propojení dosavadního potrubí, DN 32</t>
  </si>
  <si>
    <t>722 25-1 Požární příslušenství</t>
  </si>
  <si>
    <t>722254231RT4</t>
  </si>
  <si>
    <t>...hydrantový systém D 25, box nerez, stálotvará hadice, průměr 25/30</t>
  </si>
  <si>
    <t>HS s hadicí D25 -30bm - nerez. plná dvířka - proudnice ekv. 10</t>
  </si>
  <si>
    <t>Dle ČSN 73 0873 a ČSN EN 671-1, provedení do zdi, nerezová dvířka včetně rámečku.</t>
  </si>
  <si>
    <t>Požární hydrantové systémy s tvarově stálou hadicí představují velmi účinný hasící prostředek se stálou dodávkou vody, který je okamžitě dosažitelný. Požadavky na tyto systémy jsou takové, aby zajistily pohotové ovládání jednou osobou.</t>
  </si>
  <si>
    <t>Tento systém je určen k zabudování do zdi. Krycí rámeček s dvířky jsou vyrobeny z nerezavějící ocele a zajišťují snazší dokončovací operace po zednických pracech.</t>
  </si>
  <si>
    <t>Vzhledem k povrchové úpravě, tzv. balotinování, není vhodné umístění hydr. systému do agresivních prostředí, chemických provozů, bazénů apod..</t>
  </si>
  <si>
    <t>Hydrantový systém se skládá:</t>
  </si>
  <si>
    <t>Povrchová úprava - prášková strukturální barva RAL 3000 (červená) nebo RAL 9016 (bílá) určená pro vnitřní prostředí.</t>
  </si>
  <si>
    <t>2.Krycí rámeček s plnými dvířky. Vše vyrobeno z nerezavějíci ocele.</t>
  </si>
  <si>
    <t>3.Tvarově stálé hadice PH - stabil D25 - 30bm o světlosti 25 mm.</t>
  </si>
  <si>
    <t>4.Kulový ventil (systémy D25-1´´)  z poniklované mosazi.</t>
  </si>
  <si>
    <t>5.Požární proudnice kombinované D 25 ekv. pr. 10 mm - průtok Q &gt; 1,1 l/s , kterou tvoří těleso a otočná hlava z polypropylenu. Otočná hlava umožňuje nastavení plného proudu, sprchového proudu s měnitelným úhlem kuželu v rozmezí 0 až 110° a uzavření proudnice.</t>
  </si>
  <si>
    <t>6.Propojovací hadice sloužící k připojení systému na vodovodní řád.</t>
  </si>
  <si>
    <t>Základní rozměry:</t>
  </si>
  <si>
    <t>650    650   285</t>
  </si>
  <si>
    <t>722 29-021 Dílčí tlakové zkoušky vodovodního potrubí</t>
  </si>
  <si>
    <t>722290226R00</t>
  </si>
  <si>
    <t>...závitového, do DN 50</t>
  </si>
  <si>
    <t>Včetně dodávky vody, uzavření a zabezpečení konců potrubí.</t>
  </si>
  <si>
    <t>998 72-2 Přesun hmot pro vnitřní vodovod</t>
  </si>
  <si>
    <t>vodorovně do 50 m</t>
  </si>
  <si>
    <t>998722102R00</t>
  </si>
  <si>
    <t>...v objektech výšky do 12 m</t>
  </si>
  <si>
    <t>725 29-1 Invalidní program</t>
  </si>
  <si>
    <t>725291111R00</t>
  </si>
  <si>
    <t>...madlo jednoduché pevné, rozměr 300 mm, bílé</t>
  </si>
  <si>
    <t xml:space="preserve">Madlo u umyvadla : </t>
  </si>
  <si>
    <t>m.č.2.11 WC ženy/WC invalidé : 1</t>
  </si>
  <si>
    <t>725291117R00</t>
  </si>
  <si>
    <t>...madlo jednoduché pevné, rozměr 800 mm, bílé</t>
  </si>
  <si>
    <t xml:space="preserve">Madlo na dveře : </t>
  </si>
  <si>
    <t>725291132R00</t>
  </si>
  <si>
    <t>...madlo dvojité pevné, rozměr 830 mm, bílé</t>
  </si>
  <si>
    <t xml:space="preserve">Madlo u WC u stěny : </t>
  </si>
  <si>
    <t>725291136R00</t>
  </si>
  <si>
    <t>...madlo dvojité sklopné, rozměr 830 mm, bílé</t>
  </si>
  <si>
    <t xml:space="preserve">Madlo u WC v prostoru : </t>
  </si>
  <si>
    <t>998 72-5 Přesun hmot pro zařizovací předměty</t>
  </si>
  <si>
    <t>998725102R00</t>
  </si>
  <si>
    <t>Vlastní766.00</t>
  </si>
  <si>
    <t>Výpis truhlářských výrobků, (pomocná položka, NENACEŇOVAT!)</t>
  </si>
  <si>
    <t>Vlastní766.01</t>
  </si>
  <si>
    <t>Vlastní766.02</t>
  </si>
  <si>
    <t>T2.02 D+M Dveře hladké dřevěné vnitřní,1-kř., 900x1970mm, plné bez zasklení, bezprahové, dýhované, otoč s polodráž., bezpečnost.kování chrom, generální klíč, barva stříbrný hliník</t>
  </si>
  <si>
    <t>Vlastní766.03</t>
  </si>
  <si>
    <t>T2.03 D+M Dveře hladké dřevěné vnitřní,1-kř., 800x1970mm, plné bez zasklení, bezprahové, dýhované, otoč s polodráž., bezpečnost.kování chrom, generální klíč, barva stříbrný hliník</t>
  </si>
  <si>
    <t>Vlastní766.04</t>
  </si>
  <si>
    <t>T2.04 D+M Dveře hladké dřevěné vnitřní,1-kř., 700x1970mm, plné bez zasklení, bezprahové, dýhované, otoč s polodráž., bezpečnost.kování chrom, generální klíč, barva stříbrný hliník</t>
  </si>
  <si>
    <t>Vlastní766.05</t>
  </si>
  <si>
    <t>T2.05 D+M Dveře hladké dřevěné vnitřní,1-kř., 600x1970mm, plné bez zasklení, bezprahové, dýhované, otoč s polodráž., bezpečnost.kování chrom, generální klíč, barva stříbrný hliník</t>
  </si>
  <si>
    <t>Vlastní766.06</t>
  </si>
  <si>
    <t>T2.06 D+M Dveře hladké dřevěné vnitřní,1-kř., 900x1970mm, částečně svisle prosklené, bezprahové, dýhované, otoč s polodráž., bezpečnost.kování chrom, generální klíč, barva stříbrný hliník</t>
  </si>
  <si>
    <t>Vlastní766.07</t>
  </si>
  <si>
    <t>T2.07 D+M Okno dřevěné vnitřní neotevíravé, fixní, 1850x1600mm, zasklení jednoduché bezpečností, do dřevěných lišt, barva stříbrný hliník, vč. oboustranného parapetu</t>
  </si>
  <si>
    <t>Vlastní766.10</t>
  </si>
  <si>
    <t>Kuchyňská linka, (pomocná položka, NENACEŇOVAT!)</t>
  </si>
  <si>
    <t>Vlastní766.11</t>
  </si>
  <si>
    <t>D+M Kuchyňská linka dl. 2,85m, šířka desky 0,9m, výška 0,9m vč. horních poliček a skřínek, vč. dolních šuplíků a skřínek, příporníku, dřevěná, barva dle investora</t>
  </si>
  <si>
    <t>Vlastní766.12</t>
  </si>
  <si>
    <t>D+M Nerezový dřez s okapávačem do kuchyňské linky, vč. pákové stojánkové baterie a sifonu, typ dle investora</t>
  </si>
  <si>
    <t>771 10 Příprava podkladu před kladením dlažeb</t>
  </si>
  <si>
    <t>771101121R00</t>
  </si>
  <si>
    <t>...provedení penetrace podkladu</t>
  </si>
  <si>
    <t>800-771</t>
  </si>
  <si>
    <t>771 11 Doplňkové práce při kladení dlažeb</t>
  </si>
  <si>
    <t>771111122R00</t>
  </si>
  <si>
    <t>...montáž podlahových lišt přechodových</t>
  </si>
  <si>
    <t>Položka je určena pro vytvoření  přechodU mezi různými podlahovými materiály.</t>
  </si>
  <si>
    <t>Položka obsahuje :</t>
  </si>
  <si>
    <t>- přípravu lišty,</t>
  </si>
  <si>
    <t>- osazení samolepicí lišty, nebo lišty do tmelu.</t>
  </si>
  <si>
    <t>Položka neobsahuje žádný materiál.</t>
  </si>
  <si>
    <t>dveře 600x197x125mm, P, 1ks : 0,60*1</t>
  </si>
  <si>
    <t>dveře 700x197x125mm, L, 1ks : 0,70*1</t>
  </si>
  <si>
    <t>dveře 700x197x125mm, P, 2ks : 0,70*2</t>
  </si>
  <si>
    <t>dveře 800x197x125mm, L, 2ks : 0,80*2</t>
  </si>
  <si>
    <t>dveře 900x197x125mm, L, 4ks : 0,90*4</t>
  </si>
  <si>
    <t>dveře 900x197x125mm, P, 1ks : 0,90*1</t>
  </si>
  <si>
    <t>dveře 1800x197x125mm, 1ks : 1,80*1</t>
  </si>
  <si>
    <t>771 57-5 Montáž podlah z dlaždic keramických</t>
  </si>
  <si>
    <t>771575118RT6</t>
  </si>
  <si>
    <t>...600 x 600 mm, režných nebo glazovaných, hladkých, kladených do flexibilního tmele</t>
  </si>
  <si>
    <t>24696905.AR</t>
  </si>
  <si>
    <t>hmota nátěrová na podlahové stěrky cementové, epoxidové; epoxidová; základová, impregnace</t>
  </si>
  <si>
    <t>kg</t>
  </si>
  <si>
    <t>Dodávka nátěru, spotřeba 0,15kg/m2, ztratné 10% : 12,46*0,15*1,10</t>
  </si>
  <si>
    <t>5537009221R</t>
  </si>
  <si>
    <t>lišta přechodová; pro podlahy o nestejné výšce; materiál eloxovaný hliník; š = 27,0 mm; h = 13,0 mm; l = 2 700 mm; stříbro; vrtaná</t>
  </si>
  <si>
    <t>5537009231R</t>
  </si>
  <si>
    <t>lišta přechodová; pro podlahy o nestejné výšce; materiál eloxovaný hliník; š = 27,0 mm; h = 13,0 mm; l = 900 mm; stříbro; vrtaná</t>
  </si>
  <si>
    <t>59764224R</t>
  </si>
  <si>
    <t>dlažba keramická š = 600 mm; l = 600 mm; h = 8,0 mm; povrch lesklý; pro interiér i exteriér</t>
  </si>
  <si>
    <t xml:space="preserve">(přesný typ určí architekt), rozměr bude 60x60cm, 1-barva : </t>
  </si>
  <si>
    <t>Dodávka dlažby, ztratné 15% : 12,46*1,15</t>
  </si>
  <si>
    <t>998 77-1 Přesun hmot pro podlahy z dlaždic</t>
  </si>
  <si>
    <t>50 m vodorovně</t>
  </si>
  <si>
    <t>998771102R00</t>
  </si>
  <si>
    <t>776 10 Přípravné práce</t>
  </si>
  <si>
    <t>položky neobsahují žádný materiál</t>
  </si>
  <si>
    <t>776101115R00</t>
  </si>
  <si>
    <t>...vyrovnání podkladů samonivelační hmotou</t>
  </si>
  <si>
    <t>776101121R00</t>
  </si>
  <si>
    <t>...penetrace podkladu</t>
  </si>
  <si>
    <t>Položka obsahuje provedení penetračního nátěru pro zlepšení kontaktu podkladu s lepicím materiálem.</t>
  </si>
  <si>
    <t>776 42 Lepení soklíků PVC a napojení krytiny na stěnu</t>
  </si>
  <si>
    <t>776421100RT1</t>
  </si>
  <si>
    <t>...lepení podlahových soklíků z PVC a vinylu</t>
  </si>
  <si>
    <t>m.č.2.01 Výpůjční prostory : (13,40+17,60)*2</t>
  </si>
  <si>
    <t>sloupy 40x50cm, 5ks : (0,40+0,50)*2*5</t>
  </si>
  <si>
    <t>sloupy 65x75cm, 1ks : (0,65+0,75)*2*1</t>
  </si>
  <si>
    <t>dveře : -(0,90*1+1,80*1)</t>
  </si>
  <si>
    <t>m.č.2.02 Chodba : (6,10*2+1,40+2,90)</t>
  </si>
  <si>
    <t>dveře : -(0,80*1+0,90*4)</t>
  </si>
  <si>
    <t>m.č.2.05 Skladiště, server : (5,35+4,95)*2</t>
  </si>
  <si>
    <t>sloup : (0,40+0,50)*2*1</t>
  </si>
  <si>
    <t>m.č.2.06 Kuchyňka : (2,85+2,40)*2</t>
  </si>
  <si>
    <t>dveře : -0,80*1</t>
  </si>
  <si>
    <t>m.č.2.09 Chodba : (4,075+1,30)*2</t>
  </si>
  <si>
    <t>dveře : -(0,70*1+0,80*2+0,90*2)</t>
  </si>
  <si>
    <t>776 43 Montáž, lepení podlah. soklíků z kobercových pásů</t>
  </si>
  <si>
    <t>776431010R00</t>
  </si>
  <si>
    <t>...včetně dodávky soklíku kobercového</t>
  </si>
  <si>
    <t>včetně soklové lišty.</t>
  </si>
  <si>
    <t>m.č.2.04 Kancelář : (4,075+3,50)*2</t>
  </si>
  <si>
    <t>776431020R00</t>
  </si>
  <si>
    <t>...soklík kobercový ve specifikaci</t>
  </si>
  <si>
    <t>776 52 Lepení povlakových podlah z plastů</t>
  </si>
  <si>
    <t>776 52-2 Lepení povlakových podlah z plastů - čtverce</t>
  </si>
  <si>
    <t>776521200RT1</t>
  </si>
  <si>
    <t xml:space="preserve">...z PVC a vinylu, montáž,  </t>
  </si>
  <si>
    <t>776 52-4 Lepení povlakových podlah z plastů vodivých - čtverce</t>
  </si>
  <si>
    <t>776521230R00</t>
  </si>
  <si>
    <t xml:space="preserve">... , montáž,  </t>
  </si>
  <si>
    <t>776 57 Položení povlakových podlah textilních</t>
  </si>
  <si>
    <t>všívaných a vpichovaných</t>
  </si>
  <si>
    <t>776 57-2 montáž - podlahová krytina textilní ve specifikaci</t>
  </si>
  <si>
    <t>776572100RT1</t>
  </si>
  <si>
    <t>...lepených, z pásů textilních</t>
  </si>
  <si>
    <t>Vlastní776.01</t>
  </si>
  <si>
    <t>Příplatek za úpravu PVC v místě vyrovnávací rampy</t>
  </si>
  <si>
    <t xml:space="preserve">Dodávka penetrace, spotřeba 0,15kg/m2, ztratné 10% : </t>
  </si>
  <si>
    <t>PVC : 286,36*0,15*1,10</t>
  </si>
  <si>
    <t>koberec : 14,18*0,15*1,10</t>
  </si>
  <si>
    <t>28342456R</t>
  </si>
  <si>
    <t>lišta soklová; pro vinylové podlahy, vpředu s lepicím prožkem; materiál PVC; š = 11,8 mm; h = 60,0 mm; l = 4 000 mm; 6 barev</t>
  </si>
  <si>
    <t>Dodávka soklu, ztratné 10% : 121,05*1,10</t>
  </si>
  <si>
    <t>28410244R</t>
  </si>
  <si>
    <t>podlahovina PVC ve čtvercích; š = 608,0 mm; l = 608 mm; tl. 2,00 mm; homogenní; protiskluzná; elektrostaticky vodivá; oblast bytová, komerční, průmyslová</t>
  </si>
  <si>
    <t xml:space="preserve">(přesný typ určí architekt) : </t>
  </si>
  <si>
    <t xml:space="preserve">Dodávka vodivého PVC, ztratné 20% : </t>
  </si>
  <si>
    <t>m.č.2.05 Skladiště, server : 26,28*1,20</t>
  </si>
  <si>
    <t>28410246R</t>
  </si>
  <si>
    <t>podlahovina PVC ve čtvercích; š = 608,0 mm; l = 608 mm; tl. 2,00 mm; homogenní; protiskluzná; oblast bytová, komerční, průmyslová</t>
  </si>
  <si>
    <t xml:space="preserve">Dodávka nevodivého PVC, ztratné 20% : </t>
  </si>
  <si>
    <t>m.č.2.01 Výpůjční prostory : 234,64*1,20</t>
  </si>
  <si>
    <t>m.č.2.02 Chodba : 13,30*1,20</t>
  </si>
  <si>
    <t>m.č.2.06 Kuchyňka : 6,84*1,20</t>
  </si>
  <si>
    <t>m.č.2.09 Chodba : 5,30*1,20</t>
  </si>
  <si>
    <t>58581982R</t>
  </si>
  <si>
    <t>stěrka vyrovnávací pro vlhké prostředí; cementová; pro podlahy; samonivelační; pro interier; tl. vrstvy do 10,0 mm</t>
  </si>
  <si>
    <t xml:space="preserve">Dodávka vyrovnání podlahy, spotřeba 1,6kg/1mm/1m2, uvažováno s tl. 3mm : </t>
  </si>
  <si>
    <t>PVC : 286,36*1,6*3</t>
  </si>
  <si>
    <t>koberec : 14,18*1,6*3</t>
  </si>
  <si>
    <t>69741092R</t>
  </si>
  <si>
    <t>koberec střižená smyčka; v rolích; PA; š = 4 000,0 mm; tl. 7,00 mm; v vlákna = 6,0 mm; třída zatížení 32</t>
  </si>
  <si>
    <t xml:space="preserve">Dodávka koberce, ztratné 20% : </t>
  </si>
  <si>
    <t>plocha : 14,18*1,20</t>
  </si>
  <si>
    <t>soklíky : 14,35*0,06*1,20</t>
  </si>
  <si>
    <t>998 77-6 Přesun hmot pro podlahy povlakové</t>
  </si>
  <si>
    <t>998776102R00</t>
  </si>
  <si>
    <t>781 11 Doplňkové práce při provádění obkladů</t>
  </si>
  <si>
    <t>781111211R00</t>
  </si>
  <si>
    <t>...příplatek za kladení mozaiky do pryskyřičného lepidla</t>
  </si>
  <si>
    <t>m.č.2.06 Kuchyňka - obklad nad linkou : 0,60*(2,85+0,60*2)</t>
  </si>
  <si>
    <t>781111212R00</t>
  </si>
  <si>
    <t>...příplatek za spárování mozaiky pryskyřičným lepidlem</t>
  </si>
  <si>
    <t>781 23 Obkládání stěn vnitřních z obkladaček keramických</t>
  </si>
  <si>
    <t>hutných a polohutných, do tmele, kladených rovnoběžně s podlahou,</t>
  </si>
  <si>
    <t>781 23-5 do tmele</t>
  </si>
  <si>
    <t>781230131R00</t>
  </si>
  <si>
    <t>...velikosti přes 300 x 300 mm</t>
  </si>
  <si>
    <t xml:space="preserve">Rozměr keramického obkladu bude 20x60cm : </t>
  </si>
  <si>
    <t>m.č.2.07 WC zaměstnanec : 1,50*(1,20+0,80)*2</t>
  </si>
  <si>
    <t>m.č.2.08 Předsíňka zaměstnanec : 1,50*(1,20+1,50)*2</t>
  </si>
  <si>
    <t>m.č.2.10 Úklidová komora : 2,0*(1,732+1,15)*2</t>
  </si>
  <si>
    <t>m.č.2.11 WC ženy/WC invalidé : 2,0*(1,732+1,75)*2</t>
  </si>
  <si>
    <t>dveře : -1,97*(0,60*1+0,90*1)</t>
  </si>
  <si>
    <t>m.č.2.12 WC muži : 2,0*(1,475+0,90+1,725+2,0+0,60)*2</t>
  </si>
  <si>
    <t>dveře : -1,97*(0,70*2+0,80*1)</t>
  </si>
  <si>
    <t>781 28 Obkládání stěn mozaikou</t>
  </si>
  <si>
    <t>781280111R00</t>
  </si>
  <si>
    <t>...ze čtverců, velikosti do 50 x 50 mm</t>
  </si>
  <si>
    <t>781 49 Lišty k obkladům</t>
  </si>
  <si>
    <t>781491001RT1</t>
  </si>
  <si>
    <t>...bez dodávky materiálu</t>
  </si>
  <si>
    <t xml:space="preserve">Ukončovací lišta nad obkladem : </t>
  </si>
  <si>
    <t>m.č.2.06 Kuchyňka - obklad nad linkou : (2,85+0,60*2)</t>
  </si>
  <si>
    <t xml:space="preserve">Ukončovací lišta svislá pro obklad : </t>
  </si>
  <si>
    <t>m.č.2.06 Kuchyňka - obklad nad linkou : 0,60*2</t>
  </si>
  <si>
    <t xml:space="preserve">Svislá rohová lišta : </t>
  </si>
  <si>
    <t>m.č.2.12 WC muži : 2,0*2</t>
  </si>
  <si>
    <t>Vlast781.01</t>
  </si>
  <si>
    <t>Příplatek k montáži obkladu: za velikost keramického obkladu 20x60cm a za kombinaci více barev</t>
  </si>
  <si>
    <t xml:space="preserve">Příplatek k montáži obkladu: za velikost keramického obkladu 20x60cm a za kombinaci více barev : </t>
  </si>
  <si>
    <t>výměra viz položka: montáž keramického obkladu : 54,735</t>
  </si>
  <si>
    <t>59760102.AR</t>
  </si>
  <si>
    <t>Dodávka ukončovací lišty pro obklad, ztratné 10% : 40,778*1,10</t>
  </si>
  <si>
    <t>59760111.AR</t>
  </si>
  <si>
    <t>Dodávka rohové svislé lišty, ztratné 10% : 4,0*1,10</t>
  </si>
  <si>
    <t>597623001R</t>
  </si>
  <si>
    <t>obklad keramický mozaika; 2,3 x 2,3 cm; š = 297 mm; l = 297 mm; h = 6,0 mm; barva bílá; mat</t>
  </si>
  <si>
    <t>Dodávka mozaikového obkladu do kuchyně, ztratné 10% : 2,43*1,10</t>
  </si>
  <si>
    <t>597813772R</t>
  </si>
  <si>
    <t xml:space="preserve">(přesný typ určí architekt), rozměr obkladu bude 20x60cm, kombinace více barev : </t>
  </si>
  <si>
    <t>Dodávka keramického obkladu, ztratné 15% : 54,735*1,15</t>
  </si>
  <si>
    <t>998 78 Přesun hmot pro obklady keramické</t>
  </si>
  <si>
    <t>998781102R00</t>
  </si>
  <si>
    <t>783 22 Nátěry kov.stavebních doplňk.konstrukcí syntetické</t>
  </si>
  <si>
    <t>783225400R00</t>
  </si>
  <si>
    <t>...dvojnásobné + 1x email +  tmelení</t>
  </si>
  <si>
    <t>včetně pomocného lešení.</t>
  </si>
  <si>
    <t xml:space="preserve">Nátěr ocelových zárubní : </t>
  </si>
  <si>
    <t>dveře 600x197x125mm, P, 1ks : (0,125+0,10*2)*(0,60+1,97*2)*1</t>
  </si>
  <si>
    <t>dveře 700x197x125mm, L, 1ks : (0,125+0,10*2)*(0,70+1,97*2)*1</t>
  </si>
  <si>
    <t>dveře 700x197x125mm, P, 2ks : (0,125+0,10*2)*(0,70+1,97*2)*2</t>
  </si>
  <si>
    <t>dveře 800x197x125mm, L, 2ks : (0,125+0,10*2)*(0,80+1,97*2)*2</t>
  </si>
  <si>
    <t>dveře 900x197x125mm, L, 4ks : (0,125+0,10*2)*(0,90+1,97*2)*2</t>
  </si>
  <si>
    <t>dveře 900x197x125mm, P, 1ks : (0,125+0,10*2)*(0,90+1,97*2)*4</t>
  </si>
  <si>
    <t>dveře 1800x197x150mm, 1ks : (0,15+0,10*2)*(1,80+1,97*2)*1</t>
  </si>
  <si>
    <t>dveře 900x1970x150, L, 1ks do původní zárubně : (0,15+0,10*2)*(0,90+1,97*2)*1</t>
  </si>
  <si>
    <t>784 41 Příprava povrchu</t>
  </si>
  <si>
    <t>784 41-1 Pačokování vápeným mlékem se začištěním</t>
  </si>
  <si>
    <t>784411301R00</t>
  </si>
  <si>
    <t>...v místnostech do 3,8m, jednonásobné s obroušenímk a přesádrováním</t>
  </si>
  <si>
    <t>800-784</t>
  </si>
  <si>
    <t>stěny do výšky 3,3m : 3,30*(13,40+17,60)*2</t>
  </si>
  <si>
    <t>stěny ve štítech : 3,20*7,20/2*2</t>
  </si>
  <si>
    <t>sloupy : (0,40+0,50)*2*5</t>
  </si>
  <si>
    <t>sloup částečně opoláštěný : (0,40+0,50)*2*1</t>
  </si>
  <si>
    <t>okna nad 4m2, okno18478x2795mm, 1ks : -(18,478*2,795-4,0)</t>
  </si>
  <si>
    <t>m.č.2.02 Chodba : 3,30*(6,10*2+1,40+2,90)</t>
  </si>
  <si>
    <t>m.č.2.04 Kancelář : 2,60*(4,075+3,50)*2</t>
  </si>
  <si>
    <t>m.č.2.05 Skladiště, server : 3,0*(5,35+4,95)*2</t>
  </si>
  <si>
    <t>sloup : 3,0*(0,40+0,50)*2*1</t>
  </si>
  <si>
    <t>m.č.2.06 Kuchyňka : 2,60*(2,85+2,40)*2</t>
  </si>
  <si>
    <t>m.č.2.07 WC zaměstnanec : (2,60-1,50)*(1,20+0,80)*2</t>
  </si>
  <si>
    <t>m.č.2.08 Předsíňka zaměstnanec : (2,60-1,50)*(1,20+1,50)*2</t>
  </si>
  <si>
    <t>m.č.2.09 Chodba : 3,0*(4,075+1,30)*2</t>
  </si>
  <si>
    <t>m.č.2.10 Úklidová komora : (2,60-2,0)*(1,732+1,15)*2</t>
  </si>
  <si>
    <t>m.č.2.11 WC ženy/WC invalidé : (2,6-2,0)*(1,732+1,75)*2</t>
  </si>
  <si>
    <t>m.č.2.12 WC muži : (2,60-2,0)*(1,475+0,90+1,725+2,0+0,60)*2</t>
  </si>
  <si>
    <t>784 41-2 Penetrace (napouštění) podkladu</t>
  </si>
  <si>
    <t>784191101R00</t>
  </si>
  <si>
    <t>...disperzní, jednonásobná</t>
  </si>
  <si>
    <t>784191201R00</t>
  </si>
  <si>
    <t>SDK podhledy v=2,6m, impregnované : 12,46</t>
  </si>
  <si>
    <t>SDK podhledy v=2,6m : 12,02</t>
  </si>
  <si>
    <t>SDK podhledy v=3,0m : 31,58</t>
  </si>
  <si>
    <t>SDK podhledy v=3,3m : 115,58</t>
  </si>
  <si>
    <t>SDK svislé čelo podhledu : 36,432</t>
  </si>
  <si>
    <t>SDK svislý obklad sloupu : 8,40</t>
  </si>
  <si>
    <t>SDK šikmý podhled : 126,72</t>
  </si>
  <si>
    <t>SDK vodorovný podhled : 10,56</t>
  </si>
  <si>
    <t>784 45 Malby z malířských směsí</t>
  </si>
  <si>
    <t>784195312R00</t>
  </si>
  <si>
    <t>...otěruvzdorné,  , bělost 88 %, dvojnásobné</t>
  </si>
  <si>
    <t>Štutové omítky : 437,401</t>
  </si>
  <si>
    <t>SDK : 353,752</t>
  </si>
  <si>
    <t>Vlastní799.01</t>
  </si>
  <si>
    <t>D+M Hasící přístroj sněhový, hasící schopnost 34A, náplň 6kg</t>
  </si>
  <si>
    <t>Dle Požárně bezpečnostní zprávy : 2</t>
  </si>
  <si>
    <t>Vlastní799.02</t>
  </si>
  <si>
    <t>D+M Výstražné a bezpečnostní tabulky dle Požárně bezpečnostní zprávy</t>
  </si>
  <si>
    <t>1.Skříň hydrantu je vyrobena z ocelového plechu.</t>
  </si>
  <si>
    <t>Šířka Výška Hloubka</t>
  </si>
  <si>
    <t>601 01 Omítky stropů z hotových směsí</t>
  </si>
  <si>
    <t>po jednotlivých vrstvách</t>
  </si>
  <si>
    <t>601 01-1 Doplňkové práce pro omítky stropů z hotových směsí</t>
  </si>
  <si>
    <t>601016191R00</t>
  </si>
  <si>
    <t>...penetrační natěr stropů akrylátový</t>
  </si>
  <si>
    <t xml:space="preserve">Penetrace stávajícího stropu : </t>
  </si>
  <si>
    <t>m.č.2.03 SO03 - Přednáškový sál : 23,89</t>
  </si>
  <si>
    <t>611 47-141 Tenkovrstvá úprava stropů aktivovaným štukem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</si>
  <si>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</si>
  <si>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611471413R00</t>
  </si>
  <si>
    <t>...tloušťky 2÷3 mm, maltou vápenocementovou s disperzní přísadou</t>
  </si>
  <si>
    <t xml:space="preserve">Tenkovrstvá štuková omítka na zateplený strop : </t>
  </si>
  <si>
    <t>611 48-12 Vyztužení vnitřních omítek stropů sklotextilní síťovinou</t>
  </si>
  <si>
    <t>s pomocným lešením o výšce podlahy do 1900 mm a pro zatížení do 1,5 kPa,</t>
  </si>
  <si>
    <t>611481211RT2</t>
  </si>
  <si>
    <t xml:space="preserve">D+M armovací tkaniny do tmelu na tepelnou izolaci nově zatepleného stropu (pod tenkovrstvý štuk) : </t>
  </si>
  <si>
    <t>plocha zateplení stropu nad 1.NP : 336,89</t>
  </si>
  <si>
    <t xml:space="preserve">Pomocné lešení pro zateplení stropu : </t>
  </si>
  <si>
    <t xml:space="preserve">Vyčištění dotčených prostor : </t>
  </si>
  <si>
    <t>622 31-9 Příplatky, slevy</t>
  </si>
  <si>
    <t>622391112RT2</t>
  </si>
  <si>
    <t>...za počet hmoždinek 8 ks/m2, bez dodávky hmoždinek</t>
  </si>
  <si>
    <t xml:space="preserve">Příplatek za montáž hmoždin, 8ks/m2 : </t>
  </si>
  <si>
    <t>713 11 Montáž tepelné izolace stropů</t>
  </si>
  <si>
    <t>713111125R00</t>
  </si>
  <si>
    <t xml:space="preserve">...rovných, spodem, lepením,  </t>
  </si>
  <si>
    <t>800-713</t>
  </si>
  <si>
    <t xml:space="preserve">Montáž tepelné izolace podhledu lepením : </t>
  </si>
  <si>
    <t>31173513R</t>
  </si>
  <si>
    <t>hmoždinka zapouštěcí talířová; mat. polyetylén, trn ocelový, zátka polystyrénová; způsob kotvení kotva izol.desek; rozměr 8/60, délka 175 mm, pr. zátky 65 mm mm; pro tloušťku izolace 140 mm; použití: pro kotvení izolačních desek z EPS-F a z minerálních vláken, do betonu, lehčeného betonu, plných i děrovaných cihel</t>
  </si>
  <si>
    <t xml:space="preserve">Dodávka hmoždin, spotřeba 8ks/m2, ztratné 5% : </t>
  </si>
  <si>
    <t>plocha zateplení stropu nad 1.NP : 336,89*8*1,05</t>
  </si>
  <si>
    <t>63150882R</t>
  </si>
  <si>
    <t>deska izolační lamelová; minerální vlákno; orientace vláken kolmá; tl. 140,0 mm; součinitel tepelné vodivosti 0,041 W/mK; R = 3,350 m2K/W; obj. hmotnost 96,00 kg/m3; hydrofobizováno</t>
  </si>
  <si>
    <t xml:space="preserve">Dodávka minerální izolace tl.140mm, ztratné 10% : </t>
  </si>
  <si>
    <t>plocha zateplení stropu nad 1.NP : 336,89*1,10</t>
  </si>
  <si>
    <t>998 71-3 Přesun hmot pro izolace tepelné</t>
  </si>
  <si>
    <t>998713101R00</t>
  </si>
  <si>
    <t>784 40 Odstranění maleb</t>
  </si>
  <si>
    <t>784402801R00</t>
  </si>
  <si>
    <t>...oškrabáním, v místnostech do 3,8 m</t>
  </si>
  <si>
    <t xml:space="preserve">Oškrábání stávající malby stropu : </t>
  </si>
  <si>
    <t xml:space="preserve">Penetrace tenkovrstvé štukové omítky na zatepleném stropu : </t>
  </si>
  <si>
    <t xml:space="preserve">Výmalba tenkovrstvé štukové omítky na zatepleném stropu : </t>
  </si>
  <si>
    <t>Vlastní720.01</t>
  </si>
  <si>
    <t>Zdravotechnika - viz samostatný položkový rozpočet profesí</t>
  </si>
  <si>
    <t>kpl</t>
  </si>
  <si>
    <t>VlastníM28.01</t>
  </si>
  <si>
    <t>Vzduchotechnika - viz samostatný položkový rozpočet profesí</t>
  </si>
  <si>
    <t>Vlastní730.01</t>
  </si>
  <si>
    <t>Vytápění - viz samostatný položkový rozpočet profesí</t>
  </si>
  <si>
    <t>Elektroinstalace - viz samostatný položkový rozpočet profesí</t>
  </si>
  <si>
    <t>R455.02.11</t>
  </si>
  <si>
    <t>Rev.1, Konstrukce galerie</t>
  </si>
  <si>
    <t xml:space="preserve">výkres č.S109 Půdorys a řez galerie : </t>
  </si>
  <si>
    <t>dozdívka : 0,50*(0,625*10+0,395*1)</t>
  </si>
  <si>
    <t>dozdívka : 0,50*2*(0,625*10+0,395*1)</t>
  </si>
  <si>
    <t xml:space="preserve">výkres č.S108 Konstrukce galerie : </t>
  </si>
  <si>
    <t>plocha galerie : (3,70*8,50+1,0*7,20/2)</t>
  </si>
  <si>
    <t>953 98 Chemické kotvy do betonu, do cihelného zdiva</t>
  </si>
  <si>
    <t>953981104R00</t>
  </si>
  <si>
    <t>...do betonu, hloubky 125 mm, M 16, ampule pro chemickou kotvu</t>
  </si>
  <si>
    <t xml:space="preserve">změna konstrukce : </t>
  </si>
  <si>
    <t>11. Schodnice, kotvení : 4</t>
  </si>
  <si>
    <t>713 12 Montáž tepelné izolace podlah</t>
  </si>
  <si>
    <t>713121111RT1</t>
  </si>
  <si>
    <t>...jednovrstvá, bez dodávky materiálu</t>
  </si>
  <si>
    <t>V položce není zakalkulována dodávka izolačního materiálu. Tato dodávka se oceňuje ve specifikaci. Při stanovení množství tepelné izolace se z celkového množství neodečítají otvory nebo neizolované plochy menší než 2 m2.</t>
  </si>
  <si>
    <t>plocha galerie : 3,70*8,50+1,0*7,20/2</t>
  </si>
  <si>
    <t>60715478R</t>
  </si>
  <si>
    <t>deska dřevovláknitá izolační; pro podlahy; tl = 19,0 mm; š = 1 000 mm; l = 1 200 mm; součinitel tepelné vodivosti 0,048 W/mK; R = 0,40 m2K/W</t>
  </si>
  <si>
    <t>plocha galerie : (3,70*8,50+1,0*7,20/2)*1,10</t>
  </si>
  <si>
    <t>998713102R00</t>
  </si>
  <si>
    <t>762 21 Montáž schodiště dřevěného</t>
  </si>
  <si>
    <t>762211220R00</t>
  </si>
  <si>
    <t>...přímočarého, s podstupnicemi, šířka ramene do 1,00 m stupně z prken</t>
  </si>
  <si>
    <t>800-762</t>
  </si>
  <si>
    <t>schody : 0,97*13</t>
  </si>
  <si>
    <t>762 29 Spojovací a ochranné prostředky</t>
  </si>
  <si>
    <t>762295000R00</t>
  </si>
  <si>
    <t>...hřebíky, klíh, impregnace</t>
  </si>
  <si>
    <t>schody SM40/300 : 0,04*(0,30+0,182)*0,97*13*1,10</t>
  </si>
  <si>
    <t>762 51 Položení podlah pod PVC</t>
  </si>
  <si>
    <t>762 51-1 montáž</t>
  </si>
  <si>
    <t>762512115R00</t>
  </si>
  <si>
    <t>...desek cementotřískových na pero a drážku</t>
  </si>
  <si>
    <t xml:space="preserve">Montáž horních velkoplošných desek cementotřískových, 2 vrstvy : </t>
  </si>
  <si>
    <t>plocha galerie : 35,6*2</t>
  </si>
  <si>
    <t>762512125R00</t>
  </si>
  <si>
    <t>...desek cementotřískových ve dvou vrstvách šroubovaním</t>
  </si>
  <si>
    <t xml:space="preserve">Montáž spodních velkoplošných desek cementotřískových, 2 vrstvy : </t>
  </si>
  <si>
    <t>plocha galerie : 35,6</t>
  </si>
  <si>
    <t>762 59-5 Spojovací a ochranné prostředky</t>
  </si>
  <si>
    <t>762595000R00</t>
  </si>
  <si>
    <t>...hřebíky, vruty, impregnace</t>
  </si>
  <si>
    <t xml:space="preserve">Dodávka horních velkoplošných desek cementotřískových, 2 vrstvy : </t>
  </si>
  <si>
    <t>plocha galerie : 35,6*2*1,10*0,018</t>
  </si>
  <si>
    <t xml:space="preserve">Dodávka spodních velkoplošných desek cementotřískových, 2 vrstvy : </t>
  </si>
  <si>
    <t>595907481R</t>
  </si>
  <si>
    <t>deska cementotřísková podlahová; l = 1 250 mm; š = 625 mm; tl. 18,0 mm; pero-drážka</t>
  </si>
  <si>
    <t xml:space="preserve">Dodávka horníc velkoplošných desek cementotřískových, 2 vrstvy : </t>
  </si>
  <si>
    <t>plocha galerie : 35,6*2*1,10</t>
  </si>
  <si>
    <t>60512601R</t>
  </si>
  <si>
    <t>prkno SM/JD; hoblované</t>
  </si>
  <si>
    <t>998 76 Přesun hmot pro konstrukce tesařské</t>
  </si>
  <si>
    <t>998762102R00</t>
  </si>
  <si>
    <t>767 99 Montáž ostatních atypických kovov. doplňků staveb</t>
  </si>
  <si>
    <t>767995104R00</t>
  </si>
  <si>
    <t>...atypických konstrukcí o hmotnosti přes 20 do 50 kg</t>
  </si>
  <si>
    <t xml:space="preserve">výpis ocelové konstrukce : </t>
  </si>
  <si>
    <t>1. Průvlak mezi sloupy, HEB 260, dl. 11,2m, váha 92,94kg : 11,20*92,94</t>
  </si>
  <si>
    <t>2. Svorník objímky sloupu, R30, dl. 4m, váha 5,55kg : 4,0*5,55</t>
  </si>
  <si>
    <t>3. Příčník objímky sloupu, U180, dl. 4,8m, váha 21,98kg : 4,80*21,98</t>
  </si>
  <si>
    <t>4. Podélný nosník podesty, Jackl 220/140/8, dl.17,5m, váha 43,17kg : 17,50*43,17</t>
  </si>
  <si>
    <t>5. Podlahové nosníky podesty, Jackl 100/80/4, délka 55,85m, váha 10,52m : 55,85*10,52</t>
  </si>
  <si>
    <t>8. Madlo zábradlí, Jackl 50/30/4, délka 19,98m, váha 4,46m : 19,98*4,46</t>
  </si>
  <si>
    <t>9. Sloupek zábradlí, Jackl 40/40/4 : 17,0*4,41</t>
  </si>
  <si>
    <t>6. Lemování podesty, profilovaný plech ve tvaru písmene C, P6/240/70, váha 48kg/m2 : 48*(0,24+0,07*2)*(3,70+0,90+1,10*7+3,635)</t>
  </si>
  <si>
    <t>11. Schodnice, profilovaný plech ve tvaru písmene C, P6/240/70, váha 48kg/m2 : 48*(0,24+0,07*2)*5,50*2</t>
  </si>
  <si>
    <t>Nosný profil pro fošny, L40/40/4mm, 300/182mm, 24ks, váha 2,42kg/m : 2,42*(0,30+0,182)*24</t>
  </si>
  <si>
    <t xml:space="preserve">12. Výplň zábradlí, nerez lanko průměr 4mm, 7x : </t>
  </si>
  <si>
    <t>Vlastní767.01</t>
  </si>
  <si>
    <t>D+M Výplně zábradlí na výšku 1m, nerezové lanko průměr 4mm, 7x nad sebou, vč. spojovacího, kotevního, ukončovacího a napínacího materiálu</t>
  </si>
  <si>
    <t>bm</t>
  </si>
  <si>
    <t>schodiště oboustranně : 5,0*2</t>
  </si>
  <si>
    <t>galerie po obvodu : 3,70+0,90+1,10*7+3,365+0,395+0,625*11+1,05</t>
  </si>
  <si>
    <t>galerie od schodiště : 3,0</t>
  </si>
  <si>
    <t>13231054R</t>
  </si>
  <si>
    <t>tyč ocelová  L (úhelník) válcovaná za tepla 11373 (S 235JR); rovnoramenná; tl = 4,00 mm; a = 40,0 mm; b = 40,0 mm</t>
  </si>
  <si>
    <t>T</t>
  </si>
  <si>
    <t>Nosný profil pro fošny, L40/40/4mm, 300/182mm, 24ks : 2,42*(0,30+0,182)*24*1,08*0,001</t>
  </si>
  <si>
    <t>13483410R</t>
  </si>
  <si>
    <t>tyč ocelová profilová válcovaná za tepla 11375 (S235JR); průřez U; výška 180 mm</t>
  </si>
  <si>
    <t>3. Příčník objímky sloupu, U180, dl. 4,8m, váha 21,98kg : 4,80*21,98*1,08*0,001</t>
  </si>
  <si>
    <t>13487130R</t>
  </si>
  <si>
    <t>tyč ocelová profilová válcovaná za tepla 11375 (S235JR); průřez HEB; výška 260 mm</t>
  </si>
  <si>
    <t>1. Průvlak mezi sloupy, HEB 260, dl. 11,2m, váha 92,94kg : 11,20*92,94*1,08*0,001</t>
  </si>
  <si>
    <t>13611220R</t>
  </si>
  <si>
    <t>plech ocelový válcovaný za tepla 11375 (S235JR); povrch hladký; tl.  6,00 mm</t>
  </si>
  <si>
    <t>6. Lemování podesty, profilovaný plech ve tvaru písmene C, P6/240/70, váha 48kg/m2 : 48*(0,24+0,07*2)*(3,70+0,90+1,10*7+3,635)*1,08*0,001</t>
  </si>
  <si>
    <t>11. Schodnice, profilovaný plech ve tvaru písmene C, P6/240/70, váha 48kg/m2 : 48*(0,24+0,07*2)*5,50*2*1,08*0,001</t>
  </si>
  <si>
    <t>14587255R</t>
  </si>
  <si>
    <t>profil ocelový tenkostěnný uzavřený svařovaný jak. S235; čtvercový; tl = 4,00 mm; a = 40,0 mm; b = 40,0 mm</t>
  </si>
  <si>
    <t>9. Sloupek zábradlí, Jackl 40/40/4 : 17,0*4,41*1,08*0,001</t>
  </si>
  <si>
    <t>14587745VL</t>
  </si>
  <si>
    <t>Profil obdélník. uzavř.svařovaný S235   50x30x4 mm</t>
  </si>
  <si>
    <t>8. Madlo zábradlí, Jackl 50/30/4, délka 19,98m, váha 4,46m : 19,98*4,46*1,08*0,001</t>
  </si>
  <si>
    <t>14587795VL</t>
  </si>
  <si>
    <t>Profil obdélník. uzavř.svařovaný S235  100x80x4 mm</t>
  </si>
  <si>
    <t>5. Podlahové nosníky podesty, Jackl 100/80/4, délka 55,85m, váha 10,52m : 55,85*10,52*1,08*0,001</t>
  </si>
  <si>
    <t>14587796VL</t>
  </si>
  <si>
    <t>Profil obdélník. uzavř.svařovaný S235  220x140x8 mm</t>
  </si>
  <si>
    <t>4. Podélný nosník podesty, Jackl 220/140/8, dl.17,5m, váha 43,17kg : 17,50*43,17*1,08*0,001</t>
  </si>
  <si>
    <t>31111320R</t>
  </si>
  <si>
    <t>matice ocelová; přesná šestihranná; M30; pevnost 8.8</t>
  </si>
  <si>
    <t>1000 ks</t>
  </si>
  <si>
    <t>2. Svorník objímky sloupu, R30, dl. 4m, váha 5,55kg : 8*4/1000</t>
  </si>
  <si>
    <t>31120934R</t>
  </si>
  <si>
    <t>podložka spojovací, hrubá; ocelová; d = 56,0 mm; d díry = 33,0 mm; tl = 4,00 mm</t>
  </si>
  <si>
    <t>31179134R</t>
  </si>
  <si>
    <t>tyč závitová M30; l = 1 000 mm; mat. ocel 4,8 - DIN 975; povrch pozink</t>
  </si>
  <si>
    <t>2. Svorník objímky sloupu, R30, dl. 4m, váha 5,55kg : 1,0*4*4</t>
  </si>
  <si>
    <t>998 76-7 Přesun hmot pro kovové stavební doplňk. konstrukce</t>
  </si>
  <si>
    <t>998767102R00</t>
  </si>
  <si>
    <t>schody : (0,30+0,182)*0,97*13</t>
  </si>
  <si>
    <t>776 27 Lepení koberců na schodišťových stupních</t>
  </si>
  <si>
    <t>776 27-2 montáž - koberec ve specifikaci</t>
  </si>
  <si>
    <t>776270100RT1</t>
  </si>
  <si>
    <t>...na stupnice</t>
  </si>
  <si>
    <t>schodiště : 0,97*13</t>
  </si>
  <si>
    <t>776270400RT1</t>
  </si>
  <si>
    <t>...na stupnice a podstupnice současně</t>
  </si>
  <si>
    <t>obvod galerie : (3,70+0,90+1,10*7+3,635+0,395+0,625*11+1,05)</t>
  </si>
  <si>
    <t>plocha galerie : (3,70*8,50+1,0*7,20/2)*0,15*1,10</t>
  </si>
  <si>
    <t>schodiště : (0,30+0,182)*0,97*13*0,15*1,10</t>
  </si>
  <si>
    <t>plocha galerie : 35,6*1,20</t>
  </si>
  <si>
    <t>schodiště : (0,30+0,182)*0,97*13*1,20</t>
  </si>
  <si>
    <t xml:space="preserve">čelo podlahy na ceou tloušťku : </t>
  </si>
  <si>
    <t>obvod galerie : (3,70+0,90+1,10*7+3,635+0,395+0,625*11+1,05)*(0,18*4+0,19*1)*1,20</t>
  </si>
  <si>
    <t>Vlastní783.01</t>
  </si>
  <si>
    <t>Nátěr ocelové konstrukce kovářskou černí</t>
  </si>
  <si>
    <t>1. Průvlak mezi sloupy, HEB 260, dl. 11,2m, váha 92,94kg : 11,20*(0,26*6)</t>
  </si>
  <si>
    <t>2. Svorník objímky sloupu, R30, dl. 4m, váha 5,55kg : 4,0*pi*0,03</t>
  </si>
  <si>
    <t>3. Příčník objímky sloupu, U180, dl. 4,8m, váha 21,98kg : 4,80*(0,18*2+0,07*4)</t>
  </si>
  <si>
    <t>4. Podélný nosník podesty, Jackl 220/140/8, dl.17,5m, váha 43,17kg : 17,50*(0,22+0,14)*2</t>
  </si>
  <si>
    <t>5. Podlahové nosníky podesty, Jackl 100/80/4, délka 55,85m, váha 10,52m : 55,85*(0,10+0,08)*2</t>
  </si>
  <si>
    <t>8. Madlo zábradlí, Jackl 50/30/4, délka 19,98m, váha 4,46m : 19,98*(0,05+0,03)*2</t>
  </si>
  <si>
    <t>9. Sloupek zábradlí, Jackl 40/40/4 : 17,0*(0,04*4)</t>
  </si>
  <si>
    <t>6. Lemování podesty, profilovaný plech ve tvaru písmene C, P6/240/70, váha 48kg/m2 : (0,24+0,07*2)*(3,70+0,90+1,10*7+3,635)*2</t>
  </si>
  <si>
    <t>11. Schodnice, profilovaný plech ve tvaru písmene C, P6/240/70, váha 48kg/m2 : (0,24+0,07*2)*5,50*2*2</t>
  </si>
  <si>
    <t>Nosný profil pro fošny, L40/40/4mm, 300/182mm, 24ks, váha 2,42kg/m : (0,30+0,182)*24*(0,04*4)</t>
  </si>
  <si>
    <t>Vlastní783.02</t>
  </si>
  <si>
    <t>Nátěr dřevěných hoblovaných fošnových stupňů ze spodní strany kovářskou černí</t>
  </si>
  <si>
    <t>schody SM40/300 : (0,30+0,182)*0,97*13</t>
  </si>
  <si>
    <t>Vlastní783.03</t>
  </si>
  <si>
    <t>Nátěr velkoplošných desek cementotřískových ze spodní strany kovářskou černí</t>
  </si>
  <si>
    <t xml:space="preserve">výkres č.S107 Půdorys a řez galerie : </t>
  </si>
  <si>
    <t>R445.03.11</t>
  </si>
  <si>
    <t>Rev.1, Stavební řešení</t>
  </si>
  <si>
    <t xml:space="preserve">m.č.2.03 SO03 - Přednáškový sál : </t>
  </si>
  <si>
    <t>okno vnitřní 1850x1600m, 1ks : 1,85*1,60*1</t>
  </si>
  <si>
    <t>okna 1200x2100mm, 3ks : 1,20*2,10*3</t>
  </si>
  <si>
    <t>omítka na porobeton : 16,313*0,05</t>
  </si>
  <si>
    <t>omítka štuková : 37,607*0,05</t>
  </si>
  <si>
    <t>ostění omítky štukové : 2,82*0,05</t>
  </si>
  <si>
    <t>dveře 900x197x125mm, P, 1ks : (0,90+1,97*2)*1</t>
  </si>
  <si>
    <t>okno vnitřní 1850x1600m, 1ks : (1,85+1,60*2)*1</t>
  </si>
  <si>
    <t>okna 1200x2100mm, 3ks : (1,20+2,10)*2*3</t>
  </si>
  <si>
    <t>m.č.2.03 SO03 - Přednáškový sál : 3,40*(6,0-0,32*1+0,36+4,668+3,521+1,452+1,85+2,77)</t>
  </si>
  <si>
    <t>příčka z porobetonu : -3,40*(1,375+1,85+2,77)</t>
  </si>
  <si>
    <t>okna : -1,20*1,75*3</t>
  </si>
  <si>
    <t>okna : 0,20*(1,20+2,10*2)*3</t>
  </si>
  <si>
    <t>příčka z porobetonu : 3,40*(1,375+1,85+2,77)</t>
  </si>
  <si>
    <t>ostění okna vnitřního : 0,125*(1,60+1,85*2)</t>
  </si>
  <si>
    <t>omítka na porobeton : 16,313</t>
  </si>
  <si>
    <t>omítka štuková : 37,607</t>
  </si>
  <si>
    <t>ostění omítky štukové : 3,24</t>
  </si>
  <si>
    <t>Vlastní62.01</t>
  </si>
  <si>
    <t>Oprava venkovní zateplené fasády ostění v místě osazení 3ks venkovních zábradleních tyčí</t>
  </si>
  <si>
    <t>okna 1200x2100mm, 3ks : 3*2</t>
  </si>
  <si>
    <t xml:space="preserve">Dopočet tloušťky ahydritu z 35mm na 100mm, (13x příplatek) : </t>
  </si>
  <si>
    <t>výkres č.S105 Půdorys 2.NP - Návrh : 23,89*13</t>
  </si>
  <si>
    <t>výkres č.S105 Půdorys 2.NP - Návrh : 23,89</t>
  </si>
  <si>
    <t>941955102R00</t>
  </si>
  <si>
    <t>...ve schodišti, o výšce lešeňové podlahy přes 1,5 do 3,5 m</t>
  </si>
  <si>
    <t xml:space="preserve">Pro bednění stropu : </t>
  </si>
  <si>
    <t>941955202R00</t>
  </si>
  <si>
    <t>...ve světlíku nebo šachtě, půdorysné plochy do 6 m2, o výšce lešeňové podlahy přes 1,5 do 3,5 m</t>
  </si>
  <si>
    <t>nákladní výtah : 1,50*1,0</t>
  </si>
  <si>
    <t>953981101R00</t>
  </si>
  <si>
    <t>...do betonu, hloubky 80 mm, M 8, ampule pro chemickou kotvu</t>
  </si>
  <si>
    <t xml:space="preserve">výkres č.S109 KCE Přednáškového sálu : </t>
  </si>
  <si>
    <t>kotvení fošen stropních : 20</t>
  </si>
  <si>
    <t>prostor původního schodiště : 1,30*(5,80+2,30)</t>
  </si>
  <si>
    <t>prostor původního nákladního výtahu : 1,50*1,0</t>
  </si>
  <si>
    <t>63151377.AR</t>
  </si>
  <si>
    <t>deska izolační minerální vlákno; tl. 160,0 mm; součinitel tepelné vodivosti 0,038 W/mK; R = 4,150 m2K/W; obj. hmotnost 30,00 kg/m3; hydrofobizováno</t>
  </si>
  <si>
    <t xml:space="preserve">Dodávka izolace, ztratné 10% : </t>
  </si>
  <si>
    <t>prostor původního schodiště : 1,30*(5,80+2,30)*1,10</t>
  </si>
  <si>
    <t>prostor původního nákladního výtahu : 1,50*1,0*1,10</t>
  </si>
  <si>
    <t>762 33 Vázané konstrukce krovů</t>
  </si>
  <si>
    <t>762 33-1 montáž</t>
  </si>
  <si>
    <t>762334160R00</t>
  </si>
  <si>
    <t>...střech pultových, sedlových, valbových, stanových nepravidelného půdorysu z řeziva spojovaného ocelovými spojkami, průřezové plochy do 120 cm2</t>
  </si>
  <si>
    <t xml:space="preserve">Schodiště původní : </t>
  </si>
  <si>
    <t xml:space="preserve">fošny 60/160mm ve stropu : </t>
  </si>
  <si>
    <t>obvodové fošny : (5,80+3,50)*2</t>
  </si>
  <si>
    <t>příčné fošny : 1,30*11</t>
  </si>
  <si>
    <t xml:space="preserve">prostor původního nákladního výtahu : </t>
  </si>
  <si>
    <t>obvodové fošny : (1,50+1,0)*2</t>
  </si>
  <si>
    <t>příčné fošny : 1,0*1</t>
  </si>
  <si>
    <t>762 39 Spojovací a ochranné prostředky</t>
  </si>
  <si>
    <t>762395000R00</t>
  </si>
  <si>
    <t>...svory, prkna, hřebíky, pásová ocel, vruty, impregnace</t>
  </si>
  <si>
    <t>obvodové fošny : (5,80+3,50)*2*0,06*0,16*1,10</t>
  </si>
  <si>
    <t>příčné fošny : 1,30*11*0,06*0,16*1,10</t>
  </si>
  <si>
    <t>obvodové fošny : (1,50+1,0)*2*0,06*0,16*1,10</t>
  </si>
  <si>
    <t>příčné fošny : 1,0*1*0,06*0,16*1,10</t>
  </si>
  <si>
    <t xml:space="preserve">horní velkoplošná deska cementotřísková ve 2 vrstvách : </t>
  </si>
  <si>
    <t>prostor schodiště : 1,30*(5,80+2,30)*2</t>
  </si>
  <si>
    <t>prostor původního nákladního výtahu : 1,50*1,0*2</t>
  </si>
  <si>
    <t xml:space="preserve">spodní velkoplošná deska cementotřísková ve 2 vrstvách : </t>
  </si>
  <si>
    <t>prostor schodiště : 1,30*(5,80+2,30)</t>
  </si>
  <si>
    <t>prostor schodiště : 1,30*(5,80+2,30)*2*1,10*0,018</t>
  </si>
  <si>
    <t>prostor původního nákladního výtahu : 1,50*1,0*2*1,10*0,018</t>
  </si>
  <si>
    <t>prostor schodiště : 1,30*(5,80+2,30)*2*1,10</t>
  </si>
  <si>
    <t>prostor původního nákladního výtahu : 1,50*1,0*2*1,10</t>
  </si>
  <si>
    <t>60512640R</t>
  </si>
  <si>
    <t>fošna SM/JD; tl = 60,0 mm; l = 2 000 až 3 500 mm; jakost II; omítané</t>
  </si>
  <si>
    <t>Výpis zámečnických konstrukcí, (pomocná položka)</t>
  </si>
  <si>
    <t>Vlastní767.02</t>
  </si>
  <si>
    <t>Z2.02 D+M Zábradlení venkovní tyč mezi okny, chromovaná trubka 50/3mm, dl. 1,2m+kotvení 10cm do zdi, ukotveno do špalety zatepleného ostění mezi okny</t>
  </si>
  <si>
    <t>m.č.2.03 SO03 - Přednáškový sál : (6,10+4,668+3,521+1,452+1,85+2,77)</t>
  </si>
  <si>
    <t>m.č.2.03 SO03 - Přednáškový sál : 23,89*0,15*1,10</t>
  </si>
  <si>
    <t>m.č.2.03 SO03 - Přednáškový sál : 23,89*1,6*3</t>
  </si>
  <si>
    <t>plocha : 23,89*1,20</t>
  </si>
  <si>
    <t>soklíky : 19,461*0,06*1,20</t>
  </si>
  <si>
    <t xml:space="preserve">Štukové omítky : </t>
  </si>
  <si>
    <t xml:space="preserve">(otvory do 4m2 se neodečítají) : </t>
  </si>
  <si>
    <t>m.č.2.03 SO03 - Přednáškový sál : 3,30*(6,0-0,32*2+0,36+4,668+3,521+1,375+1,85+2,77)</t>
  </si>
  <si>
    <t>SDK podhledy v=3,3m : 23,89</t>
  </si>
  <si>
    <t>R455.04.11</t>
  </si>
  <si>
    <t>Rev.3, Požárně bezpečnostní řešení</t>
  </si>
  <si>
    <t>R455.04.12</t>
  </si>
  <si>
    <t>Rev.2, WC pro kadeřnictví - bourací a demontážní práce</t>
  </si>
  <si>
    <t>R455.04.13</t>
  </si>
  <si>
    <t>Rev.3, WC pro kadeřnictví - stavební řešení</t>
  </si>
  <si>
    <t>R455.04.14</t>
  </si>
  <si>
    <t>Rev.2, VZT prostupy střechou a protipožární klapky</t>
  </si>
  <si>
    <t>342 01 Příčky z desek sádrokartonových</t>
  </si>
  <si>
    <t>zřízení nosné konstrukce příčky, vložení tepelné izolace tl. do 5 cm, dodávka a montáž desek, přebroušení a tmelení spár a úprava rohů</t>
  </si>
  <si>
    <t>342 01-33 dvojité opláštění, jednoduchá konstrukce CW 100</t>
  </si>
  <si>
    <t>342261213RS2</t>
  </si>
  <si>
    <t>...tloušťka příčky 150 mm, tloušťka sádrokartonových desek 12,5 mm, protipožární, tloušťka izolace 80 mm</t>
  </si>
  <si>
    <t xml:space="preserve">Půdorys 2.NP : </t>
  </si>
  <si>
    <t xml:space="preserve">Příčka pro nové protipožární dveře D/1 : </t>
  </si>
  <si>
    <t>SDK příčka CW100, tl. 15cm : 4,32*(5,25+5,25+2,0)</t>
  </si>
  <si>
    <t>dveře : -1,97*1,80*2</t>
  </si>
  <si>
    <t>347 01 Předstěny opláštěné sádrokartonovými deskami</t>
  </si>
  <si>
    <t>347 01-7 obklad stěn sádrokartonem na ocelovou konstrukci z profilů CW 50</t>
  </si>
  <si>
    <t>342266111RW4</t>
  </si>
  <si>
    <t>...tloušťka desky 15 mm, protipožární, tloušťka izolace 160 mm</t>
  </si>
  <si>
    <t xml:space="preserve">Zakrytí oken Požární příčkou : </t>
  </si>
  <si>
    <t xml:space="preserve">Půdorys 1.NP : </t>
  </si>
  <si>
    <t>okno 2000x800mm, 1ks : 2,0*0,80*1</t>
  </si>
  <si>
    <t>okno 1500x2400mm, 1ks : 1,50*2,40*1</t>
  </si>
  <si>
    <t>Hala před vstupem do knihovny : 41,82</t>
  </si>
  <si>
    <t>D/2 Prosklená stěna s dveřmi, 1500x2400mm, 2ks : 1,50*2,40*2</t>
  </si>
  <si>
    <t>O/2 Požární okno, 1200x2400mm, 1ks : 1,20*2,40*1</t>
  </si>
  <si>
    <t>D/1 Požární dveře s nadsvětlíkem, 1800x2600mm, 1ks (viz SO01 Výpujční prostory) : 0</t>
  </si>
  <si>
    <t>D/1 Požární dveře bez nadsvětlíku, 1800x1970mm, 2ks (oboustranně) : 1,80*1,97*2*2</t>
  </si>
  <si>
    <t>O/1 Požární okno, 1200x2400mm, 1ks : 1,20*2,40*1</t>
  </si>
  <si>
    <t>D/2 Prosklená stěna s dveřmi, 1500x2400mm, 2ks : (1,50+2,40*2)*2</t>
  </si>
  <si>
    <t>O/2 Požární okno, 1200x2400mm, 1ks : (1,20+2,40)*2*1</t>
  </si>
  <si>
    <t>D/1 Požární dveře bez nadsvětlíku, 1800x1970mm, 2ks (oboustranně) : (1,80+1,97*2)*2*2</t>
  </si>
  <si>
    <t>O/1 Požární okno, 1200x2400mm, 1ks : (1,20+2,40)*2*1</t>
  </si>
  <si>
    <t xml:space="preserve">hloubka ostění 25cm, předpoklad : </t>
  </si>
  <si>
    <t>D/2 Prosklená stěna s dveřmi, 1500x2400mm, 2ks : 0,25*(1,50+2,40*2)*2</t>
  </si>
  <si>
    <t>O/2 Požární okno, 1200x2400mm, 1ks : 0,25*(1,20+2,40)*2*1</t>
  </si>
  <si>
    <t>O/1 Požární okno, 1200x2400mm, 1ks : 0,25*(1,20+2,40)*2*1</t>
  </si>
  <si>
    <t>622 31-5 Zateplení ostění</t>
  </si>
  <si>
    <t>nanesení lepicího tmelu na izolační desky, nalepení desek, přebroušení desek z polystyrénu, natažení stěrky, vtlačení výztužné tkaniny, přehlazení stěrky. Další vrstvy podle popisu položky.</t>
  </si>
  <si>
    <t>V položkách je obsaženo 3,33 m rohových lišt, 1,67 m lišt s okapničkou, 5 m napojovacích lišt na m2 a 1,68 m2 výztužné tkaniny.</t>
  </si>
  <si>
    <t>622319754RT1</t>
  </si>
  <si>
    <t>...minerálními deskami s kolmým vláknem, tloušťky 40 mm, kontaktní nátěr a silikonová omítka</t>
  </si>
  <si>
    <t xml:space="preserve">Oprava venkovního zatepleného ostění měněných oken a dveří : </t>
  </si>
  <si>
    <t>632 45-102 Vyrovnávací potěr z cementové malty v pásu</t>
  </si>
  <si>
    <t>na zdivu jako podklad např. pod izolaci, na parapetech z prefabrikovaných dílců, pod oplechování apod., vodorovný nebo ve spádu do 15°, hlazený dřevěným hladítkem,</t>
  </si>
  <si>
    <t>632451021R00</t>
  </si>
  <si>
    <t>...o průměrné (střední) tloušťce od 10 do 20 mm</t>
  </si>
  <si>
    <t xml:space="preserve">Vyrovnávací potěr pod vnitřní parapety měněných oken : </t>
  </si>
  <si>
    <t>O/2 Požární okno, 1200x2400mm, 1ks : 0,25*1,20*1</t>
  </si>
  <si>
    <t>O/1 Požární okno, 1200x2400mm, 1ks : 0,25*1,20*1</t>
  </si>
  <si>
    <t>D/1 Požární dveře bez nadsvětlíku, 1800x1970mm, 2ks : 2</t>
  </si>
  <si>
    <t>648 99 Osazení parapetních desek z plastických hmot</t>
  </si>
  <si>
    <t>a poloplastických hmot na montážní pěnu, zapravení omítky pod parapetem, těsnění spáry mezi parapetem a rámem okna, dodávka silikonu.</t>
  </si>
  <si>
    <t>648 99-1 Dodávka a osazení parapetních desek z plastických hmot</t>
  </si>
  <si>
    <t>648991113RT2</t>
  </si>
  <si>
    <t>...šířky 250 mm</t>
  </si>
  <si>
    <t xml:space="preserve">D+M vnitřních parapetů plastových : </t>
  </si>
  <si>
    <t>O/2 Požární okno, 1200x2400mm, 1ks : 1,20*1</t>
  </si>
  <si>
    <t>O/1 Požární okno, 1200x2400mm, 1ks : 1,20*1</t>
  </si>
  <si>
    <t>941955004R00</t>
  </si>
  <si>
    <t>...pomocné, o výšce lešeňové podlahy přes 2,5 do 3,5 m</t>
  </si>
  <si>
    <t>O/2 Požární okno, 1200x2400mm, 1ks : 1,20*1,0*1</t>
  </si>
  <si>
    <t>O/1 Požární okno, 1200x2400mm, 1ks : 1,20*1,0*1</t>
  </si>
  <si>
    <t>D/2 Prosklená stěna s dveřmi, 1500x2400mm, 2ks : 1,50*1,0*1</t>
  </si>
  <si>
    <t>Schodiště - podlaha spodní : 2,942*6,739</t>
  </si>
  <si>
    <t>Schodiště - nástupní rameno : 1,40*3,0</t>
  </si>
  <si>
    <t>Schodiště - mezipodesta : 2,942*2,0</t>
  </si>
  <si>
    <t>Schodiště - výstupní rameno : 1,40*6,0</t>
  </si>
  <si>
    <t>968 08-3 Vybourání plastových výplní otvorů</t>
  </si>
  <si>
    <t>968083002R00</t>
  </si>
  <si>
    <t>...oken, do 2 m2</t>
  </si>
  <si>
    <t>968083012R00</t>
  </si>
  <si>
    <t>...prosklených dveří, nad 2 m2</t>
  </si>
  <si>
    <t>968 09 Vybourání vnitřních parapetů</t>
  </si>
  <si>
    <t>968096002R00</t>
  </si>
  <si>
    <t xml:space="preserve">...plastových, šířky do 50 cm,  </t>
  </si>
  <si>
    <t xml:space="preserve">Vybourání vnitřních parapetů : </t>
  </si>
  <si>
    <t xml:space="preserve">Otlučení omítky vnitřního ostění u měněných oken, ze 100% : </t>
  </si>
  <si>
    <t>D/2 Prosklená stěna s dveřmi, 1500x2400mm, 2ks : 0,25*(1,80+1,97*2)*2</t>
  </si>
  <si>
    <t>764 03-21 Oplechování parapetů z měděného plechu</t>
  </si>
  <si>
    <t>764 03-211 výroba a montáž včetně rohů</t>
  </si>
  <si>
    <t>764510260RT2</t>
  </si>
  <si>
    <t>...rš 400 mm</t>
  </si>
  <si>
    <t>800-764</t>
  </si>
  <si>
    <t xml:space="preserve">D+M vnějších parapetů (předpoklad CU,  rš 400) : </t>
  </si>
  <si>
    <t>764 21-21 Demontáž oplechování parapetů</t>
  </si>
  <si>
    <t>764410880R00</t>
  </si>
  <si>
    <t>...rš od 400 do 600 mm</t>
  </si>
  <si>
    <t xml:space="preserve">Demontáž vnějších parapetů (předpoklad CU,  rš 400) : </t>
  </si>
  <si>
    <t>998 76-4 Přesun hmot pro konstrukce klempířské</t>
  </si>
  <si>
    <t>998764101R00</t>
  </si>
  <si>
    <t>766 60 Těsnění připojovací spáry</t>
  </si>
  <si>
    <t>766601211RT1</t>
  </si>
  <si>
    <t xml:space="preserve">...spára ostění, interiér - fólie parotěsná šířky 75 mm samolepicí, výplň PU pěnou, exteriér - páska paropropustná šířky 10 mm, tl. 2/10 mm expanzní,  </t>
  </si>
  <si>
    <t>Vložení parotěsné okenní folie, paropropustné expanzní pásky a vyplnění spáry PU pěnou. Dodávka materiálu.</t>
  </si>
  <si>
    <t xml:space="preserve">D+M těsnění okenní a dveřní spáry ostění otvorů ve fasádě, měněné okna : </t>
  </si>
  <si>
    <t xml:space="preserve">(2x boční ostění, 1x nadpraží) : </t>
  </si>
  <si>
    <t>766601229RT1</t>
  </si>
  <si>
    <t>...spára parapetu, interiér - fólie parotěsná šířky 50 mm samolepicí, výplň PU pěnou, exteriér - fólie paropropustná šířky 50 mm samolepicí, expanzní páska š. 10 mm pod rám a pod vnější parapet</t>
  </si>
  <si>
    <t>Vložení parotěsné a paropropustné fólie, těsnicí pásky pod rám a pod vnější parapet, vymezovacího provazce pod vnitřní parapet a silikonového tmelu, PU pěny. Dodávka materiálu.</t>
  </si>
  <si>
    <t xml:space="preserve">D+M těsnění okenní spáry parapetu otvorů ve fasádě, měněné okna : </t>
  </si>
  <si>
    <t xml:space="preserve">(1x parapet) : </t>
  </si>
  <si>
    <t>Výpis protipožárních výrobků, (pomocná položka, NENACEŇOVAT!)</t>
  </si>
  <si>
    <t>D/1 D+M Dveře protipožární hliníkové vnitřní, 2-kř., 1800x1970, EWC 15 DP3 samozavírač+koordinátor, plně prosklené, otoč s polodráž., bezpečnost.+ panikové kování chrom, generální klíč, barva stříbrná</t>
  </si>
  <si>
    <t>Vlastní766.13</t>
  </si>
  <si>
    <t>D/2 D+M Protipožární hliníková stěna s dveřmi, 1-kř., 1500x2400, EI 30 DP1, Izolač 2-sklo U=1,2W/m2K, plně prosklené, samozavírač+koordinátor, bezpečnost+panikové kování chrom, generální klíč, barva RAL</t>
  </si>
  <si>
    <t>Vlastní766.14</t>
  </si>
  <si>
    <t>O/2 D+M Okno protipožární hliníkové, pevné, 1200x2400, EI 30 DP1, Izolační 2-sklo U=1,2W/m2K, barva RAL</t>
  </si>
  <si>
    <t>998 76-6 Přesun hmot pro konstrukce truhlářské</t>
  </si>
  <si>
    <t>998766101R00</t>
  </si>
  <si>
    <t>771 10 Příprava podkladu pod dlažby</t>
  </si>
  <si>
    <t>771101210R00</t>
  </si>
  <si>
    <t>...penetrace podkladu pod dlažby</t>
  </si>
  <si>
    <t xml:space="preserve">Montáž penetrace pod keramický sokl : </t>
  </si>
  <si>
    <t>Výměra viz položka: Montáž soklu z keramické dlažby : 17,8*0,10</t>
  </si>
  <si>
    <t>771 44 Montáž soklíků z dlaždic hutných a polohutných</t>
  </si>
  <si>
    <t>771445014RT1</t>
  </si>
  <si>
    <t>...na výšku 100 mm, soklíků vodorovných, do flexibilního tmele</t>
  </si>
  <si>
    <t xml:space="preserve">Montáž ker. soklu výšky 9cm, z ker. dlažby soklové na SDK příčku z obou stran : </t>
  </si>
  <si>
    <t>SDK příčka CW100, tl. 15cm : (5,25+5,25+2,0)*2</t>
  </si>
  <si>
    <t>dveře : -1,80*2*2</t>
  </si>
  <si>
    <t>771 57-8 Zvláštní úpravy spár</t>
  </si>
  <si>
    <t>771578011RT3</t>
  </si>
  <si>
    <t>...spára podlaha-stěna silikonem</t>
  </si>
  <si>
    <t>vč. dodávky a montáže silikonu.</t>
  </si>
  <si>
    <t xml:space="preserve">D+M Výplně spáry podlaha/stěna silikonem : </t>
  </si>
  <si>
    <t>Výměra viz položka: Montáž soklu z keramické dlažby : 17,8</t>
  </si>
  <si>
    <t xml:space="preserve">Dodávka penetrace pod dlažbu, spotřeba 0,15kb/m2, ztratné 10% : </t>
  </si>
  <si>
    <t>Výměra viz položka: Montáž penetrace : 17,8*0,15*1,10</t>
  </si>
  <si>
    <t>59764241R</t>
  </si>
  <si>
    <t>dlažba keramická sokl; š = 80 mm; l = 300 mm; h = 9,0 mm; povrch matný; pro interiér i exteriér</t>
  </si>
  <si>
    <t xml:space="preserve">Dodávka ker. soklu délky 30cm, výšky 9cm, spotřeba 3,33ks/m, ztratné 10% : </t>
  </si>
  <si>
    <t>Výměra viz položka: Montáž soklu z keramické dlažby : 17,8/0,30*1,10</t>
  </si>
  <si>
    <t>998771101R00</t>
  </si>
  <si>
    <t>D/1 Požární dveře bez nadsvětlíku, 1800x1970mm, 2ks : 0,25*(1,80+1,97*2)*2</t>
  </si>
  <si>
    <t xml:space="preserve">Příčka SDK tl. 15cm : </t>
  </si>
  <si>
    <t>SDK příčka CW100, tl. 15cm, oboustranně : 4,32*(5,25+5,25+2,0)*2</t>
  </si>
  <si>
    <t xml:space="preserve">otvory do 4m2 se neodečítají : </t>
  </si>
  <si>
    <t xml:space="preserve">Obklad stěn SDK - zakrytí oken požární příčkou : </t>
  </si>
  <si>
    <t>Štutové omítky ostění : 6,75</t>
  </si>
  <si>
    <t>SDK : 113,2</t>
  </si>
  <si>
    <t>D+M Hasící přístroj sněhový, hasící schopnost 21A, náplň 6kg</t>
  </si>
  <si>
    <t>Dle Požárně bezpečnostní zprávy : 3</t>
  </si>
  <si>
    <t>m.č.216 Úklidová komora : 2,01</t>
  </si>
  <si>
    <t>m.č.217 WC muži : 4,61</t>
  </si>
  <si>
    <t>příčky v sociálkách mezi m.č.216 Úklidová komora a m.č.217 WC muži : 4,32*(1,15+0,10+1,15)</t>
  </si>
  <si>
    <t xml:space="preserve">Potěr pod dlažbou v tl.5cm - výměra v m2 : </t>
  </si>
  <si>
    <t>převod na m3 : -6,62+6,62*0,05</t>
  </si>
  <si>
    <t>dveře 600x1970mm, 1ks : 1</t>
  </si>
  <si>
    <t>dveře 800x1970mm, 2ks : 2</t>
  </si>
  <si>
    <t>dveře 600x1970mm, 1ks : 0,60*1,97*1</t>
  </si>
  <si>
    <t>dveře 800x1970mm, 2ks : 0,80*1,97*2</t>
  </si>
  <si>
    <t>971033651R00</t>
  </si>
  <si>
    <t>...na jakoukoliv maltu vápenou nebo vápenocementovou, plochy do 4 m2, tloušťky do 600 mm</t>
  </si>
  <si>
    <t xml:space="preserve">nový dveřní otvor ve zdivu tl. 45cm : </t>
  </si>
  <si>
    <t>dveře 800x1970mm, 1ks : 0,45*0,80*2,05*1</t>
  </si>
  <si>
    <t xml:space="preserve">ve zdivu tl. 45cm : </t>
  </si>
  <si>
    <t>pro nový dveřní otvor 800x1970mm, 1ks : 1,25*3*1</t>
  </si>
  <si>
    <t>m.č.216 Úklidová komora : 1,50*(2,40+0,90)*2</t>
  </si>
  <si>
    <t>m.č.217 WC muži : 1,50*(2,40+2,10)*2</t>
  </si>
  <si>
    <t>dveře : -1,50*(0,80*2)</t>
  </si>
  <si>
    <t>ostění dveří : 1,50*0,30*2</t>
  </si>
  <si>
    <t xml:space="preserve">v místě obkladů : </t>
  </si>
  <si>
    <t>Předpoklad : 2,0</t>
  </si>
  <si>
    <t>Předpoklad : 8+2</t>
  </si>
  <si>
    <t>Předpoklad : 1</t>
  </si>
  <si>
    <t>umyvadlo, 2ks : 2*2</t>
  </si>
  <si>
    <t>WC, 2ks : 2*1</t>
  </si>
  <si>
    <t>pisoár, 2ks : 2*1</t>
  </si>
  <si>
    <t xml:space="preserve">předpoklad : </t>
  </si>
  <si>
    <t>WC, 2ks : 2</t>
  </si>
  <si>
    <t>pisoár, 2ks : 2</t>
  </si>
  <si>
    <t>umyvadlo, 2ks : 2</t>
  </si>
  <si>
    <t>Předpoklad : 2*4</t>
  </si>
  <si>
    <t>radiátor dl.80cm, 2ks, 12 článků/ks : 2</t>
  </si>
  <si>
    <t>radiátor dl.80cm, 2ks, 12 článků/ks : 0,20*0,80*12*2</t>
  </si>
  <si>
    <t>784402802R00</t>
  </si>
  <si>
    <t>...oškrabáním, v místnostech přes 3,8 m do 5 m</t>
  </si>
  <si>
    <t xml:space="preserve">omítka nad obkladama : </t>
  </si>
  <si>
    <t>m.č.216 Úklidová komora : (4,32-1,50)*(2,40+0,90)*2</t>
  </si>
  <si>
    <t>dveře : -(1,97-1,50)*0,60*1</t>
  </si>
  <si>
    <t>m.č.217 WC muži : (4,32-1,50)*(2,40+2,10)*2</t>
  </si>
  <si>
    <t>dveře : -(1,97-1,50)*(0,80*2)</t>
  </si>
  <si>
    <t>ostění dveří : (1,97-1,50)*0,30*2</t>
  </si>
  <si>
    <t>zazdívka dveřního otvoru : 2,10*0,80*0,45</t>
  </si>
  <si>
    <t>317 12-11 Osazování překladů, římsovek</t>
  </si>
  <si>
    <t>317121101RT2</t>
  </si>
  <si>
    <t>Osazení překladu světlost otvoru do 105 cm, včetně dodávky RZP 1/10 119x14x14</t>
  </si>
  <si>
    <t>801-2</t>
  </si>
  <si>
    <t>pro nový dveřní otvor 800x1970mm, 1ks : 3*1</t>
  </si>
  <si>
    <t>zazdívka dveří 600x1970mm, 1ks : 2,10*(0,60*1)</t>
  </si>
  <si>
    <t>zazdívka dveří 800x1970mm, 1ks : 2,10*(0,80*1)</t>
  </si>
  <si>
    <t>342255024RT1</t>
  </si>
  <si>
    <t>...tloušťky 100 mm</t>
  </si>
  <si>
    <t xml:space="preserve">Příčky tl. 10cm : </t>
  </si>
  <si>
    <t>příčky pro WC u kadeřnictví : 4,32*(2,40+1,20)</t>
  </si>
  <si>
    <t>příčky pro WC u kadeřnictví : 4,32*3</t>
  </si>
  <si>
    <t>příčky pro WC u kadeřnictví : (2,40+1,20)</t>
  </si>
  <si>
    <t>WC u kadeřnictví : 1,15*1,20</t>
  </si>
  <si>
    <t>Předsíň WC u kadeřnictví : 2,40*1,70</t>
  </si>
  <si>
    <t>dveře 600x1970mm, 2ks : 0,60*1,97*2*2</t>
  </si>
  <si>
    <t>dveře 800x1970mm, 1ks : 0,80*1,97*1*2</t>
  </si>
  <si>
    <t>omítka štuková : 15,26*0,05</t>
  </si>
  <si>
    <t>ostění štukové omítky : 1,896*0,05</t>
  </si>
  <si>
    <t>pod keramický obklad : 30,275*0,05</t>
  </si>
  <si>
    <t>dveře 600x1970mm, 2ks : (0,60+1,97*2)*2*2</t>
  </si>
  <si>
    <t>dveře 800x1970mm, 1ks : (0,80+1,97*2)*1*2</t>
  </si>
  <si>
    <t xml:space="preserve">Omítka štuková ze 100% na stávající stěny, do výšky 10cm nad podhled (mimo ker. obklad) : </t>
  </si>
  <si>
    <t>WC u kadeřnictví : (2,70-2,0)*(1,15+1,20)*2</t>
  </si>
  <si>
    <t>Předsíň WC u kadeřnictví : (2,70-2,0)*(2,40+1,70)*2</t>
  </si>
  <si>
    <t>WC u kadeřnictví : 2,0*(1,15+1,20)*2</t>
  </si>
  <si>
    <t>Předsíň WC u kadeřnictví : 2,0*(2,40+1,70)*2</t>
  </si>
  <si>
    <t>dveře : -1,97*(0,60*2+0,80*1)</t>
  </si>
  <si>
    <t>ostění dveří : 1,97*0,35*2</t>
  </si>
  <si>
    <t>omítka štuková : 15,26</t>
  </si>
  <si>
    <t>ostění štukové omítky : 1,896</t>
  </si>
  <si>
    <t>pod keramický obklad : 30,275</t>
  </si>
  <si>
    <t>výkres č.S105 Půdorys 2.NP - Návrh : 6,84*13</t>
  </si>
  <si>
    <t>výkres č.S105 Půdorys 2.NP - Návrh : 6,84</t>
  </si>
  <si>
    <t>dveře 600x197x100mm, 2ks : 2</t>
  </si>
  <si>
    <t>dveře 800x197x100mm, 1ks : 1</t>
  </si>
  <si>
    <t>55330379R</t>
  </si>
  <si>
    <t>zárubeň kovová hranatá; pro přesné zdění; š profilu 100 mm; š průchodu 600 mm; h průchodu 1 970 mm; P; závěsy pevné</t>
  </si>
  <si>
    <t>dveře 600x197x100mm, P, 2ks : 2</t>
  </si>
  <si>
    <t>55330383R</t>
  </si>
  <si>
    <t>zárubeň kovová hranatá; pro přesné zdění; š profilu 100 mm; š průchodu 800 mm; h průchodu 1 970 mm; P; závěsy pevné</t>
  </si>
  <si>
    <t>dveře 800x197x100mm, L, 1ks : 1</t>
  </si>
  <si>
    <t>WC u kadeřnictví : 0,15*(1,15+1,20)*2</t>
  </si>
  <si>
    <t>Předsíň WC u kadeřnictví : 0,15*(2,40+1,70)*2</t>
  </si>
  <si>
    <t>dveře : -0,15*(0,60*2+0,80*1)</t>
  </si>
  <si>
    <t>ostění dveří : 0,15*0,35*2</t>
  </si>
  <si>
    <t>WC u kadeřnictví : (1,15+1,20)*2</t>
  </si>
  <si>
    <t>Předsíň WC u kadeřnictví : (2,40+1,70)*2</t>
  </si>
  <si>
    <t>dveře : -(0,60*2+0,80*1)</t>
  </si>
  <si>
    <t>ostění dveří : 0,35*2</t>
  </si>
  <si>
    <t>721 14-09 Opravy odpadního potrubí litinového</t>
  </si>
  <si>
    <t>721140915R00</t>
  </si>
  <si>
    <t>...propojení dosavadního potrubí , DN 100</t>
  </si>
  <si>
    <t>721 17-1 Potrubí z plastových trub</t>
  </si>
  <si>
    <t>721176102R00</t>
  </si>
  <si>
    <t>...polypropylenové potrubí PP, připojovací, D 40 mmm, s 1,8 mm, DN 40</t>
  </si>
  <si>
    <t>Potrubí včetně tvarovek. Bez zednických výpomocí.</t>
  </si>
  <si>
    <t>721176105R00</t>
  </si>
  <si>
    <t>...polypropylenové potrubí PP, připojovací, D 110 mmm, s 2,7 mm, DN 100</t>
  </si>
  <si>
    <t>721176115R00</t>
  </si>
  <si>
    <t>...polypropylenové potrubí PP, odpadní (svislé), D 110 mmm, s 2,7 mm, DN 100</t>
  </si>
  <si>
    <t>Potrubí včetně tvarovek a objímek. Bez zednických výpomocí.</t>
  </si>
  <si>
    <t>721 29 Zkouška těsnosti kanalizace v objektech</t>
  </si>
  <si>
    <t>721290112R00</t>
  </si>
  <si>
    <t>...vodou, DN 200</t>
  </si>
  <si>
    <t>3+2+5</t>
  </si>
  <si>
    <t>Vlastní721.02</t>
  </si>
  <si>
    <t>Napojení nových zařizovacích předmětů na stáv. kanalizaci vč. vysekání a zapravení rýh</t>
  </si>
  <si>
    <t>Umyvadlo : 1</t>
  </si>
  <si>
    <t>WC : 2</t>
  </si>
  <si>
    <t>722 17-09 Opravy vodovodního potrubí z plastových trubek</t>
  </si>
  <si>
    <t>722 17-092 spojka přímá - mosaz</t>
  </si>
  <si>
    <t>722170934R00</t>
  </si>
  <si>
    <t>...vnitřní závit , 32x1</t>
  </si>
  <si>
    <t>722 17-1 Potrubí z plastických hmot</t>
  </si>
  <si>
    <t>722172311R00</t>
  </si>
  <si>
    <t>...polypropylenové potrubí PP-R, D 20 mm, s 2,8 mm, PN 16, polyfuzně svařované</t>
  </si>
  <si>
    <t>Potrubí včetně tvarovek a zednických výpomocí.</t>
  </si>
  <si>
    <t>Včetně pomocného lešení o výšce podlahy do 1900 mm a pro zatížení do 1,5 kPa.</t>
  </si>
  <si>
    <t>722172312R00</t>
  </si>
  <si>
    <t>...polypropylenové potrubí PP-R, D 25 mm, s 3,5 mm, PN 16, polyfuzně svařované</t>
  </si>
  <si>
    <t>722 18-1 Izolace vodovodního potrubí</t>
  </si>
  <si>
    <t>722 18-12 návleková</t>
  </si>
  <si>
    <t>722181213RT7</t>
  </si>
  <si>
    <t>...trubice z pěnového polyetylenu, tloušťka stěny 13 mm, d 22 mm</t>
  </si>
  <si>
    <t>V položce je kalkulována dodávka izolační trubice, spon a lepicí pásky.</t>
  </si>
  <si>
    <t>722181213RT8</t>
  </si>
  <si>
    <t>...trubice z pěnového polyetylenu, tloušťka stěny 13 mm, d 25 mm</t>
  </si>
  <si>
    <t>722 19 Přípojky ke strojům a zařízením</t>
  </si>
  <si>
    <t>722190402R00</t>
  </si>
  <si>
    <t>...vyvedení a připojení výpustek, DN 20</t>
  </si>
  <si>
    <t>umyvadlo : 1*2</t>
  </si>
  <si>
    <t>WC : 2*1</t>
  </si>
  <si>
    <t>722 23-2 Montáž armatury závitové se dvěma závity</t>
  </si>
  <si>
    <t>722239101R00</t>
  </si>
  <si>
    <t>...vodovodních armatur, G 1/2"</t>
  </si>
  <si>
    <t>722239102R00</t>
  </si>
  <si>
    <t>...vodovodních armatur, G 3/4"</t>
  </si>
  <si>
    <t>722 28 Tlakové zkoušky vodovodního potrubí</t>
  </si>
  <si>
    <t>722280106R00</t>
  </si>
  <si>
    <t>...do DN 32</t>
  </si>
  <si>
    <t>8+4</t>
  </si>
  <si>
    <t>722 29-023 Proplach a dezinfekce vodovodního potrubí</t>
  </si>
  <si>
    <t>722290234R00</t>
  </si>
  <si>
    <t>...do DN 80</t>
  </si>
  <si>
    <t>Vlastní722.01</t>
  </si>
  <si>
    <t>Úprava vodovodu pro připojení nových zařizovacích předmětů vč. vysekání a zapravení rýh</t>
  </si>
  <si>
    <t>Umyvadlo : 1*2</t>
  </si>
  <si>
    <t>55113525.AR</t>
  </si>
  <si>
    <t>kohout kulový PN 42; redukovaný nátrubkový; 3/4 "; ovládání páčka</t>
  </si>
  <si>
    <t>55113531.AR</t>
  </si>
  <si>
    <t>kohout kulový PN 42; s vypouštěním; 3/4 "; ovládání páčka</t>
  </si>
  <si>
    <t>55140175R</t>
  </si>
  <si>
    <t>Ventil výtokový s přípojkou na hadici T 212  1/2"</t>
  </si>
  <si>
    <t>725 11-1 Nádrže splachovací</t>
  </si>
  <si>
    <t>725 11-19 montáž</t>
  </si>
  <si>
    <t>725119105R00</t>
  </si>
  <si>
    <t>...vysokopoložené</t>
  </si>
  <si>
    <t>725 11-2 Klozetové mísy</t>
  </si>
  <si>
    <t>725 11-29 montáž</t>
  </si>
  <si>
    <t>725119205R00</t>
  </si>
  <si>
    <t>...stojící</t>
  </si>
  <si>
    <t>725 12-9 Montáž pisoárového záchodku</t>
  </si>
  <si>
    <t>725129201R00</t>
  </si>
  <si>
    <t>...bez nádrže</t>
  </si>
  <si>
    <t>725 21-1 Umyvadlo</t>
  </si>
  <si>
    <t>725 21-19 montáž</t>
  </si>
  <si>
    <t>725219401R00</t>
  </si>
  <si>
    <t>...na šrouby do zdiva</t>
  </si>
  <si>
    <t>Včetně dodání zápachové uzávěrky.</t>
  </si>
  <si>
    <t>725 82-92 Montáž baterií umyvadlových a dřezových</t>
  </si>
  <si>
    <t>725829202R00</t>
  </si>
  <si>
    <t>...umyvadlové a dřezové nástěnné</t>
  </si>
  <si>
    <t>725 85-91 Montáž ventilů odpadních</t>
  </si>
  <si>
    <t>725859102R00</t>
  </si>
  <si>
    <t>...přes D 32 mm do D 50 mm</t>
  </si>
  <si>
    <t>Umyvadlo : 2</t>
  </si>
  <si>
    <t>55144201R</t>
  </si>
  <si>
    <t>baterie umyvadlová směšovací; stojánková; ovládání pákové, s otevíráním odpadu; povrch chrom; kartuše s regulací teploty; odtoková garnitura</t>
  </si>
  <si>
    <t>55161203R</t>
  </si>
  <si>
    <t>sifon umyvadlový, oválný; chromovaný, kov</t>
  </si>
  <si>
    <t>55162357.A0R</t>
  </si>
  <si>
    <t>manžeta klozetová excentrická; PE; d = 110 mm</t>
  </si>
  <si>
    <t>64214330R</t>
  </si>
  <si>
    <t>umyvadlo š = 550 mm; hl. 450 mm; diturvit; s otvorem pro baterii; s přepadem; bílá; uchycení šrouby</t>
  </si>
  <si>
    <t>64234610R</t>
  </si>
  <si>
    <t>mísa klozetová diturvit stojící; h = 400 mm; š = 360 mm; hl. 540 mm; splach. hluboké; odpad univerzální; bílá</t>
  </si>
  <si>
    <t>Vlastní725.01</t>
  </si>
  <si>
    <t>D+M držáku na toal. papír, chromovaný s krytem</t>
  </si>
  <si>
    <t>Vlastní725.02</t>
  </si>
  <si>
    <t>D+M dávkovače mýdla, celochromovaný</t>
  </si>
  <si>
    <t>Vlastní725.03</t>
  </si>
  <si>
    <t>D+M zrcadla s fazetovou hranou tl. 5 mm, 80x60 cm</t>
  </si>
  <si>
    <t>Vlastní725.04</t>
  </si>
  <si>
    <t>D+M zásobníku na papírové ručníky</t>
  </si>
  <si>
    <t>998725101R00</t>
  </si>
  <si>
    <t>dveře 600x197x100mm, 2ks : 0,60*2</t>
  </si>
  <si>
    <t>dveře 800x197x100mm, 1ks : 0,80*1</t>
  </si>
  <si>
    <t xml:space="preserve">Rozměr dlažby bude 60x60cm, 1-barva : </t>
  </si>
  <si>
    <t>Dodávka nátěru, spotřeba 0,15kg/m2, ztratné 10% : 6,84*0,15*1,10</t>
  </si>
  <si>
    <t xml:space="preserve">(přesný typ určí architekt), rozměr dlažby bude 60x60cm, 1-barva : </t>
  </si>
  <si>
    <t>Dodávka dlažby, ztratné 15% : 6,84*1,15</t>
  </si>
  <si>
    <t xml:space="preserve">Rozměr obkladu bude 20x60cm, kombinace více barev : </t>
  </si>
  <si>
    <t xml:space="preserve">výška obkladu 2,0m : </t>
  </si>
  <si>
    <t>WC u kadeřnictví : 0</t>
  </si>
  <si>
    <t>Předsíň WC u kadeřnictví : 2,0*3</t>
  </si>
  <si>
    <t>výměra viz položka: montáž keramického obkladu : 30,275</t>
  </si>
  <si>
    <t>Dodávka ukončovací lišty pro obklad, ztratné 10% : 17,60*1,10</t>
  </si>
  <si>
    <t>Dodávka rohové svislé lišty, ztratné 10% : 6,0*1,10</t>
  </si>
  <si>
    <t xml:space="preserve">(přesný typ určí architekt), Rozměr obkladu bude 20x60cm, kombinace více barev : </t>
  </si>
  <si>
    <t>Dodávka keramického obkladu, ztratné 15% : 30,275*1,15</t>
  </si>
  <si>
    <t>dveře 600x197x100mm, 1ks : 0,25*(0,60+1,97*2)*2</t>
  </si>
  <si>
    <t>dveře 800x197x100mm, 1ks : 0,25*(0,80+1,97*2)*1</t>
  </si>
  <si>
    <t>SDK podhledy v=2,6m, impregnované : 6,84</t>
  </si>
  <si>
    <t>Štutové omítky : 15,26</t>
  </si>
  <si>
    <t>SDK : 6,84</t>
  </si>
  <si>
    <t>VZT prostup střechou, vč. zapravení otvoru v interiéru i na střeše, (umístění, počty kusů a typ upřesní architekt)</t>
  </si>
  <si>
    <t>VlastníM99.01</t>
  </si>
  <si>
    <t>Protipožární klapka pro odvod tepla a kouře, 500x500mm, vč. napojení na EPS, (přesný typ, počet a umístění dodá architekt)</t>
  </si>
  <si>
    <t>obklad keramický š = 198 mm; l = 598 mm; h = 10,0 mm; pro interiér; barva - kombinace více barev; mat</t>
  </si>
  <si>
    <t>profil hliníkový na obklad vnitřní kout 90°; rozměr 8,0 mm; l = 2 500 mm</t>
  </si>
  <si>
    <t>profil hliníkový na obklad vnější roh 90°; rozměr 8,0 mm; l = 2 500 mm</t>
  </si>
  <si>
    <t>O/1 D+M Okno protipožární hliníkové, pevné, 1200x2400, EI 15 DP1, Izolační 2-sklo U=1,2W/m2K, barva RAL</t>
  </si>
  <si>
    <t>profil hliníková na obklad vnější roh 90°; rozměr 8,0 mm; l = 2 500 mm</t>
  </si>
  <si>
    <t>T2.01 D+M Dveře protipožární hliníkové vnitřní, 2-kř. s nadsvětl., 1800x1970+630mm, EWC 15  DP3, plně prosklené, otoč s polodráž., bezpečnost. + panikové kování chrom, generální klíč, barva stříbrná RAL, samozavírač, koordinátor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</si>
</sst>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\ _K_č"/>
    <numFmt numFmtId="165" formatCode="#,##0.00000"/>
    <numFmt numFmtId="166" formatCode="#,##0.00_\_K_č"/>
  </numFmts>
  <fonts count="24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sz val="8"/>
      <name val="Arial CE"/>
      <family val="2"/>
      <charset val="238"/>
    </font>
    <font>
      <b/>
      <sz val="12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b/>
      <sz val="10"/>
      <color indexed="17"/>
      <name val="Arial CE"/>
      <family val="2"/>
      <charset val="238"/>
    </font>
    <font>
      <b/>
      <sz val="10"/>
      <color indexed="8"/>
      <name val="Arial CE"/>
      <family val="2"/>
      <charset val="238"/>
    </font>
    <font>
      <b/>
      <sz val="8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9"/>
      <name val="Arial CE"/>
      <charset val="238"/>
    </font>
    <font>
      <b/>
      <sz val="10"/>
      <name val="Arial CE"/>
      <charset val="238"/>
    </font>
    <font>
      <b/>
      <sz val="8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10"/>
      <color indexed="9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FFFF"/>
        <bgColor indexed="64"/>
      </patternFill>
    </fill>
  </fills>
  <borders count="8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361">
    <xf numFmtId="0" fontId="0" fillId="0" borderId="0" xfId="0"/>
    <xf numFmtId="0" fontId="0" fillId="0" borderId="0" xfId="0" applyAlignment="1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/>
    <xf numFmtId="0" fontId="3" fillId="0" borderId="0" xfId="0" applyFont="1" applyAlignment="1">
      <alignment horizontal="right"/>
    </xf>
    <xf numFmtId="14" fontId="3" fillId="0" borderId="0" xfId="0" applyNumberFormat="1" applyFont="1" applyAlignment="1">
      <alignment horizontal="left"/>
    </xf>
    <xf numFmtId="0" fontId="4" fillId="0" borderId="0" xfId="0" applyFont="1" applyAlignment="1">
      <alignment horizontal="right"/>
    </xf>
    <xf numFmtId="49" fontId="0" fillId="0" borderId="0" xfId="0" applyNumberFormat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Alignment="1"/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49" fontId="5" fillId="0" borderId="0" xfId="0" applyNumberFormat="1" applyFont="1" applyBorder="1" applyAlignment="1">
      <alignment horizontal="left"/>
    </xf>
    <xf numFmtId="0" fontId="0" fillId="2" borderId="0" xfId="0" applyFill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1" xfId="0" applyFont="1" applyFill="1" applyBorder="1"/>
    <xf numFmtId="0" fontId="11" fillId="2" borderId="2" xfId="0" applyFont="1" applyFill="1" applyBorder="1"/>
    <xf numFmtId="0" fontId="11" fillId="2" borderId="3" xfId="0" applyFont="1" applyFill="1" applyBorder="1"/>
    <xf numFmtId="0" fontId="6" fillId="2" borderId="0" xfId="0" applyFont="1" applyFill="1"/>
    <xf numFmtId="4" fontId="7" fillId="0" borderId="4" xfId="0" applyNumberFormat="1" applyFont="1" applyBorder="1"/>
    <xf numFmtId="4" fontId="7" fillId="0" borderId="5" xfId="0" applyNumberFormat="1" applyFont="1" applyBorder="1"/>
    <xf numFmtId="4" fontId="7" fillId="0" borderId="6" xfId="0" applyNumberFormat="1" applyFont="1" applyBorder="1"/>
    <xf numFmtId="4" fontId="7" fillId="0" borderId="7" xfId="0" applyNumberFormat="1" applyFont="1" applyBorder="1"/>
    <xf numFmtId="0" fontId="5" fillId="0" borderId="0" xfId="0" applyFont="1"/>
    <xf numFmtId="49" fontId="12" fillId="0" borderId="5" xfId="0" applyNumberFormat="1" applyFont="1" applyBorder="1"/>
    <xf numFmtId="49" fontId="5" fillId="0" borderId="0" xfId="0" applyNumberFormat="1" applyFont="1"/>
    <xf numFmtId="0" fontId="12" fillId="0" borderId="7" xfId="0" applyNumberFormat="1" applyFont="1" applyBorder="1"/>
    <xf numFmtId="49" fontId="12" fillId="0" borderId="5" xfId="0" applyNumberFormat="1" applyFont="1" applyBorder="1" applyAlignment="1">
      <alignment horizontal="left"/>
    </xf>
    <xf numFmtId="0" fontId="7" fillId="0" borderId="0" xfId="0" applyFont="1"/>
    <xf numFmtId="164" fontId="7" fillId="0" borderId="8" xfId="0" applyNumberFormat="1" applyFont="1" applyBorder="1"/>
    <xf numFmtId="164" fontId="7" fillId="0" borderId="9" xfId="0" applyNumberFormat="1" applyFont="1" applyBorder="1"/>
    <xf numFmtId="164" fontId="0" fillId="0" borderId="0" xfId="0" applyNumberFormat="1"/>
    <xf numFmtId="164" fontId="7" fillId="0" borderId="0" xfId="0" applyNumberFormat="1" applyFont="1"/>
    <xf numFmtId="0" fontId="7" fillId="0" borderId="0" xfId="0" applyFont="1" applyAlignment="1">
      <alignment horizontal="right"/>
    </xf>
    <xf numFmtId="0" fontId="7" fillId="0" borderId="10" xfId="0" applyFont="1" applyBorder="1" applyAlignment="1">
      <alignment horizontal="left"/>
    </xf>
    <xf numFmtId="0" fontId="0" fillId="0" borderId="10" xfId="0" applyBorder="1"/>
    <xf numFmtId="0" fontId="5" fillId="0" borderId="10" xfId="0" applyFont="1" applyBorder="1" applyAlignment="1">
      <alignment horizontal="left"/>
    </xf>
    <xf numFmtId="0" fontId="6" fillId="0" borderId="10" xfId="0" applyFont="1" applyBorder="1"/>
    <xf numFmtId="0" fontId="6" fillId="0" borderId="10" xfId="0" applyFont="1" applyBorder="1" applyAlignment="1"/>
    <xf numFmtId="0" fontId="2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Border="1" applyAlignment="1"/>
    <xf numFmtId="0" fontId="0" fillId="0" borderId="0" xfId="0" applyBorder="1"/>
    <xf numFmtId="3" fontId="5" fillId="0" borderId="0" xfId="0" applyNumberFormat="1" applyFont="1" applyAlignment="1">
      <alignment horizontal="left" shrinkToFit="1"/>
    </xf>
    <xf numFmtId="0" fontId="0" fillId="0" borderId="0" xfId="0" applyAlignment="1">
      <alignment shrinkToFit="1"/>
    </xf>
    <xf numFmtId="0" fontId="0" fillId="0" borderId="0" xfId="0" applyBorder="1" applyAlignment="1">
      <alignment shrinkToFit="1"/>
    </xf>
    <xf numFmtId="0" fontId="0" fillId="0" borderId="10" xfId="0" applyBorder="1" applyAlignment="1">
      <alignment shrinkToFit="1"/>
    </xf>
    <xf numFmtId="0" fontId="0" fillId="0" borderId="0" xfId="0" applyAlignment="1">
      <alignment horizontal="left" shrinkToFit="1"/>
    </xf>
    <xf numFmtId="0" fontId="0" fillId="0" borderId="0" xfId="0" applyAlignment="1">
      <alignment horizontal="right" shrinkToFit="1"/>
    </xf>
    <xf numFmtId="0" fontId="2" fillId="0" borderId="0" xfId="0" applyFont="1" applyAlignment="1">
      <alignment horizontal="center" shrinkToFit="1"/>
    </xf>
    <xf numFmtId="0" fontId="0" fillId="0" borderId="0" xfId="0" applyAlignment="1">
      <alignment vertical="top"/>
    </xf>
    <xf numFmtId="0" fontId="0" fillId="0" borderId="14" xfId="0" applyBorder="1" applyAlignment="1">
      <alignment vertical="top"/>
    </xf>
    <xf numFmtId="49" fontId="0" fillId="0" borderId="15" xfId="0" applyNumberFormat="1" applyBorder="1" applyAlignment="1">
      <alignment vertical="top"/>
    </xf>
    <xf numFmtId="0" fontId="0" fillId="0" borderId="16" xfId="0" applyBorder="1" applyAlignment="1">
      <alignment vertical="top"/>
    </xf>
    <xf numFmtId="49" fontId="0" fillId="0" borderId="12" xfId="0" applyNumberFormat="1" applyBorder="1" applyAlignment="1">
      <alignment vertical="top"/>
    </xf>
    <xf numFmtId="0" fontId="0" fillId="0" borderId="17" xfId="0" applyBorder="1" applyAlignment="1">
      <alignment vertical="top"/>
    </xf>
    <xf numFmtId="49" fontId="0" fillId="0" borderId="18" xfId="0" applyNumberFormat="1" applyBorder="1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4" borderId="19" xfId="0" applyFill="1" applyBorder="1" applyAlignment="1">
      <alignment vertical="top"/>
    </xf>
    <xf numFmtId="0" fontId="0" fillId="4" borderId="20" xfId="0" applyNumberFormat="1" applyFill="1" applyBorder="1" applyAlignment="1">
      <alignment vertical="top"/>
    </xf>
    <xf numFmtId="0" fontId="0" fillId="4" borderId="21" xfId="0" applyNumberFormat="1" applyFill="1" applyBorder="1" applyAlignment="1">
      <alignment horizontal="left" vertical="top" wrapText="1"/>
    </xf>
    <xf numFmtId="0" fontId="0" fillId="4" borderId="21" xfId="0" applyFill="1" applyBorder="1" applyAlignment="1">
      <alignment horizontal="center" vertical="top" shrinkToFit="1"/>
    </xf>
    <xf numFmtId="165" fontId="0" fillId="4" borderId="21" xfId="0" applyNumberFormat="1" applyFill="1" applyBorder="1" applyAlignment="1">
      <alignment vertical="top"/>
    </xf>
    <xf numFmtId="4" fontId="0" fillId="4" borderId="21" xfId="0" applyNumberFormat="1" applyFill="1" applyBorder="1" applyAlignment="1">
      <alignment vertical="top"/>
    </xf>
    <xf numFmtId="4" fontId="0" fillId="4" borderId="22" xfId="0" applyNumberFormat="1" applyFill="1" applyBorder="1" applyAlignment="1">
      <alignment vertical="top"/>
    </xf>
    <xf numFmtId="0" fontId="0" fillId="0" borderId="23" xfId="0" applyBorder="1" applyAlignment="1">
      <alignment vertical="top"/>
    </xf>
    <xf numFmtId="0" fontId="0" fillId="0" borderId="24" xfId="0" applyNumberFormat="1" applyBorder="1" applyAlignment="1">
      <alignment vertical="top"/>
    </xf>
    <xf numFmtId="0" fontId="0" fillId="0" borderId="24" xfId="0" applyNumberFormat="1" applyBorder="1" applyAlignment="1">
      <alignment horizontal="left" vertical="top" wrapText="1"/>
    </xf>
    <xf numFmtId="0" fontId="0" fillId="0" borderId="25" xfId="0" applyBorder="1" applyAlignment="1">
      <alignment horizontal="center" vertical="top" shrinkToFit="1"/>
    </xf>
    <xf numFmtId="165" fontId="0" fillId="0" borderId="25" xfId="0" applyNumberFormat="1" applyBorder="1" applyAlignment="1">
      <alignment vertical="top"/>
    </xf>
    <xf numFmtId="4" fontId="0" fillId="0" borderId="25" xfId="0" applyNumberFormat="1" applyBorder="1" applyAlignment="1">
      <alignment vertical="top"/>
    </xf>
    <xf numFmtId="4" fontId="0" fillId="0" borderId="26" xfId="0" applyNumberFormat="1" applyBorder="1" applyAlignment="1">
      <alignment vertical="top"/>
    </xf>
    <xf numFmtId="0" fontId="0" fillId="0" borderId="0" xfId="0" applyAlignment="1">
      <alignment vertical="top" wrapText="1"/>
    </xf>
    <xf numFmtId="49" fontId="5" fillId="0" borderId="0" xfId="0" applyNumberFormat="1" applyFon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0" xfId="0" applyNumberFormat="1" applyAlignment="1">
      <alignment horizontal="right"/>
    </xf>
    <xf numFmtId="49" fontId="0" fillId="0" borderId="0" xfId="0" applyNumberFormat="1" applyAlignment="1"/>
    <xf numFmtId="4" fontId="0" fillId="0" borderId="11" xfId="0" applyNumberFormat="1" applyBorder="1"/>
    <xf numFmtId="4" fontId="4" fillId="3" borderId="11" xfId="0" applyNumberFormat="1" applyFont="1" applyFill="1" applyBorder="1" applyAlignment="1">
      <alignment vertical="center"/>
    </xf>
    <xf numFmtId="4" fontId="6" fillId="3" borderId="12" xfId="0" applyNumberFormat="1" applyFont="1" applyFill="1" applyBorder="1" applyAlignment="1">
      <alignment vertical="center"/>
    </xf>
    <xf numFmtId="4" fontId="6" fillId="3" borderId="12" xfId="0" applyNumberFormat="1" applyFont="1" applyFill="1" applyBorder="1" applyAlignment="1">
      <alignment vertical="center" wrapText="1"/>
    </xf>
    <xf numFmtId="4" fontId="6" fillId="3" borderId="12" xfId="0" applyNumberFormat="1" applyFont="1" applyFill="1" applyBorder="1" applyAlignment="1">
      <alignment horizontal="center" vertical="center" wrapText="1"/>
    </xf>
    <xf numFmtId="4" fontId="0" fillId="0" borderId="0" xfId="0" applyNumberFormat="1"/>
    <xf numFmtId="4" fontId="0" fillId="0" borderId="0" xfId="0" applyNumberFormat="1" applyAlignment="1"/>
    <xf numFmtId="4" fontId="0" fillId="0" borderId="0" xfId="0" applyNumberFormat="1" applyAlignment="1">
      <alignment shrinkToFit="1"/>
    </xf>
    <xf numFmtId="4" fontId="0" fillId="0" borderId="37" xfId="0" applyNumberFormat="1" applyBorder="1"/>
    <xf numFmtId="4" fontId="0" fillId="0" borderId="0" xfId="0" applyNumberFormat="1" applyBorder="1"/>
    <xf numFmtId="4" fontId="0" fillId="0" borderId="0" xfId="0" applyNumberFormat="1" applyBorder="1" applyAlignment="1"/>
    <xf numFmtId="4" fontId="6" fillId="3" borderId="27" xfId="0" applyNumberFormat="1" applyFont="1" applyFill="1" applyBorder="1" applyAlignment="1">
      <alignment vertical="center" wrapText="1"/>
    </xf>
    <xf numFmtId="4" fontId="6" fillId="3" borderId="27" xfId="0" applyNumberFormat="1" applyFont="1" applyFill="1" applyBorder="1" applyAlignment="1">
      <alignment horizontal="center" vertical="center" wrapText="1"/>
    </xf>
    <xf numFmtId="4" fontId="6" fillId="3" borderId="27" xfId="0" applyNumberFormat="1" applyFont="1" applyFill="1" applyBorder="1" applyAlignment="1">
      <alignment horizontal="center" vertical="center" shrinkToFit="1"/>
    </xf>
    <xf numFmtId="4" fontId="0" fillId="0" borderId="42" xfId="0" applyNumberFormat="1" applyBorder="1"/>
    <xf numFmtId="4" fontId="0" fillId="0" borderId="42" xfId="0" applyNumberFormat="1" applyBorder="1" applyAlignment="1"/>
    <xf numFmtId="4" fontId="0" fillId="0" borderId="42" xfId="0" applyNumberFormat="1" applyBorder="1" applyAlignment="1">
      <alignment shrinkToFit="1"/>
    </xf>
    <xf numFmtId="4" fontId="0" fillId="0" borderId="27" xfId="0" applyNumberFormat="1" applyBorder="1" applyAlignment="1">
      <alignment shrinkToFit="1"/>
    </xf>
    <xf numFmtId="4" fontId="13" fillId="0" borderId="37" xfId="0" applyNumberFormat="1" applyFont="1" applyBorder="1"/>
    <xf numFmtId="4" fontId="13" fillId="0" borderId="12" xfId="0" applyNumberFormat="1" applyFont="1" applyBorder="1"/>
    <xf numFmtId="4" fontId="13" fillId="0" borderId="12" xfId="0" applyNumberFormat="1" applyFont="1" applyBorder="1" applyAlignment="1"/>
    <xf numFmtId="4" fontId="13" fillId="0" borderId="27" xfId="0" applyNumberFormat="1" applyFont="1" applyBorder="1"/>
    <xf numFmtId="4" fontId="13" fillId="0" borderId="27" xfId="0" applyNumberFormat="1" applyFont="1" applyBorder="1" applyAlignment="1"/>
    <xf numFmtId="0" fontId="0" fillId="0" borderId="0" xfId="0" applyBorder="1" applyAlignment="1"/>
    <xf numFmtId="0" fontId="0" fillId="0" borderId="45" xfId="0" applyBorder="1"/>
    <xf numFmtId="0" fontId="0" fillId="0" borderId="45" xfId="0" applyBorder="1" applyAlignment="1"/>
    <xf numFmtId="0" fontId="0" fillId="0" borderId="46" xfId="0" applyBorder="1" applyAlignment="1"/>
    <xf numFmtId="0" fontId="0" fillId="0" borderId="38" xfId="0" applyBorder="1" applyAlignment="1"/>
    <xf numFmtId="0" fontId="0" fillId="0" borderId="41" xfId="0" applyBorder="1" applyAlignment="1"/>
    <xf numFmtId="0" fontId="0" fillId="0" borderId="48" xfId="0" applyBorder="1"/>
    <xf numFmtId="0" fontId="0" fillId="0" borderId="47" xfId="0" applyBorder="1"/>
    <xf numFmtId="0" fontId="0" fillId="0" borderId="49" xfId="0" applyBorder="1"/>
    <xf numFmtId="4" fontId="0" fillId="0" borderId="51" xfId="0" applyNumberFormat="1" applyBorder="1" applyAlignment="1">
      <alignment shrinkToFit="1"/>
    </xf>
    <xf numFmtId="4" fontId="0" fillId="0" borderId="50" xfId="0" applyNumberFormat="1" applyBorder="1" applyAlignment="1">
      <alignment shrinkToFit="1"/>
    </xf>
    <xf numFmtId="0" fontId="0" fillId="4" borderId="52" xfId="0" applyFill="1" applyBorder="1"/>
    <xf numFmtId="0" fontId="14" fillId="4" borderId="53" xfId="0" applyFont="1" applyFill="1" applyBorder="1"/>
    <xf numFmtId="0" fontId="0" fillId="4" borderId="53" xfId="0" applyFill="1" applyBorder="1"/>
    <xf numFmtId="0" fontId="0" fillId="4" borderId="54" xfId="0" applyFill="1" applyBorder="1" applyAlignment="1"/>
    <xf numFmtId="0" fontId="0" fillId="4" borderId="53" xfId="0" applyFill="1" applyBorder="1" applyAlignment="1"/>
    <xf numFmtId="4" fontId="15" fillId="4" borderId="55" xfId="0" applyNumberFormat="1" applyFont="1" applyFill="1" applyBorder="1" applyAlignment="1">
      <alignment horizontal="center" shrinkToFit="1"/>
    </xf>
    <xf numFmtId="0" fontId="16" fillId="4" borderId="23" xfId="0" applyFont="1" applyFill="1" applyBorder="1" applyAlignment="1">
      <alignment vertical="center"/>
    </xf>
    <xf numFmtId="0" fontId="13" fillId="4" borderId="25" xfId="0" applyFont="1" applyFill="1" applyBorder="1" applyAlignment="1">
      <alignment vertical="center"/>
    </xf>
    <xf numFmtId="0" fontId="16" fillId="4" borderId="25" xfId="0" applyFont="1" applyFill="1" applyBorder="1" applyAlignment="1">
      <alignment vertical="center"/>
    </xf>
    <xf numFmtId="0" fontId="16" fillId="4" borderId="60" xfId="0" applyFont="1" applyFill="1" applyBorder="1" applyAlignment="1">
      <alignment vertical="center"/>
    </xf>
    <xf numFmtId="0" fontId="16" fillId="4" borderId="61" xfId="0" applyFont="1" applyFill="1" applyBorder="1" applyAlignment="1">
      <alignment vertical="center"/>
    </xf>
    <xf numFmtId="4" fontId="13" fillId="4" borderId="62" xfId="0" applyNumberFormat="1" applyFont="1" applyFill="1" applyBorder="1" applyAlignment="1">
      <alignment vertical="center" shrinkToFit="1"/>
    </xf>
    <xf numFmtId="0" fontId="13" fillId="0" borderId="0" xfId="0" applyFont="1"/>
    <xf numFmtId="0" fontId="15" fillId="0" borderId="37" xfId="0" applyFont="1" applyBorder="1" applyAlignment="1">
      <alignment horizontal="center" vertical="center" wrapText="1"/>
    </xf>
    <xf numFmtId="0" fontId="15" fillId="4" borderId="44" xfId="0" applyFont="1" applyFill="1" applyBorder="1" applyAlignment="1">
      <alignment horizontal="center" vertical="center" wrapText="1"/>
    </xf>
    <xf numFmtId="0" fontId="15" fillId="4" borderId="45" xfId="0" applyFont="1" applyFill="1" applyBorder="1" applyAlignment="1">
      <alignment horizontal="center" vertical="center" wrapText="1"/>
    </xf>
    <xf numFmtId="0" fontId="15" fillId="4" borderId="45" xfId="0" applyFont="1" applyFill="1" applyBorder="1" applyAlignment="1">
      <alignment horizontal="center" vertical="center" wrapText="1" shrinkToFit="1"/>
    </xf>
    <xf numFmtId="0" fontId="15" fillId="4" borderId="39" xfId="0" applyFont="1" applyFill="1" applyBorder="1" applyAlignment="1">
      <alignment horizontal="center" vertical="center" wrapText="1" shrinkToFit="1"/>
    </xf>
    <xf numFmtId="4" fontId="14" fillId="0" borderId="37" xfId="0" applyNumberFormat="1" applyFont="1" applyBorder="1" applyAlignment="1">
      <alignment vertical="center"/>
    </xf>
    <xf numFmtId="4" fontId="14" fillId="0" borderId="44" xfId="0" applyNumberFormat="1" applyFont="1" applyBorder="1" applyAlignment="1">
      <alignment vertical="center"/>
    </xf>
    <xf numFmtId="4" fontId="14" fillId="0" borderId="39" xfId="0" applyNumberFormat="1" applyFont="1" applyBorder="1" applyAlignment="1">
      <alignment vertical="center" shrinkToFit="1"/>
    </xf>
    <xf numFmtId="4" fontId="14" fillId="0" borderId="42" xfId="0" applyNumberFormat="1" applyFont="1" applyBorder="1" applyAlignment="1">
      <alignment vertical="center" shrinkToFit="1"/>
    </xf>
    <xf numFmtId="4" fontId="14" fillId="0" borderId="40" xfId="0" applyNumberFormat="1" applyFont="1" applyBorder="1" applyAlignment="1">
      <alignment vertical="center"/>
    </xf>
    <xf numFmtId="4" fontId="14" fillId="0" borderId="43" xfId="0" applyNumberFormat="1" applyFont="1" applyBorder="1" applyAlignment="1">
      <alignment vertical="center" shrinkToFit="1"/>
    </xf>
    <xf numFmtId="4" fontId="15" fillId="0" borderId="37" xfId="0" applyNumberFormat="1" applyFont="1" applyBorder="1" applyAlignment="1">
      <alignment vertical="center"/>
    </xf>
    <xf numFmtId="4" fontId="15" fillId="6" borderId="40" xfId="0" applyNumberFormat="1" applyFont="1" applyFill="1" applyBorder="1" applyAlignment="1">
      <alignment vertical="center"/>
    </xf>
    <xf numFmtId="4" fontId="15" fillId="6" borderId="10" xfId="0" applyNumberFormat="1" applyFont="1" applyFill="1" applyBorder="1" applyAlignment="1">
      <alignment vertical="center"/>
    </xf>
    <xf numFmtId="4" fontId="15" fillId="6" borderId="10" xfId="0" applyNumberFormat="1" applyFont="1" applyFill="1" applyBorder="1" applyAlignment="1">
      <alignment horizontal="center" vertical="center"/>
    </xf>
    <xf numFmtId="4" fontId="15" fillId="6" borderId="10" xfId="0" applyNumberFormat="1" applyFont="1" applyFill="1" applyBorder="1" applyAlignment="1">
      <alignment vertical="center" shrinkToFit="1"/>
    </xf>
    <xf numFmtId="4" fontId="15" fillId="6" borderId="41" xfId="0" applyNumberFormat="1" applyFont="1" applyFill="1" applyBorder="1" applyAlignment="1">
      <alignment vertical="center" shrinkToFit="1"/>
    </xf>
    <xf numFmtId="49" fontId="12" fillId="0" borderId="7" xfId="0" applyNumberFormat="1" applyFont="1" applyBorder="1"/>
    <xf numFmtId="0" fontId="16" fillId="0" borderId="0" xfId="0" applyFont="1" applyAlignment="1">
      <alignment vertical="top"/>
    </xf>
    <xf numFmtId="0" fontId="17" fillId="0" borderId="0" xfId="0" applyFont="1" applyAlignment="1">
      <alignment vertical="top"/>
    </xf>
    <xf numFmtId="164" fontId="17" fillId="0" borderId="0" xfId="0" applyNumberFormat="1" applyFont="1" applyAlignment="1">
      <alignment vertical="top"/>
    </xf>
    <xf numFmtId="0" fontId="7" fillId="0" borderId="0" xfId="0" applyFont="1" applyBorder="1"/>
    <xf numFmtId="0" fontId="7" fillId="0" borderId="10" xfId="0" applyFont="1" applyBorder="1"/>
    <xf numFmtId="0" fontId="7" fillId="0" borderId="12" xfId="0" applyFont="1" applyBorder="1"/>
    <xf numFmtId="49" fontId="7" fillId="0" borderId="11" xfId="0" applyNumberFormat="1" applyFont="1" applyBorder="1"/>
    <xf numFmtId="0" fontId="7" fillId="0" borderId="13" xfId="0" applyFont="1" applyBorder="1"/>
    <xf numFmtId="49" fontId="7" fillId="0" borderId="63" xfId="0" applyNumberFormat="1" applyFont="1" applyBorder="1"/>
    <xf numFmtId="164" fontId="7" fillId="0" borderId="29" xfId="0" applyNumberFormat="1" applyFont="1" applyBorder="1"/>
    <xf numFmtId="0" fontId="7" fillId="4" borderId="64" xfId="0" applyFont="1" applyFill="1" applyBorder="1"/>
    <xf numFmtId="0" fontId="7" fillId="4" borderId="65" xfId="0" applyFont="1" applyFill="1" applyBorder="1"/>
    <xf numFmtId="0" fontId="7" fillId="4" borderId="66" xfId="0" applyFont="1" applyFill="1" applyBorder="1"/>
    <xf numFmtId="0" fontId="7" fillId="4" borderId="67" xfId="0" applyFont="1" applyFill="1" applyBorder="1"/>
    <xf numFmtId="164" fontId="7" fillId="4" borderId="68" xfId="0" applyNumberFormat="1" applyFont="1" applyFill="1" applyBorder="1"/>
    <xf numFmtId="0" fontId="7" fillId="4" borderId="57" xfId="0" applyFont="1" applyFill="1" applyBorder="1"/>
    <xf numFmtId="0" fontId="7" fillId="4" borderId="69" xfId="0" applyFont="1" applyFill="1" applyBorder="1"/>
    <xf numFmtId="0" fontId="7" fillId="4" borderId="58" xfId="0" applyFont="1" applyFill="1" applyBorder="1"/>
    <xf numFmtId="49" fontId="7" fillId="4" borderId="58" xfId="0" applyNumberFormat="1" applyFont="1" applyFill="1" applyBorder="1"/>
    <xf numFmtId="0" fontId="7" fillId="4" borderId="70" xfId="0" applyFont="1" applyFill="1" applyBorder="1"/>
    <xf numFmtId="164" fontId="7" fillId="4" borderId="59" xfId="0" applyNumberFormat="1" applyFont="1" applyFill="1" applyBorder="1"/>
    <xf numFmtId="4" fontId="7" fillId="0" borderId="0" xfId="0" applyNumberFormat="1" applyFont="1"/>
    <xf numFmtId="0" fontId="7" fillId="0" borderId="45" xfId="0" applyFont="1" applyBorder="1"/>
    <xf numFmtId="0" fontId="7" fillId="0" borderId="46" xfId="0" applyFont="1" applyBorder="1"/>
    <xf numFmtId="0" fontId="7" fillId="0" borderId="38" xfId="0" applyFont="1" applyBorder="1"/>
    <xf numFmtId="0" fontId="7" fillId="0" borderId="41" xfId="0" applyFont="1" applyBorder="1"/>
    <xf numFmtId="0" fontId="7" fillId="0" borderId="48" xfId="0" applyFont="1" applyBorder="1"/>
    <xf numFmtId="0" fontId="7" fillId="0" borderId="47" xfId="0" applyFont="1" applyBorder="1"/>
    <xf numFmtId="0" fontId="7" fillId="0" borderId="49" xfId="0" applyFont="1" applyBorder="1"/>
    <xf numFmtId="4" fontId="7" fillId="0" borderId="51" xfId="0" applyNumberFormat="1" applyFont="1" applyBorder="1"/>
    <xf numFmtId="4" fontId="7" fillId="0" borderId="50" xfId="0" applyNumberFormat="1" applyFont="1" applyBorder="1"/>
    <xf numFmtId="0" fontId="7" fillId="4" borderId="52" xfId="0" applyFont="1" applyFill="1" applyBorder="1"/>
    <xf numFmtId="0" fontId="7" fillId="4" borderId="53" xfId="0" applyFont="1" applyFill="1" applyBorder="1"/>
    <xf numFmtId="0" fontId="7" fillId="4" borderId="54" xfId="0" applyFont="1" applyFill="1" applyBorder="1"/>
    <xf numFmtId="4" fontId="15" fillId="4" borderId="55" xfId="0" applyNumberFormat="1" applyFont="1" applyFill="1" applyBorder="1" applyAlignment="1">
      <alignment horizontal="right"/>
    </xf>
    <xf numFmtId="0" fontId="13" fillId="4" borderId="23" xfId="0" applyFont="1" applyFill="1" applyBorder="1" applyAlignment="1">
      <alignment vertical="center"/>
    </xf>
    <xf numFmtId="0" fontId="17" fillId="4" borderId="25" xfId="0" applyFont="1" applyFill="1" applyBorder="1" applyAlignment="1">
      <alignment vertical="center"/>
    </xf>
    <xf numFmtId="0" fontId="17" fillId="4" borderId="60" xfId="0" applyFont="1" applyFill="1" applyBorder="1" applyAlignment="1">
      <alignment vertical="center"/>
    </xf>
    <xf numFmtId="0" fontId="17" fillId="4" borderId="61" xfId="0" applyFont="1" applyFill="1" applyBorder="1" applyAlignment="1">
      <alignment vertical="center"/>
    </xf>
    <xf numFmtId="4" fontId="13" fillId="4" borderId="62" xfId="0" applyNumberFormat="1" applyFont="1" applyFill="1" applyBorder="1" applyAlignment="1">
      <alignment vertical="center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0" fillId="0" borderId="12" xfId="0" applyBorder="1"/>
    <xf numFmtId="0" fontId="0" fillId="0" borderId="12" xfId="0" applyBorder="1" applyAlignment="1">
      <alignment horizontal="center"/>
    </xf>
    <xf numFmtId="0" fontId="0" fillId="0" borderId="16" xfId="0" applyBorder="1"/>
    <xf numFmtId="0" fontId="0" fillId="0" borderId="35" xfId="0" applyBorder="1"/>
    <xf numFmtId="0" fontId="0" fillId="0" borderId="14" xfId="0" applyBorder="1"/>
    <xf numFmtId="0" fontId="0" fillId="0" borderId="15" xfId="0" applyBorder="1"/>
    <xf numFmtId="0" fontId="0" fillId="0" borderId="15" xfId="0" applyBorder="1" applyAlignment="1">
      <alignment horizontal="center"/>
    </xf>
    <xf numFmtId="0" fontId="0" fillId="0" borderId="34" xfId="0" applyBorder="1"/>
    <xf numFmtId="49" fontId="0" fillId="0" borderId="15" xfId="0" applyNumberFormat="1" applyBorder="1"/>
    <xf numFmtId="49" fontId="0" fillId="0" borderId="12" xfId="0" applyNumberFormat="1" applyBorder="1"/>
    <xf numFmtId="0" fontId="0" fillId="4" borderId="17" xfId="0" applyFill="1" applyBorder="1"/>
    <xf numFmtId="49" fontId="0" fillId="4" borderId="18" xfId="0" applyNumberFormat="1" applyFill="1" applyBorder="1"/>
    <xf numFmtId="0" fontId="0" fillId="4" borderId="18" xfId="0" applyFill="1" applyBorder="1" applyAlignment="1">
      <alignment horizontal="center"/>
    </xf>
    <xf numFmtId="0" fontId="0" fillId="4" borderId="18" xfId="0" applyFill="1" applyBorder="1"/>
    <xf numFmtId="0" fontId="0" fillId="4" borderId="36" xfId="0" applyFill="1" applyBorder="1"/>
    <xf numFmtId="0" fontId="0" fillId="4" borderId="71" xfId="0" applyFill="1" applyBorder="1" applyAlignment="1">
      <alignment vertical="top"/>
    </xf>
    <xf numFmtId="0" fontId="0" fillId="4" borderId="72" xfId="0" applyFill="1" applyBorder="1" applyAlignment="1">
      <alignment vertical="top"/>
    </xf>
    <xf numFmtId="0" fontId="0" fillId="4" borderId="72" xfId="0" applyFill="1" applyBorder="1" applyAlignment="1">
      <alignment horizontal="center" vertical="top"/>
    </xf>
    <xf numFmtId="49" fontId="0" fillId="4" borderId="72" xfId="0" applyNumberFormat="1" applyFill="1" applyBorder="1" applyAlignment="1">
      <alignment vertical="top"/>
    </xf>
    <xf numFmtId="0" fontId="0" fillId="4" borderId="74" xfId="0" applyFill="1" applyBorder="1" applyAlignment="1">
      <alignment vertical="top"/>
    </xf>
    <xf numFmtId="0" fontId="18" fillId="0" borderId="0" xfId="0" applyFont="1"/>
    <xf numFmtId="0" fontId="0" fillId="0" borderId="42" xfId="0" applyBorder="1" applyAlignment="1">
      <alignment vertical="top"/>
    </xf>
    <xf numFmtId="0" fontId="0" fillId="0" borderId="37" xfId="0" applyBorder="1" applyAlignment="1">
      <alignment vertical="top"/>
    </xf>
    <xf numFmtId="0" fontId="0" fillId="0" borderId="42" xfId="0" applyBorder="1" applyAlignment="1">
      <alignment horizontal="center" vertical="top"/>
    </xf>
    <xf numFmtId="49" fontId="17" fillId="0" borderId="0" xfId="0" applyNumberFormat="1" applyFont="1" applyAlignment="1">
      <alignment vertical="top"/>
    </xf>
    <xf numFmtId="0" fontId="20" fillId="0" borderId="0" xfId="0" applyNumberFormat="1" applyFont="1" applyAlignment="1">
      <alignment wrapText="1"/>
    </xf>
    <xf numFmtId="49" fontId="0" fillId="0" borderId="15" xfId="0" applyNumberFormat="1" applyBorder="1" applyAlignment="1">
      <alignment wrapText="1"/>
    </xf>
    <xf numFmtId="49" fontId="0" fillId="0" borderId="12" xfId="0" applyNumberFormat="1" applyBorder="1" applyAlignment="1">
      <alignment wrapText="1"/>
    </xf>
    <xf numFmtId="49" fontId="0" fillId="4" borderId="18" xfId="0" applyNumberFormat="1" applyFill="1" applyBorder="1" applyAlignment="1">
      <alignment wrapText="1"/>
    </xf>
    <xf numFmtId="49" fontId="0" fillId="0" borderId="0" xfId="0" applyNumberFormat="1" applyAlignment="1">
      <alignment wrapText="1"/>
    </xf>
    <xf numFmtId="49" fontId="0" fillId="4" borderId="72" xfId="0" applyNumberFormat="1" applyFill="1" applyBorder="1" applyAlignment="1">
      <alignment vertical="top" wrapText="1"/>
    </xf>
    <xf numFmtId="0" fontId="0" fillId="4" borderId="73" xfId="0" applyFill="1" applyBorder="1" applyAlignment="1">
      <alignment vertical="top" wrapText="1"/>
    </xf>
    <xf numFmtId="0" fontId="0" fillId="4" borderId="40" xfId="0" applyNumberFormat="1" applyFill="1" applyBorder="1" applyAlignment="1">
      <alignment vertical="top"/>
    </xf>
    <xf numFmtId="0" fontId="17" fillId="0" borderId="37" xfId="0" applyNumberFormat="1" applyFont="1" applyBorder="1" applyAlignment="1">
      <alignment vertical="top"/>
    </xf>
    <xf numFmtId="0" fontId="18" fillId="0" borderId="37" xfId="0" applyNumberFormat="1" applyFont="1" applyBorder="1" applyAlignment="1">
      <alignment vertical="top"/>
    </xf>
    <xf numFmtId="0" fontId="0" fillId="4" borderId="43" xfId="0" applyFill="1" applyBorder="1" applyAlignment="1">
      <alignment horizontal="center" vertical="top" shrinkToFit="1"/>
    </xf>
    <xf numFmtId="0" fontId="18" fillId="0" borderId="42" xfId="0" applyFont="1" applyBorder="1" applyAlignment="1">
      <alignment horizontal="center" vertical="top" shrinkToFit="1"/>
    </xf>
    <xf numFmtId="165" fontId="0" fillId="4" borderId="43" xfId="0" applyNumberFormat="1" applyFill="1" applyBorder="1" applyAlignment="1">
      <alignment vertical="top" shrinkToFit="1"/>
    </xf>
    <xf numFmtId="165" fontId="18" fillId="0" borderId="42" xfId="0" applyNumberFormat="1" applyFont="1" applyBorder="1" applyAlignment="1">
      <alignment vertical="top" shrinkToFit="1"/>
    </xf>
    <xf numFmtId="4" fontId="0" fillId="4" borderId="40" xfId="0" applyNumberFormat="1" applyFill="1" applyBorder="1" applyAlignment="1">
      <alignment vertical="top" shrinkToFit="1"/>
    </xf>
    <xf numFmtId="4" fontId="18" fillId="5" borderId="42" xfId="0" applyNumberFormat="1" applyFont="1" applyFill="1" applyBorder="1" applyAlignment="1" applyProtection="1">
      <alignment vertical="top" shrinkToFit="1"/>
      <protection locked="0"/>
    </xf>
    <xf numFmtId="4" fontId="18" fillId="0" borderId="42" xfId="0" applyNumberFormat="1" applyFont="1" applyBorder="1" applyAlignment="1">
      <alignment vertical="top" shrinkToFit="1"/>
    </xf>
    <xf numFmtId="4" fontId="18" fillId="0" borderId="37" xfId="0" applyNumberFormat="1" applyFont="1" applyBorder="1" applyAlignment="1">
      <alignment vertical="top" shrinkToFit="1"/>
    </xf>
    <xf numFmtId="49" fontId="0" fillId="0" borderId="0" xfId="0" applyNumberFormat="1" applyBorder="1"/>
    <xf numFmtId="0" fontId="0" fillId="4" borderId="43" xfId="0" applyNumberFormat="1" applyFill="1" applyBorder="1" applyAlignment="1">
      <alignment horizontal="left" vertical="top" wrapText="1"/>
    </xf>
    <xf numFmtId="0" fontId="18" fillId="0" borderId="42" xfId="0" applyNumberFormat="1" applyFont="1" applyBorder="1" applyAlignment="1">
      <alignment horizontal="left" vertical="top" wrapText="1"/>
    </xf>
    <xf numFmtId="49" fontId="0" fillId="0" borderId="38" xfId="0" applyNumberFormat="1" applyBorder="1" applyAlignment="1">
      <alignment horizontal="left" vertical="top"/>
    </xf>
    <xf numFmtId="0" fontId="16" fillId="4" borderId="0" xfId="0" applyFont="1" applyFill="1" applyBorder="1"/>
    <xf numFmtId="49" fontId="16" fillId="4" borderId="0" xfId="0" applyNumberFormat="1" applyFont="1" applyFill="1" applyBorder="1"/>
    <xf numFmtId="49" fontId="16" fillId="4" borderId="0" xfId="0" applyNumberFormat="1" applyFont="1" applyFill="1" applyBorder="1" applyAlignment="1">
      <alignment horizontal="left"/>
    </xf>
    <xf numFmtId="0" fontId="16" fillId="4" borderId="0" xfId="0" applyFont="1" applyFill="1" applyBorder="1" applyAlignment="1">
      <alignment horizontal="center"/>
    </xf>
    <xf numFmtId="4" fontId="16" fillId="4" borderId="0" xfId="0" applyNumberFormat="1" applyFont="1" applyFill="1" applyBorder="1"/>
    <xf numFmtId="0" fontId="0" fillId="4" borderId="49" xfId="0" applyFill="1" applyBorder="1" applyAlignment="1">
      <alignment vertical="top"/>
    </xf>
    <xf numFmtId="0" fontId="17" fillId="0" borderId="47" xfId="0" applyFont="1" applyBorder="1" applyAlignment="1">
      <alignment vertical="top"/>
    </xf>
    <xf numFmtId="0" fontId="18" fillId="0" borderId="47" xfId="0" applyFont="1" applyBorder="1" applyAlignment="1">
      <alignment vertical="top"/>
    </xf>
    <xf numFmtId="4" fontId="0" fillId="4" borderId="75" xfId="0" applyNumberFormat="1" applyFill="1" applyBorder="1" applyAlignment="1">
      <alignment vertical="top" shrinkToFit="1"/>
    </xf>
    <xf numFmtId="4" fontId="18" fillId="0" borderId="76" xfId="0" applyNumberFormat="1" applyFont="1" applyBorder="1" applyAlignment="1">
      <alignment vertical="top" shrinkToFit="1"/>
    </xf>
    <xf numFmtId="0" fontId="0" fillId="4" borderId="72" xfId="0" applyFill="1" applyBorder="1" applyAlignment="1">
      <alignment vertical="top" wrapText="1"/>
    </xf>
    <xf numFmtId="0" fontId="0" fillId="4" borderId="64" xfId="0" applyFill="1" applyBorder="1" applyAlignment="1">
      <alignment vertical="top"/>
    </xf>
    <xf numFmtId="49" fontId="0" fillId="4" borderId="65" xfId="0" applyNumberFormat="1" applyFill="1" applyBorder="1" applyAlignment="1">
      <alignment vertical="top"/>
    </xf>
    <xf numFmtId="4" fontId="0" fillId="0" borderId="77" xfId="0" applyNumberFormat="1" applyBorder="1" applyAlignment="1">
      <alignment vertical="top"/>
    </xf>
    <xf numFmtId="4" fontId="0" fillId="0" borderId="78" xfId="0" applyNumberFormat="1" applyBorder="1" applyAlignment="1">
      <alignment vertical="top"/>
    </xf>
    <xf numFmtId="0" fontId="18" fillId="0" borderId="23" xfId="0" applyFont="1" applyBorder="1" applyAlignment="1">
      <alignment vertical="top"/>
    </xf>
    <xf numFmtId="0" fontId="18" fillId="0" borderId="24" xfId="0" applyNumberFormat="1" applyFont="1" applyBorder="1" applyAlignment="1">
      <alignment vertical="top"/>
    </xf>
    <xf numFmtId="4" fontId="18" fillId="0" borderId="24" xfId="0" applyNumberFormat="1" applyFont="1" applyBorder="1" applyAlignment="1">
      <alignment vertical="top" shrinkToFit="1"/>
    </xf>
    <xf numFmtId="4" fontId="18" fillId="0" borderId="79" xfId="0" applyNumberFormat="1" applyFont="1" applyBorder="1" applyAlignment="1">
      <alignment vertical="top" shrinkToFit="1"/>
    </xf>
    <xf numFmtId="0" fontId="21" fillId="0" borderId="0" xfId="0" applyNumberFormat="1" applyFont="1" applyAlignment="1">
      <alignment wrapText="1"/>
    </xf>
    <xf numFmtId="166" fontId="7" fillId="0" borderId="29" xfId="0" applyNumberFormat="1" applyFont="1" applyBorder="1"/>
    <xf numFmtId="166" fontId="7" fillId="4" borderId="59" xfId="0" applyNumberFormat="1" applyFont="1" applyFill="1" applyBorder="1"/>
    <xf numFmtId="0" fontId="22" fillId="0" borderId="42" xfId="0" applyNumberFormat="1" applyFont="1" applyBorder="1" applyAlignment="1">
      <alignment horizontal="center" vertical="top" wrapText="1" shrinkToFit="1"/>
    </xf>
    <xf numFmtId="0" fontId="23" fillId="0" borderId="42" xfId="0" applyNumberFormat="1" applyFont="1" applyBorder="1" applyAlignment="1">
      <alignment horizontal="center" vertical="top" wrapText="1" shrinkToFit="1"/>
    </xf>
    <xf numFmtId="165" fontId="22" fillId="0" borderId="42" xfId="0" applyNumberFormat="1" applyFont="1" applyBorder="1" applyAlignment="1">
      <alignment vertical="top" wrapText="1" shrinkToFit="1"/>
    </xf>
    <xf numFmtId="165" fontId="23" fillId="0" borderId="42" xfId="0" applyNumberFormat="1" applyFont="1" applyBorder="1" applyAlignment="1">
      <alignment vertical="top" wrapText="1" shrinkToFit="1"/>
    </xf>
    <xf numFmtId="0" fontId="22" fillId="0" borderId="42" xfId="0" quotePrefix="1" applyNumberFormat="1" applyFont="1" applyBorder="1" applyAlignment="1">
      <alignment horizontal="left" vertical="top" wrapText="1"/>
    </xf>
    <xf numFmtId="0" fontId="23" fillId="0" borderId="42" xfId="0" quotePrefix="1" applyNumberFormat="1" applyFont="1" applyBorder="1" applyAlignment="1">
      <alignment horizontal="left" vertical="top" wrapText="1"/>
    </xf>
    <xf numFmtId="0" fontId="19" fillId="0" borderId="42" xfId="0" applyFont="1" applyBorder="1" applyAlignment="1">
      <alignment horizontal="center" vertical="top" shrinkToFit="1"/>
    </xf>
    <xf numFmtId="165" fontId="19" fillId="0" borderId="42" xfId="0" applyNumberFormat="1" applyFont="1" applyBorder="1" applyAlignment="1">
      <alignment vertical="top" shrinkToFit="1"/>
    </xf>
    <xf numFmtId="4" fontId="19" fillId="0" borderId="42" xfId="0" applyNumberFormat="1" applyFont="1" applyBorder="1" applyAlignment="1">
      <alignment vertical="top" shrinkToFit="1"/>
    </xf>
    <xf numFmtId="0" fontId="19" fillId="0" borderId="42" xfId="0" applyNumberFormat="1" applyFont="1" applyBorder="1" applyAlignment="1">
      <alignment horizontal="left" vertical="top" wrapText="1"/>
    </xf>
    <xf numFmtId="49" fontId="16" fillId="0" borderId="0" xfId="0" applyNumberFormat="1" applyFont="1" applyAlignment="1">
      <alignment vertical="top"/>
    </xf>
    <xf numFmtId="0" fontId="18" fillId="0" borderId="12" xfId="0" applyFont="1" applyBorder="1"/>
    <xf numFmtId="49" fontId="18" fillId="0" borderId="11" xfId="0" applyNumberFormat="1" applyFont="1" applyBorder="1"/>
    <xf numFmtId="0" fontId="18" fillId="0" borderId="13" xfId="0" applyFont="1" applyBorder="1"/>
    <xf numFmtId="49" fontId="18" fillId="0" borderId="63" xfId="0" applyNumberFormat="1" applyFont="1" applyBorder="1"/>
    <xf numFmtId="166" fontId="18" fillId="0" borderId="29" xfId="0" applyNumberFormat="1" applyFont="1" applyBorder="1"/>
    <xf numFmtId="0" fontId="0" fillId="4" borderId="64" xfId="0" applyFill="1" applyBorder="1"/>
    <xf numFmtId="0" fontId="0" fillId="4" borderId="65" xfId="0" applyFill="1" applyBorder="1"/>
    <xf numFmtId="0" fontId="0" fillId="4" borderId="66" xfId="0" applyFill="1" applyBorder="1"/>
    <xf numFmtId="0" fontId="0" fillId="4" borderId="67" xfId="0" applyFill="1" applyBorder="1"/>
    <xf numFmtId="0" fontId="0" fillId="4" borderId="68" xfId="0" applyFill="1" applyBorder="1"/>
    <xf numFmtId="0" fontId="18" fillId="4" borderId="57" xfId="0" applyFont="1" applyFill="1" applyBorder="1"/>
    <xf numFmtId="0" fontId="18" fillId="4" borderId="69" xfId="0" applyFont="1" applyFill="1" applyBorder="1"/>
    <xf numFmtId="0" fontId="18" fillId="4" borderId="58" xfId="0" applyFont="1" applyFill="1" applyBorder="1"/>
    <xf numFmtId="49" fontId="18" fillId="4" borderId="58" xfId="0" applyNumberFormat="1" applyFont="1" applyFill="1" applyBorder="1"/>
    <xf numFmtId="0" fontId="18" fillId="4" borderId="70" xfId="0" applyFont="1" applyFill="1" applyBorder="1"/>
    <xf numFmtId="166" fontId="18" fillId="4" borderId="59" xfId="0" applyNumberFormat="1" applyFont="1" applyFill="1" applyBorder="1"/>
    <xf numFmtId="49" fontId="0" fillId="5" borderId="27" xfId="0" applyNumberFormat="1" applyFill="1" applyBorder="1" applyAlignment="1" applyProtection="1">
      <alignment horizontal="left"/>
      <protection locked="0"/>
    </xf>
    <xf numFmtId="49" fontId="0" fillId="5" borderId="28" xfId="0" applyNumberFormat="1" applyFill="1" applyBorder="1" applyAlignment="1" applyProtection="1">
      <alignment horizontal="left"/>
      <protection locked="0"/>
    </xf>
    <xf numFmtId="49" fontId="0" fillId="5" borderId="11" xfId="0" applyNumberFormat="1" applyFill="1" applyBorder="1" applyAlignment="1" applyProtection="1">
      <alignment horizontal="left"/>
      <protection locked="0"/>
    </xf>
    <xf numFmtId="49" fontId="0" fillId="5" borderId="12" xfId="0" applyNumberFormat="1" applyFill="1" applyBorder="1" applyAlignment="1" applyProtection="1">
      <alignment horizontal="left"/>
      <protection locked="0"/>
    </xf>
    <xf numFmtId="49" fontId="0" fillId="5" borderId="29" xfId="0" applyNumberFormat="1" applyFill="1" applyBorder="1" applyAlignment="1" applyProtection="1">
      <alignment horizontal="left"/>
      <protection locked="0"/>
    </xf>
    <xf numFmtId="49" fontId="0" fillId="5" borderId="30" xfId="0" applyNumberFormat="1" applyFill="1" applyBorder="1" applyAlignment="1" applyProtection="1">
      <alignment horizontal="left"/>
      <protection locked="0"/>
    </xf>
    <xf numFmtId="49" fontId="0" fillId="5" borderId="31" xfId="0" applyNumberFormat="1" applyFill="1" applyBorder="1" applyAlignment="1" applyProtection="1">
      <alignment horizontal="left"/>
      <protection locked="0"/>
    </xf>
    <xf numFmtId="0" fontId="3" fillId="2" borderId="0" xfId="0" applyFont="1" applyFill="1" applyAlignment="1">
      <alignment horizontal="left" wrapText="1"/>
    </xf>
    <xf numFmtId="49" fontId="9" fillId="5" borderId="32" xfId="0" applyNumberFormat="1" applyFont="1" applyFill="1" applyBorder="1" applyAlignment="1" applyProtection="1">
      <alignment horizontal="left"/>
      <protection locked="0"/>
    </xf>
    <xf numFmtId="49" fontId="9" fillId="5" borderId="33" xfId="0" applyNumberFormat="1" applyFont="1" applyFill="1" applyBorder="1" applyAlignment="1" applyProtection="1">
      <alignment horizontal="left"/>
      <protection locked="0"/>
    </xf>
    <xf numFmtId="49" fontId="9" fillId="5" borderId="27" xfId="0" applyNumberFormat="1" applyFont="1" applyFill="1" applyBorder="1" applyAlignment="1" applyProtection="1">
      <alignment horizontal="left"/>
      <protection locked="0"/>
    </xf>
    <xf numFmtId="49" fontId="9" fillId="5" borderId="28" xfId="0" applyNumberFormat="1" applyFont="1" applyFill="1" applyBorder="1" applyAlignment="1" applyProtection="1">
      <alignment horizontal="left"/>
      <protection locked="0"/>
    </xf>
    <xf numFmtId="4" fontId="14" fillId="0" borderId="0" xfId="0" applyNumberFormat="1" applyFont="1" applyBorder="1" applyAlignment="1">
      <alignment vertical="center" wrapText="1"/>
    </xf>
    <xf numFmtId="4" fontId="14" fillId="0" borderId="0" xfId="0" applyNumberFormat="1" applyFont="1" applyBorder="1" applyAlignment="1">
      <alignment horizontal="center" vertical="center" wrapText="1"/>
    </xf>
    <xf numFmtId="4" fontId="14" fillId="0" borderId="0" xfId="0" applyNumberFormat="1" applyFont="1" applyBorder="1" applyAlignment="1">
      <alignment vertical="center" wrapText="1" shrinkToFit="1"/>
    </xf>
    <xf numFmtId="4" fontId="13" fillId="0" borderId="11" xfId="0" applyNumberFormat="1" applyFont="1" applyBorder="1"/>
    <xf numFmtId="4" fontId="13" fillId="0" borderId="12" xfId="0" applyNumberFormat="1" applyFont="1" applyBorder="1"/>
    <xf numFmtId="4" fontId="14" fillId="0" borderId="45" xfId="0" applyNumberFormat="1" applyFont="1" applyBorder="1" applyAlignment="1">
      <alignment vertical="center" wrapText="1"/>
    </xf>
    <xf numFmtId="4" fontId="14" fillId="0" borderId="45" xfId="0" applyNumberFormat="1" applyFont="1" applyBorder="1" applyAlignment="1">
      <alignment horizontal="center" vertical="center" wrapText="1"/>
    </xf>
    <xf numFmtId="4" fontId="14" fillId="0" borderId="45" xfId="0" applyNumberFormat="1" applyFont="1" applyBorder="1" applyAlignment="1">
      <alignment vertical="center" wrapText="1" shrinkToFit="1"/>
    </xf>
    <xf numFmtId="4" fontId="14" fillId="0" borderId="10" xfId="0" applyNumberFormat="1" applyFont="1" applyBorder="1" applyAlignment="1">
      <alignment vertical="center" wrapText="1"/>
    </xf>
    <xf numFmtId="4" fontId="14" fillId="0" borderId="10" xfId="0" applyNumberFormat="1" applyFont="1" applyBorder="1" applyAlignment="1">
      <alignment horizontal="center" vertical="center" wrapText="1"/>
    </xf>
    <xf numFmtId="4" fontId="14" fillId="0" borderId="10" xfId="0" applyNumberFormat="1" applyFont="1" applyBorder="1" applyAlignment="1">
      <alignment vertical="center" wrapText="1" shrinkToFit="1"/>
    </xf>
    <xf numFmtId="4" fontId="2" fillId="0" borderId="0" xfId="0" applyNumberFormat="1" applyFont="1" applyAlignment="1">
      <alignment horizontal="center"/>
    </xf>
    <xf numFmtId="0" fontId="12" fillId="0" borderId="7" xfId="0" applyNumberFormat="1" applyFont="1" applyBorder="1"/>
    <xf numFmtId="49" fontId="5" fillId="0" borderId="0" xfId="0" applyNumberFormat="1" applyFont="1"/>
    <xf numFmtId="0" fontId="5" fillId="0" borderId="0" xfId="0" applyFont="1"/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center" vertical="top" wrapText="1"/>
    </xf>
    <xf numFmtId="49" fontId="0" fillId="0" borderId="15" xfId="0" applyNumberFormat="1" applyBorder="1" applyAlignment="1">
      <alignment vertical="top" shrinkToFit="1"/>
    </xf>
    <xf numFmtId="49" fontId="0" fillId="0" borderId="34" xfId="0" applyNumberFormat="1" applyBorder="1" applyAlignment="1">
      <alignment vertical="top" shrinkToFit="1"/>
    </xf>
    <xf numFmtId="49" fontId="0" fillId="0" borderId="12" xfId="0" applyNumberFormat="1" applyBorder="1" applyAlignment="1">
      <alignment vertical="top" shrinkToFit="1"/>
    </xf>
    <xf numFmtId="49" fontId="0" fillId="0" borderId="35" xfId="0" applyNumberFormat="1" applyBorder="1" applyAlignment="1">
      <alignment vertical="top" shrinkToFit="1"/>
    </xf>
    <xf numFmtId="49" fontId="0" fillId="0" borderId="18" xfId="0" applyNumberFormat="1" applyBorder="1" applyAlignment="1">
      <alignment vertical="top" shrinkToFit="1"/>
    </xf>
    <xf numFmtId="49" fontId="0" fillId="0" borderId="36" xfId="0" applyNumberFormat="1" applyBorder="1" applyAlignment="1">
      <alignment vertical="top" shrinkToFit="1"/>
    </xf>
    <xf numFmtId="49" fontId="12" fillId="0" borderId="7" xfId="0" applyNumberFormat="1" applyFont="1" applyBorder="1"/>
    <xf numFmtId="0" fontId="17" fillId="0" borderId="0" xfId="0" applyNumberFormat="1" applyFont="1" applyAlignment="1">
      <alignment vertical="top" wrapText="1"/>
    </xf>
    <xf numFmtId="0" fontId="18" fillId="5" borderId="37" xfId="0" applyNumberFormat="1" applyFont="1" applyFill="1" applyBorder="1" applyAlignment="1" applyProtection="1">
      <alignment horizontal="left" vertical="top" wrapText="1"/>
      <protection locked="0"/>
    </xf>
    <xf numFmtId="49" fontId="18" fillId="5" borderId="0" xfId="0" applyNumberFormat="1" applyFont="1" applyFill="1" applyBorder="1" applyAlignment="1" applyProtection="1">
      <alignment vertical="top" shrinkToFit="1"/>
      <protection locked="0"/>
    </xf>
    <xf numFmtId="165" fontId="18" fillId="5" borderId="0" xfId="0" applyNumberFormat="1" applyFont="1" applyFill="1" applyBorder="1" applyAlignment="1" applyProtection="1">
      <alignment vertical="top" shrinkToFit="1"/>
      <protection locked="0"/>
    </xf>
    <xf numFmtId="4" fontId="18" fillId="5" borderId="0" xfId="0" applyNumberFormat="1" applyFont="1" applyFill="1" applyBorder="1" applyAlignment="1" applyProtection="1">
      <alignment vertical="top" shrinkToFit="1"/>
      <protection locked="0"/>
    </xf>
    <xf numFmtId="4" fontId="18" fillId="5" borderId="38" xfId="0" applyNumberFormat="1" applyFont="1" applyFill="1" applyBorder="1" applyAlignment="1" applyProtection="1">
      <alignment vertical="top" shrinkToFit="1"/>
      <protection locked="0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wrapText="1"/>
    </xf>
    <xf numFmtId="0" fontId="0" fillId="4" borderId="32" xfId="0" applyFill="1" applyBorder="1" applyAlignment="1">
      <alignment vertical="top" wrapText="1"/>
    </xf>
    <xf numFmtId="0" fontId="0" fillId="4" borderId="32" xfId="0" applyFill="1" applyBorder="1" applyAlignment="1">
      <alignment vertical="top"/>
    </xf>
    <xf numFmtId="165" fontId="0" fillId="4" borderId="32" xfId="0" applyNumberFormat="1" applyFill="1" applyBorder="1" applyAlignment="1">
      <alignment vertical="top"/>
    </xf>
    <xf numFmtId="4" fontId="0" fillId="4" borderId="32" xfId="0" applyNumberFormat="1" applyFill="1" applyBorder="1" applyAlignment="1">
      <alignment vertical="top"/>
    </xf>
    <xf numFmtId="4" fontId="0" fillId="4" borderId="11" xfId="0" applyNumberFormat="1" applyFill="1" applyBorder="1" applyAlignment="1">
      <alignment vertical="top" shrinkToFit="1"/>
    </xf>
    <xf numFmtId="4" fontId="0" fillId="4" borderId="13" xfId="0" applyNumberFormat="1" applyFill="1" applyBorder="1" applyAlignment="1">
      <alignment vertical="top" shrinkToFit="1"/>
    </xf>
    <xf numFmtId="0" fontId="19" fillId="0" borderId="37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4" fontId="19" fillId="0" borderId="0" xfId="0" applyNumberFormat="1" applyFont="1" applyBorder="1" applyAlignment="1">
      <alignment vertical="top" wrapText="1" shrinkToFit="1"/>
    </xf>
    <xf numFmtId="4" fontId="19" fillId="0" borderId="38" xfId="0" applyNumberFormat="1" applyFont="1" applyBorder="1" applyAlignment="1">
      <alignment vertical="top" wrapText="1" shrinkToFit="1"/>
    </xf>
    <xf numFmtId="4" fontId="0" fillId="4" borderId="40" xfId="0" applyNumberFormat="1" applyFill="1" applyBorder="1" applyAlignment="1">
      <alignment vertical="top" shrinkToFit="1"/>
    </xf>
    <xf numFmtId="4" fontId="0" fillId="4" borderId="41" xfId="0" applyNumberFormat="1" applyFill="1" applyBorder="1" applyAlignment="1">
      <alignment vertical="top" shrinkToFit="1"/>
    </xf>
    <xf numFmtId="0" fontId="18" fillId="5" borderId="24" xfId="0" applyNumberFormat="1" applyFont="1" applyFill="1" applyBorder="1" applyAlignment="1" applyProtection="1">
      <alignment horizontal="left" vertical="top" wrapText="1"/>
      <protection locked="0"/>
    </xf>
    <xf numFmtId="49" fontId="18" fillId="5" borderId="25" xfId="0" applyNumberFormat="1" applyFont="1" applyFill="1" applyBorder="1" applyAlignment="1" applyProtection="1">
      <alignment vertical="top" shrinkToFit="1"/>
      <protection locked="0"/>
    </xf>
    <xf numFmtId="165" fontId="18" fillId="5" borderId="25" xfId="0" applyNumberFormat="1" applyFont="1" applyFill="1" applyBorder="1" applyAlignment="1" applyProtection="1">
      <alignment vertical="top" shrinkToFit="1"/>
      <protection locked="0"/>
    </xf>
    <xf numFmtId="4" fontId="18" fillId="5" borderId="25" xfId="0" applyNumberFormat="1" applyFont="1" applyFill="1" applyBorder="1" applyAlignment="1" applyProtection="1">
      <alignment vertical="top" shrinkToFit="1"/>
      <protection locked="0"/>
    </xf>
    <xf numFmtId="4" fontId="18" fillId="5" borderId="56" xfId="0" applyNumberFormat="1" applyFont="1" applyFill="1" applyBorder="1" applyAlignment="1" applyProtection="1">
      <alignment vertical="top" shrinkToFit="1"/>
      <protection locked="0"/>
    </xf>
    <xf numFmtId="0" fontId="16" fillId="0" borderId="0" xfId="0" applyNumberFormat="1" applyFont="1" applyAlignment="1">
      <alignment vertical="top" wrapText="1"/>
    </xf>
    <xf numFmtId="0" fontId="18" fillId="0" borderId="44" xfId="0" applyNumberFormat="1" applyFont="1" applyBorder="1" applyAlignment="1">
      <alignment vertical="top" wrapText="1"/>
    </xf>
    <xf numFmtId="0" fontId="18" fillId="0" borderId="44" xfId="0" applyNumberFormat="1" applyFont="1" applyBorder="1" applyAlignment="1">
      <alignment horizontal="left" vertical="top" wrapText="1"/>
    </xf>
    <xf numFmtId="0" fontId="18" fillId="0" borderId="45" xfId="0" applyNumberFormat="1" applyFont="1" applyBorder="1" applyAlignment="1">
      <alignment vertical="top" wrapText="1" shrinkToFit="1"/>
    </xf>
    <xf numFmtId="165" fontId="18" fillId="0" borderId="45" xfId="0" applyNumberFormat="1" applyFont="1" applyBorder="1" applyAlignment="1">
      <alignment vertical="top" wrapText="1" shrinkToFit="1"/>
    </xf>
    <xf numFmtId="4" fontId="18" fillId="0" borderId="45" xfId="0" applyNumberFormat="1" applyFont="1" applyBorder="1" applyAlignment="1">
      <alignment vertical="top" wrapText="1" shrinkToFit="1"/>
    </xf>
    <xf numFmtId="4" fontId="18" fillId="0" borderId="46" xfId="0" applyNumberFormat="1" applyFont="1" applyBorder="1" applyAlignment="1">
      <alignment vertical="top" wrapText="1" shrinkToFit="1"/>
    </xf>
    <xf numFmtId="0" fontId="18" fillId="0" borderId="37" xfId="0" applyNumberFormat="1" applyFont="1" applyBorder="1" applyAlignment="1">
      <alignment vertical="top" wrapText="1"/>
    </xf>
    <xf numFmtId="0" fontId="18" fillId="0" borderId="37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4" fontId="18" fillId="0" borderId="0" xfId="0" applyNumberFormat="1" applyFont="1" applyBorder="1" applyAlignment="1">
      <alignment vertical="top" wrapText="1" shrinkToFit="1"/>
    </xf>
    <xf numFmtId="4" fontId="18" fillId="0" borderId="38" xfId="0" applyNumberFormat="1" applyFont="1" applyBorder="1" applyAlignment="1">
      <alignment vertical="top" wrapText="1" shrinkToFi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workbookViewId="0"/>
  </sheetViews>
  <sheetFormatPr defaultRowHeight="12.75" x14ac:dyDescent="0.2"/>
  <cols>
    <col min="1" max="1" width="23.140625" customWidth="1"/>
  </cols>
  <sheetData>
    <row r="1" spans="1:8" x14ac:dyDescent="0.2">
      <c r="A1" s="15"/>
      <c r="B1" s="15"/>
      <c r="C1" s="15"/>
      <c r="D1" s="15"/>
      <c r="E1" s="15"/>
      <c r="F1" s="15"/>
      <c r="G1" s="15"/>
      <c r="H1" s="15"/>
    </row>
    <row r="2" spans="1:8" ht="15.75" x14ac:dyDescent="0.25">
      <c r="A2" s="16" t="s">
        <v>4</v>
      </c>
      <c r="B2" s="17"/>
      <c r="C2" s="15"/>
      <c r="D2" s="15"/>
      <c r="E2" s="15"/>
      <c r="F2" s="15"/>
      <c r="G2" s="15"/>
      <c r="H2" s="15"/>
    </row>
    <row r="3" spans="1:8" ht="15.75" x14ac:dyDescent="0.25">
      <c r="A3" s="16"/>
      <c r="B3" s="17"/>
      <c r="C3" s="15"/>
      <c r="D3" s="15"/>
      <c r="E3" s="15"/>
      <c r="F3" s="15"/>
      <c r="G3" s="15"/>
      <c r="H3" s="15"/>
    </row>
    <row r="4" spans="1:8" ht="13.5" thickBot="1" x14ac:dyDescent="0.25">
      <c r="A4" s="18"/>
      <c r="B4" s="17"/>
      <c r="C4" s="15"/>
      <c r="D4" s="15"/>
      <c r="E4" s="15"/>
      <c r="F4" s="15"/>
      <c r="G4" s="15"/>
      <c r="H4" s="15"/>
    </row>
    <row r="5" spans="1:8" x14ac:dyDescent="0.2">
      <c r="A5" s="19" t="s">
        <v>5</v>
      </c>
      <c r="B5" s="294" t="s">
        <v>0</v>
      </c>
      <c r="C5" s="294"/>
      <c r="D5" s="294"/>
      <c r="E5" s="294"/>
      <c r="F5" s="294"/>
      <c r="G5" s="295"/>
      <c r="H5" s="15"/>
    </row>
    <row r="6" spans="1:8" x14ac:dyDescent="0.2">
      <c r="A6" s="20" t="s">
        <v>6</v>
      </c>
      <c r="B6" s="296"/>
      <c r="C6" s="296"/>
      <c r="D6" s="296"/>
      <c r="E6" s="296"/>
      <c r="F6" s="296"/>
      <c r="G6" s="297"/>
      <c r="H6" s="15"/>
    </row>
    <row r="7" spans="1:8" x14ac:dyDescent="0.2">
      <c r="A7" s="20" t="s">
        <v>7</v>
      </c>
      <c r="B7" s="296"/>
      <c r="C7" s="296"/>
      <c r="D7" s="296"/>
      <c r="E7" s="296"/>
      <c r="F7" s="296"/>
      <c r="G7" s="297"/>
      <c r="H7" s="15"/>
    </row>
    <row r="8" spans="1:8" x14ac:dyDescent="0.2">
      <c r="A8" s="20" t="s">
        <v>8</v>
      </c>
      <c r="B8" s="296"/>
      <c r="C8" s="296"/>
      <c r="D8" s="296"/>
      <c r="E8" s="296"/>
      <c r="F8" s="296"/>
      <c r="G8" s="297"/>
      <c r="H8" s="15"/>
    </row>
    <row r="9" spans="1:8" x14ac:dyDescent="0.2">
      <c r="A9" s="20" t="s">
        <v>9</v>
      </c>
      <c r="B9" s="296"/>
      <c r="C9" s="296"/>
      <c r="D9" s="296"/>
      <c r="E9" s="296"/>
      <c r="F9" s="296"/>
      <c r="G9" s="297"/>
      <c r="H9" s="15"/>
    </row>
    <row r="10" spans="1:8" x14ac:dyDescent="0.2">
      <c r="A10" s="20" t="s">
        <v>10</v>
      </c>
      <c r="B10" s="296"/>
      <c r="C10" s="296"/>
      <c r="D10" s="296"/>
      <c r="E10" s="296"/>
      <c r="F10" s="296"/>
      <c r="G10" s="297"/>
      <c r="H10" s="15"/>
    </row>
    <row r="11" spans="1:8" x14ac:dyDescent="0.2">
      <c r="A11" s="20" t="s">
        <v>11</v>
      </c>
      <c r="B11" s="286"/>
      <c r="C11" s="286"/>
      <c r="D11" s="286"/>
      <c r="E11" s="286"/>
      <c r="F11" s="286"/>
      <c r="G11" s="287"/>
      <c r="H11" s="15"/>
    </row>
    <row r="12" spans="1:8" x14ac:dyDescent="0.2">
      <c r="A12" s="20" t="s">
        <v>12</v>
      </c>
      <c r="B12" s="288"/>
      <c r="C12" s="289"/>
      <c r="D12" s="289"/>
      <c r="E12" s="289"/>
      <c r="F12" s="289"/>
      <c r="G12" s="290"/>
      <c r="H12" s="15"/>
    </row>
    <row r="13" spans="1:8" ht="13.5" thickBot="1" x14ac:dyDescent="0.25">
      <c r="A13" s="21" t="s">
        <v>13</v>
      </c>
      <c r="B13" s="291"/>
      <c r="C13" s="291"/>
      <c r="D13" s="291"/>
      <c r="E13" s="291"/>
      <c r="F13" s="291"/>
      <c r="G13" s="292"/>
      <c r="H13" s="15"/>
    </row>
    <row r="14" spans="1:8" x14ac:dyDescent="0.2">
      <c r="A14" s="15"/>
      <c r="B14" s="15"/>
      <c r="C14" s="15"/>
      <c r="D14" s="15"/>
      <c r="E14" s="15"/>
      <c r="F14" s="15"/>
      <c r="G14" s="15"/>
      <c r="H14" s="15"/>
    </row>
    <row r="15" spans="1:8" x14ac:dyDescent="0.2">
      <c r="A15" s="15"/>
      <c r="B15" s="15"/>
      <c r="C15" s="15"/>
      <c r="D15" s="15"/>
      <c r="E15" s="15"/>
      <c r="F15" s="15"/>
      <c r="G15" s="15"/>
      <c r="H15" s="15"/>
    </row>
    <row r="16" spans="1:8" x14ac:dyDescent="0.2">
      <c r="A16" s="22" t="s">
        <v>14</v>
      </c>
      <c r="B16" s="15"/>
      <c r="C16" s="15"/>
      <c r="D16" s="15"/>
      <c r="E16" s="15"/>
      <c r="F16" s="15"/>
      <c r="G16" s="15"/>
      <c r="H16" s="15"/>
    </row>
    <row r="17" spans="1:8" ht="52.5" customHeight="1" x14ac:dyDescent="0.2">
      <c r="A17" s="293" t="s">
        <v>40</v>
      </c>
      <c r="B17" s="293"/>
      <c r="C17" s="293"/>
      <c r="D17" s="293"/>
      <c r="E17" s="293"/>
      <c r="F17" s="293"/>
      <c r="G17" s="293"/>
      <c r="H17" s="15"/>
    </row>
  </sheetData>
  <customSheetViews>
    <customSheetView guid="{0AEBBD8E-C796-45A2-B4B1-3E6FBD55C385}">
      <selection activeCell="A17" sqref="A17:G17"/>
      <pageMargins left="0.7" right="0.7" top="0.78740157499999996" bottom="0.78740157499999996" header="0.3" footer="0.3"/>
      <pageSetup paperSize="9" orientation="portrait" r:id="rId1"/>
    </customSheetView>
  </customSheetViews>
  <mergeCells count="10">
    <mergeCell ref="B11:G11"/>
    <mergeCell ref="B12:G12"/>
    <mergeCell ref="B13:G13"/>
    <mergeCell ref="A17:G17"/>
    <mergeCell ref="B5:G5"/>
    <mergeCell ref="B6:G6"/>
    <mergeCell ref="B7:G7"/>
    <mergeCell ref="B8:G8"/>
    <mergeCell ref="B9:G9"/>
    <mergeCell ref="B10:G10"/>
  </mergeCells>
  <pageMargins left="0.7" right="0.7" top="0.78740157499999996" bottom="0.78740157499999996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112">
    <tabColor rgb="FF66FF66"/>
    <pageSetUpPr fitToPage="1"/>
  </sheetPr>
  <dimension ref="A1:P90"/>
  <sheetViews>
    <sheetView showGridLines="0" topLeftCell="B1" zoomScaleNormal="100" zoomScaleSheetLayoutView="75" workbookViewId="0">
      <selection activeCell="O1" sqref="O1"/>
    </sheetView>
  </sheetViews>
  <sheetFormatPr defaultRowHeight="12.75" x14ac:dyDescent="0.2"/>
  <cols>
    <col min="1" max="1" width="0.5703125" hidden="1" customWidth="1"/>
    <col min="2" max="2" width="9.140625" customWidth="1"/>
    <col min="4" max="4" width="13.42578125" customWidth="1"/>
    <col min="5" max="5" width="12.140625" customWidth="1"/>
    <col min="6" max="6" width="11.42578125" customWidth="1"/>
    <col min="7" max="7" width="12.42578125" style="1" customWidth="1"/>
    <col min="8" max="8" width="13.5703125" customWidth="1"/>
    <col min="9" max="9" width="7" style="1" customWidth="1"/>
    <col min="10" max="10" width="19.7109375" style="48" customWidth="1"/>
    <col min="11" max="14" width="10.7109375" customWidth="1"/>
    <col min="15" max="15" width="10.7109375" hidden="1" customWidth="1"/>
    <col min="16" max="16" width="0" hidden="1" customWidth="1"/>
  </cols>
  <sheetData>
    <row r="1" spans="1:14" ht="12" customHeight="1" x14ac:dyDescent="0.2">
      <c r="A1">
        <v>-1</v>
      </c>
    </row>
    <row r="2" spans="1:14" ht="17.25" customHeight="1" x14ac:dyDescent="0.25">
      <c r="B2" s="2"/>
      <c r="D2" s="3"/>
      <c r="E2" s="27" t="s">
        <v>26</v>
      </c>
      <c r="F2" s="3"/>
      <c r="G2" s="4"/>
      <c r="H2" s="5"/>
      <c r="I2" s="6"/>
    </row>
    <row r="3" spans="1:14" ht="6" customHeight="1" x14ac:dyDescent="0.2">
      <c r="C3" s="7"/>
      <c r="D3" s="8" t="s">
        <v>0</v>
      </c>
    </row>
    <row r="4" spans="1:14" ht="4.5" customHeight="1" x14ac:dyDescent="0.2"/>
    <row r="5" spans="1:14" ht="13.5" customHeight="1" x14ac:dyDescent="0.25">
      <c r="B5" s="44" t="s">
        <v>1</v>
      </c>
      <c r="D5" s="14" t="s">
        <v>41</v>
      </c>
      <c r="F5" s="10"/>
      <c r="G5" s="11"/>
      <c r="I5" s="11"/>
    </row>
    <row r="6" spans="1:14" ht="13.5" customHeight="1" x14ac:dyDescent="0.25">
      <c r="B6" s="10"/>
      <c r="C6" s="37"/>
      <c r="D6" s="79" t="s">
        <v>42</v>
      </c>
      <c r="F6" s="10"/>
      <c r="G6" s="11"/>
      <c r="H6" s="10"/>
      <c r="I6" s="11"/>
    </row>
    <row r="7" spans="1:14" ht="13.5" customHeight="1" x14ac:dyDescent="0.25">
      <c r="B7" s="10"/>
      <c r="C7" s="37"/>
      <c r="D7" s="9"/>
      <c r="F7" s="10"/>
      <c r="G7" s="11"/>
      <c r="H7" s="10"/>
      <c r="I7" s="45"/>
      <c r="J7" s="49"/>
      <c r="K7" s="46"/>
      <c r="L7" s="46"/>
      <c r="M7" s="46"/>
      <c r="N7" s="46"/>
    </row>
    <row r="8" spans="1:14" ht="13.5" customHeight="1" x14ac:dyDescent="0.25">
      <c r="B8" s="44"/>
      <c r="D8" s="47"/>
      <c r="E8" s="9"/>
      <c r="F8" s="10"/>
      <c r="G8" s="11"/>
      <c r="H8" s="10"/>
      <c r="I8" s="45"/>
      <c r="J8" s="49"/>
      <c r="K8" s="46"/>
      <c r="L8" s="46"/>
      <c r="M8" s="46"/>
      <c r="N8" s="46"/>
    </row>
    <row r="9" spans="1:14" ht="13.5" customHeight="1" x14ac:dyDescent="0.25">
      <c r="B9" s="38"/>
      <c r="C9" s="39"/>
      <c r="D9" s="40"/>
      <c r="E9" s="40"/>
      <c r="F9" s="41"/>
      <c r="G9" s="42"/>
      <c r="H9" s="41"/>
      <c r="I9" s="42"/>
      <c r="J9" s="50"/>
    </row>
    <row r="11" spans="1:14" x14ac:dyDescent="0.2">
      <c r="B11" s="44" t="s">
        <v>24</v>
      </c>
      <c r="D11" s="80" t="s">
        <v>43</v>
      </c>
      <c r="H11" s="13" t="s">
        <v>2</v>
      </c>
      <c r="I11" s="82" t="s">
        <v>53</v>
      </c>
      <c r="J11" s="51"/>
    </row>
    <row r="12" spans="1:14" x14ac:dyDescent="0.2">
      <c r="D12" s="80" t="s">
        <v>44</v>
      </c>
      <c r="H12" s="13" t="s">
        <v>3</v>
      </c>
      <c r="I12" s="82" t="s">
        <v>54</v>
      </c>
      <c r="J12" s="51"/>
    </row>
    <row r="13" spans="1:14" ht="12" customHeight="1" x14ac:dyDescent="0.2">
      <c r="C13" s="81" t="s">
        <v>46</v>
      </c>
      <c r="D13" s="80" t="s">
        <v>45</v>
      </c>
      <c r="J13" s="52"/>
    </row>
    <row r="14" spans="1:14" ht="12" customHeight="1" x14ac:dyDescent="0.2">
      <c r="C14" s="13"/>
      <c r="D14" s="12"/>
      <c r="J14" s="52"/>
    </row>
    <row r="15" spans="1:14" ht="12" customHeight="1" x14ac:dyDescent="0.2">
      <c r="B15" s="44" t="s">
        <v>18</v>
      </c>
      <c r="D15" s="80" t="s">
        <v>47</v>
      </c>
      <c r="H15" s="13" t="s">
        <v>2</v>
      </c>
      <c r="I15" s="82" t="s">
        <v>51</v>
      </c>
      <c r="J15" s="52"/>
    </row>
    <row r="16" spans="1:14" ht="12" customHeight="1" x14ac:dyDescent="0.2">
      <c r="C16" s="13"/>
      <c r="D16" s="80" t="s">
        <v>48</v>
      </c>
      <c r="H16" s="13" t="s">
        <v>3</v>
      </c>
      <c r="I16" s="82" t="s">
        <v>52</v>
      </c>
      <c r="J16" s="52"/>
    </row>
    <row r="17" spans="1:16" ht="12" customHeight="1" x14ac:dyDescent="0.2">
      <c r="C17" s="81" t="s">
        <v>50</v>
      </c>
      <c r="D17" s="80" t="s">
        <v>49</v>
      </c>
      <c r="H17" s="13"/>
      <c r="J17" s="52"/>
    </row>
    <row r="18" spans="1:16" ht="12" customHeight="1" x14ac:dyDescent="0.2">
      <c r="J18" s="52"/>
    </row>
    <row r="19" spans="1:16" ht="18" customHeight="1" x14ac:dyDescent="0.25">
      <c r="B19" s="9" t="s">
        <v>19</v>
      </c>
      <c r="C19" s="43"/>
      <c r="D19" s="43"/>
      <c r="E19" s="43"/>
      <c r="F19" s="43"/>
      <c r="G19" s="43"/>
      <c r="H19" s="43"/>
      <c r="I19" s="43"/>
      <c r="J19" s="53"/>
    </row>
    <row r="21" spans="1:16" x14ac:dyDescent="0.2">
      <c r="A21" s="83"/>
      <c r="B21" s="84" t="s">
        <v>20</v>
      </c>
      <c r="C21" s="85"/>
      <c r="D21" s="85"/>
      <c r="E21" s="86"/>
      <c r="F21" s="87"/>
      <c r="G21" s="87"/>
      <c r="H21" s="94" t="s">
        <v>21</v>
      </c>
      <c r="I21" s="95" t="s">
        <v>22</v>
      </c>
      <c r="J21" s="96" t="s">
        <v>23</v>
      </c>
    </row>
    <row r="22" spans="1:16" x14ac:dyDescent="0.2">
      <c r="A22" s="91"/>
      <c r="B22" s="91" t="s">
        <v>55</v>
      </c>
      <c r="C22" s="92"/>
      <c r="D22" s="92"/>
      <c r="E22" s="92"/>
      <c r="F22" s="92"/>
      <c r="G22" s="93"/>
      <c r="H22" s="97"/>
      <c r="I22" s="98">
        <v>1</v>
      </c>
      <c r="J22" s="99"/>
    </row>
    <row r="23" spans="1:16" x14ac:dyDescent="0.2">
      <c r="A23" s="91"/>
      <c r="B23" s="91" t="s">
        <v>56</v>
      </c>
      <c r="C23" s="92" t="s">
        <v>55</v>
      </c>
      <c r="D23" s="92"/>
      <c r="E23" s="92"/>
      <c r="F23" s="92"/>
      <c r="G23" s="93"/>
      <c r="H23" s="97"/>
      <c r="I23" s="98">
        <v>1</v>
      </c>
      <c r="J23" s="99">
        <f>'Rekapitulace Objekt ON01'!H19</f>
        <v>0</v>
      </c>
      <c r="O23">
        <f>'Rekapitulace Objekt ON01'!O21</f>
        <v>0</v>
      </c>
      <c r="P23">
        <f>'Rekapitulace Objekt ON01'!P21</f>
        <v>0</v>
      </c>
    </row>
    <row r="24" spans="1:16" x14ac:dyDescent="0.2">
      <c r="A24" s="91"/>
      <c r="B24" s="91" t="s">
        <v>57</v>
      </c>
      <c r="C24" s="92"/>
      <c r="D24" s="92"/>
      <c r="E24" s="92"/>
      <c r="F24" s="92"/>
      <c r="G24" s="93"/>
      <c r="H24" s="97"/>
      <c r="I24" s="98">
        <v>4</v>
      </c>
      <c r="J24" s="99"/>
    </row>
    <row r="25" spans="1:16" x14ac:dyDescent="0.2">
      <c r="A25" s="91"/>
      <c r="B25" s="91" t="s">
        <v>58</v>
      </c>
      <c r="C25" s="92" t="s">
        <v>59</v>
      </c>
      <c r="D25" s="92"/>
      <c r="E25" s="92"/>
      <c r="F25" s="92"/>
      <c r="G25" s="93"/>
      <c r="H25" s="97"/>
      <c r="I25" s="98">
        <v>4</v>
      </c>
      <c r="J25" s="99">
        <f>'Rekapitulace Objekt SO01'!H22</f>
        <v>0</v>
      </c>
      <c r="O25">
        <f>'Rekapitulace Objekt SO01'!O24</f>
        <v>0</v>
      </c>
      <c r="P25">
        <f>'Rekapitulace Objekt SO01'!P24</f>
        <v>0</v>
      </c>
    </row>
    <row r="26" spans="1:16" x14ac:dyDescent="0.2">
      <c r="A26" s="91"/>
      <c r="B26" s="91" t="s">
        <v>60</v>
      </c>
      <c r="C26" s="92" t="s">
        <v>61</v>
      </c>
      <c r="D26" s="92"/>
      <c r="E26" s="92"/>
      <c r="F26" s="92"/>
      <c r="G26" s="93"/>
      <c r="H26" s="97"/>
      <c r="I26" s="98">
        <v>1</v>
      </c>
      <c r="J26" s="99">
        <f>'Rekapitulace Objekt SO02'!H19</f>
        <v>0</v>
      </c>
      <c r="O26">
        <f>'Rekapitulace Objekt SO02'!O21</f>
        <v>0</v>
      </c>
      <c r="P26">
        <f>'Rekapitulace Objekt SO02'!P21</f>
        <v>0</v>
      </c>
    </row>
    <row r="27" spans="1:16" x14ac:dyDescent="0.2">
      <c r="A27" s="91"/>
      <c r="B27" s="91" t="s">
        <v>62</v>
      </c>
      <c r="C27" s="92" t="s">
        <v>63</v>
      </c>
      <c r="D27" s="92"/>
      <c r="E27" s="92"/>
      <c r="F27" s="92"/>
      <c r="G27" s="93"/>
      <c r="H27" s="97"/>
      <c r="I27" s="98">
        <v>1</v>
      </c>
      <c r="J27" s="99">
        <f>'Rekapitulace Objekt SO03'!H19</f>
        <v>0</v>
      </c>
      <c r="O27">
        <f>'Rekapitulace Objekt SO03'!O21</f>
        <v>0</v>
      </c>
      <c r="P27">
        <f>'Rekapitulace Objekt SO03'!P21</f>
        <v>0</v>
      </c>
    </row>
    <row r="28" spans="1:16" x14ac:dyDescent="0.2">
      <c r="A28" s="91"/>
      <c r="B28" s="91" t="s">
        <v>64</v>
      </c>
      <c r="C28" s="92" t="s">
        <v>65</v>
      </c>
      <c r="D28" s="92"/>
      <c r="E28" s="92"/>
      <c r="F28" s="92"/>
      <c r="G28" s="93"/>
      <c r="H28" s="97"/>
      <c r="I28" s="98">
        <v>4</v>
      </c>
      <c r="J28" s="99">
        <f>'Rekapitulace Objekt SO04'!H22</f>
        <v>0</v>
      </c>
      <c r="O28">
        <f>'Rekapitulace Objekt SO04'!O24</f>
        <v>0</v>
      </c>
      <c r="P28">
        <f>'Rekapitulace Objekt SO04'!P24</f>
        <v>0</v>
      </c>
    </row>
    <row r="29" spans="1:16" ht="25.5" customHeight="1" x14ac:dyDescent="0.25">
      <c r="A29" s="101"/>
      <c r="B29" s="301" t="s">
        <v>66</v>
      </c>
      <c r="C29" s="302"/>
      <c r="D29" s="302"/>
      <c r="E29" s="302"/>
      <c r="F29" s="102"/>
      <c r="G29" s="103"/>
      <c r="H29" s="104"/>
      <c r="I29" s="105"/>
      <c r="J29" s="100">
        <f>SUM(J22:J28)</f>
        <v>0</v>
      </c>
    </row>
    <row r="30" spans="1:16" ht="13.5" thickBot="1" x14ac:dyDescent="0.25">
      <c r="J30" s="90"/>
    </row>
    <row r="31" spans="1:16" x14ac:dyDescent="0.2">
      <c r="A31" s="117"/>
      <c r="B31" s="118" t="s">
        <v>67</v>
      </c>
      <c r="C31" s="119"/>
      <c r="D31" s="119"/>
      <c r="E31" s="119"/>
      <c r="F31" s="119"/>
      <c r="G31" s="120"/>
      <c r="H31" s="119"/>
      <c r="I31" s="121"/>
      <c r="J31" s="122" t="s">
        <v>23</v>
      </c>
    </row>
    <row r="32" spans="1:16" x14ac:dyDescent="0.2">
      <c r="A32" s="112"/>
      <c r="B32" s="107" t="s">
        <v>68</v>
      </c>
      <c r="C32" s="107"/>
      <c r="D32" s="107"/>
      <c r="E32" s="107">
        <v>15</v>
      </c>
      <c r="F32" s="107" t="s">
        <v>69</v>
      </c>
      <c r="G32" s="109"/>
      <c r="H32" s="107"/>
      <c r="I32" s="108"/>
      <c r="J32" s="115">
        <f>SUM(O23:O29)</f>
        <v>0</v>
      </c>
    </row>
    <row r="33" spans="1:10" x14ac:dyDescent="0.2">
      <c r="A33" s="113"/>
      <c r="B33" s="46" t="s">
        <v>70</v>
      </c>
      <c r="C33" s="46"/>
      <c r="D33" s="46"/>
      <c r="E33" s="46">
        <v>15</v>
      </c>
      <c r="F33" s="46" t="s">
        <v>69</v>
      </c>
      <c r="G33" s="110"/>
      <c r="H33" s="46"/>
      <c r="I33" s="106"/>
      <c r="J33" s="116">
        <f>J32*(E33/100)</f>
        <v>0</v>
      </c>
    </row>
    <row r="34" spans="1:10" x14ac:dyDescent="0.2">
      <c r="A34" s="113"/>
      <c r="B34" s="46" t="s">
        <v>68</v>
      </c>
      <c r="C34" s="46"/>
      <c r="D34" s="46"/>
      <c r="E34" s="46">
        <v>21</v>
      </c>
      <c r="F34" s="46" t="s">
        <v>69</v>
      </c>
      <c r="G34" s="110"/>
      <c r="H34" s="46"/>
      <c r="I34" s="106"/>
      <c r="J34" s="116">
        <f>SUM(P23:P29)</f>
        <v>0</v>
      </c>
    </row>
    <row r="35" spans="1:10" ht="13.5" thickBot="1" x14ac:dyDescent="0.25">
      <c r="A35" s="114"/>
      <c r="B35" s="39" t="s">
        <v>70</v>
      </c>
      <c r="C35" s="39"/>
      <c r="D35" s="39"/>
      <c r="E35" s="39">
        <v>21</v>
      </c>
      <c r="F35" s="39" t="s">
        <v>69</v>
      </c>
      <c r="G35" s="111"/>
      <c r="H35" s="46"/>
      <c r="I35" s="106"/>
      <c r="J35" s="116">
        <f>J34*(E35/100)</f>
        <v>0</v>
      </c>
    </row>
    <row r="36" spans="1:10" ht="16.5" thickBot="1" x14ac:dyDescent="0.25">
      <c r="A36" s="123"/>
      <c r="B36" s="124" t="s">
        <v>71</v>
      </c>
      <c r="C36" s="125"/>
      <c r="D36" s="125"/>
      <c r="E36" s="125"/>
      <c r="F36" s="125"/>
      <c r="G36" s="125"/>
      <c r="H36" s="126"/>
      <c r="I36" s="127"/>
      <c r="J36" s="128">
        <f>SUM(J32:J35)</f>
        <v>0</v>
      </c>
    </row>
    <row r="45" spans="1:10" ht="15.75" x14ac:dyDescent="0.25">
      <c r="B45" s="129" t="s">
        <v>72</v>
      </c>
    </row>
    <row r="47" spans="1:10" ht="25.5" customHeight="1" x14ac:dyDescent="0.2">
      <c r="A47" s="130"/>
      <c r="B47" s="131" t="s">
        <v>73</v>
      </c>
      <c r="C47" s="132" t="s">
        <v>74</v>
      </c>
      <c r="D47" s="132"/>
      <c r="E47" s="132"/>
      <c r="F47" s="132"/>
      <c r="G47" s="133"/>
      <c r="H47" s="133"/>
      <c r="I47" s="133"/>
      <c r="J47" s="134" t="s">
        <v>75</v>
      </c>
    </row>
    <row r="48" spans="1:10" ht="25.5" customHeight="1" x14ac:dyDescent="0.2">
      <c r="A48" s="135"/>
      <c r="B48" s="136" t="s">
        <v>76</v>
      </c>
      <c r="C48" s="303" t="s">
        <v>77</v>
      </c>
      <c r="D48" s="303"/>
      <c r="E48" s="303"/>
      <c r="F48" s="304"/>
      <c r="G48" s="305"/>
      <c r="H48" s="305"/>
      <c r="I48" s="305"/>
      <c r="J48" s="137">
        <f>'SO01 R455.01.12 Pol'!F8+'SO02 R455.02.11 Pol'!F8+'SO03 R445.03.11 Pol'!F8+'SO04 R455.04.11 Pol'!F8+'SO04 R455.04.13 Pol'!F8</f>
        <v>0</v>
      </c>
    </row>
    <row r="49" spans="1:10" ht="25.5" customHeight="1" x14ac:dyDescent="0.2">
      <c r="A49" s="135"/>
      <c r="B49" s="135" t="s">
        <v>78</v>
      </c>
      <c r="C49" s="298" t="s">
        <v>79</v>
      </c>
      <c r="D49" s="298"/>
      <c r="E49" s="298"/>
      <c r="F49" s="299"/>
      <c r="G49" s="300"/>
      <c r="H49" s="300"/>
      <c r="I49" s="300"/>
      <c r="J49" s="138">
        <f>'SO01 R455.01.12 Pol'!F200+'SO01 R455.01.13 Pol'!F8+'SO02 R455.02.11 Pol'!F15+'SO03 R445.03.11 Pol'!F16+'SO04 R455.04.11 Pol'!F34+'SO04 R455.04.13 Pol'!F61</f>
        <v>0</v>
      </c>
    </row>
    <row r="50" spans="1:10" ht="25.5" customHeight="1" x14ac:dyDescent="0.2">
      <c r="A50" s="135"/>
      <c r="B50" s="135" t="s">
        <v>80</v>
      </c>
      <c r="C50" s="298" t="s">
        <v>81</v>
      </c>
      <c r="D50" s="298"/>
      <c r="E50" s="298"/>
      <c r="F50" s="299"/>
      <c r="G50" s="300"/>
      <c r="H50" s="300"/>
      <c r="I50" s="300"/>
      <c r="J50" s="138">
        <f>'SO03 R445.03.11 Pol'!F75+'SO04 R455.04.11 Pol'!F67</f>
        <v>0</v>
      </c>
    </row>
    <row r="51" spans="1:10" ht="25.5" customHeight="1" x14ac:dyDescent="0.2">
      <c r="A51" s="135"/>
      <c r="B51" s="135" t="s">
        <v>82</v>
      </c>
      <c r="C51" s="298" t="s">
        <v>83</v>
      </c>
      <c r="D51" s="298"/>
      <c r="E51" s="298"/>
      <c r="F51" s="299"/>
      <c r="G51" s="300"/>
      <c r="H51" s="300"/>
      <c r="I51" s="300"/>
      <c r="J51" s="138">
        <f>'SO01 R455.01.12 Pol'!F367+'SO03 R445.03.11 Pol'!F81+'SO04 R455.04.11 Pol'!F80+'SO04 R455.04.13 Pol'!F120</f>
        <v>0</v>
      </c>
    </row>
    <row r="52" spans="1:10" ht="25.5" customHeight="1" x14ac:dyDescent="0.2">
      <c r="A52" s="135"/>
      <c r="B52" s="135" t="s">
        <v>84</v>
      </c>
      <c r="C52" s="298" t="s">
        <v>85</v>
      </c>
      <c r="D52" s="298"/>
      <c r="E52" s="298"/>
      <c r="F52" s="299"/>
      <c r="G52" s="300"/>
      <c r="H52" s="300"/>
      <c r="I52" s="300"/>
      <c r="J52" s="138">
        <f>'SO01 R455.01.12 Pol'!F399+'SO04 R455.04.11 Pol'!F90+'SO04 R455.04.13 Pol'!F138</f>
        <v>0</v>
      </c>
    </row>
    <row r="53" spans="1:10" ht="25.5" customHeight="1" x14ac:dyDescent="0.2">
      <c r="A53" s="135"/>
      <c r="B53" s="135" t="s">
        <v>86</v>
      </c>
      <c r="C53" s="298" t="s">
        <v>87</v>
      </c>
      <c r="D53" s="298"/>
      <c r="E53" s="298"/>
      <c r="F53" s="299"/>
      <c r="G53" s="300"/>
      <c r="H53" s="300"/>
      <c r="I53" s="300"/>
      <c r="J53" s="138">
        <f>'SO01 R455.01.11 Pol'!F8+'SO01 R455.01.12 Pol'!F462+'SO01 R455.01.13 Pol'!F52+'SO02 R455.02.11 Pol'!F27+'SO03 R445.03.11 Pol'!F97+'SO04 R455.04.11 Pol'!F111+'SO04 R455.04.12 Pol'!F8+'SO04 R455.04.13 Pol'!F155</f>
        <v>0</v>
      </c>
    </row>
    <row r="54" spans="1:10" ht="25.5" customHeight="1" x14ac:dyDescent="0.2">
      <c r="A54" s="135"/>
      <c r="B54" s="135" t="s">
        <v>88</v>
      </c>
      <c r="C54" s="298" t="s">
        <v>89</v>
      </c>
      <c r="D54" s="298"/>
      <c r="E54" s="298"/>
      <c r="F54" s="299"/>
      <c r="G54" s="300"/>
      <c r="H54" s="300"/>
      <c r="I54" s="300"/>
      <c r="J54" s="138">
        <f>'SO01 R455.01.11 Pol'!F44+'SO01 R455.01.12 Pol'!F480+'SO01 R455.01.13 Pol'!F58+'SO02 R455.02.11 Pol'!F33+'SO03 R445.03.11 Pol'!F115+'SO04 R455.04.11 Pol'!F126+'SO04 R455.04.12 Pol'!F15+'SO04 R455.04.13 Pol'!F164</f>
        <v>0</v>
      </c>
    </row>
    <row r="55" spans="1:10" ht="25.5" customHeight="1" x14ac:dyDescent="0.2">
      <c r="A55" s="135"/>
      <c r="B55" s="135" t="s">
        <v>90</v>
      </c>
      <c r="C55" s="298" t="s">
        <v>91</v>
      </c>
      <c r="D55" s="298"/>
      <c r="E55" s="298"/>
      <c r="F55" s="299"/>
      <c r="G55" s="300"/>
      <c r="H55" s="300"/>
      <c r="I55" s="300"/>
      <c r="J55" s="138">
        <f>'SO01 R455.01.11 Pol'!F80+'SO04 R455.04.11 Pol'!F139+'SO04 R455.04.12 Pol'!F22</f>
        <v>0</v>
      </c>
    </row>
    <row r="56" spans="1:10" ht="25.5" customHeight="1" x14ac:dyDescent="0.2">
      <c r="A56" s="135"/>
      <c r="B56" s="135" t="s">
        <v>92</v>
      </c>
      <c r="C56" s="298" t="s">
        <v>93</v>
      </c>
      <c r="D56" s="298"/>
      <c r="E56" s="298"/>
      <c r="F56" s="299"/>
      <c r="G56" s="300"/>
      <c r="H56" s="300"/>
      <c r="I56" s="300"/>
      <c r="J56" s="138">
        <f>'SO01 R455.01.11 Pol'!F233+'SO04 R455.04.11 Pol'!F159+'SO04 R455.04.12 Pol'!F62</f>
        <v>0</v>
      </c>
    </row>
    <row r="57" spans="1:10" ht="25.5" customHeight="1" x14ac:dyDescent="0.2">
      <c r="A57" s="135"/>
      <c r="B57" s="135" t="s">
        <v>94</v>
      </c>
      <c r="C57" s="298" t="s">
        <v>95</v>
      </c>
      <c r="D57" s="298"/>
      <c r="E57" s="298"/>
      <c r="F57" s="299"/>
      <c r="G57" s="300"/>
      <c r="H57" s="300"/>
      <c r="I57" s="300"/>
      <c r="J57" s="138">
        <f>'SO01 R455.01.11 Pol'!F450+'SO01 R455.01.12 Pol'!F498+'SO01 R455.01.13 Pol'!F65+'SO02 R455.02.11 Pol'!F46+'SO03 R445.03.11 Pol'!F127+'SO04 R455.04.11 Pol'!F171+'SO04 R455.04.12 Pol'!F114+'SO04 R455.04.13 Pol'!F173</f>
        <v>0</v>
      </c>
    </row>
    <row r="58" spans="1:10" ht="25.5" customHeight="1" x14ac:dyDescent="0.2">
      <c r="A58" s="135"/>
      <c r="B58" s="135" t="s">
        <v>96</v>
      </c>
      <c r="C58" s="298" t="s">
        <v>97</v>
      </c>
      <c r="D58" s="298"/>
      <c r="E58" s="298"/>
      <c r="F58" s="299"/>
      <c r="G58" s="300"/>
      <c r="H58" s="300"/>
      <c r="I58" s="300"/>
      <c r="J58" s="138">
        <f>'SO01 R455.01.12 Pol'!F504+'SO04 R455.04.13 Pol'!F179</f>
        <v>0</v>
      </c>
    </row>
    <row r="59" spans="1:10" ht="25.5" customHeight="1" x14ac:dyDescent="0.2">
      <c r="A59" s="135"/>
      <c r="B59" s="135" t="s">
        <v>98</v>
      </c>
      <c r="C59" s="298" t="s">
        <v>99</v>
      </c>
      <c r="D59" s="298"/>
      <c r="E59" s="298"/>
      <c r="F59" s="299"/>
      <c r="G59" s="300"/>
      <c r="H59" s="300"/>
      <c r="I59" s="300"/>
      <c r="J59" s="138">
        <f>'SO01 R455.01.13 Pol'!F71+'SO02 R455.02.11 Pol'!F52+'SO03 R445.03.11 Pol'!F133</f>
        <v>0</v>
      </c>
    </row>
    <row r="60" spans="1:10" ht="25.5" customHeight="1" x14ac:dyDescent="0.2">
      <c r="A60" s="135"/>
      <c r="B60" s="135" t="s">
        <v>100</v>
      </c>
      <c r="C60" s="298" t="s">
        <v>101</v>
      </c>
      <c r="D60" s="298"/>
      <c r="E60" s="298"/>
      <c r="F60" s="299"/>
      <c r="G60" s="300"/>
      <c r="H60" s="300"/>
      <c r="I60" s="300"/>
      <c r="J60" s="138">
        <f>'SO01 R455.01.14 Pol'!F8</f>
        <v>0</v>
      </c>
    </row>
    <row r="61" spans="1:10" ht="25.5" customHeight="1" x14ac:dyDescent="0.2">
      <c r="A61" s="135"/>
      <c r="B61" s="135" t="s">
        <v>102</v>
      </c>
      <c r="C61" s="298" t="s">
        <v>103</v>
      </c>
      <c r="D61" s="298"/>
      <c r="E61" s="298"/>
      <c r="F61" s="299"/>
      <c r="G61" s="300"/>
      <c r="H61" s="300"/>
      <c r="I61" s="300"/>
      <c r="J61" s="138">
        <f>'SO01 R455.01.11 Pol'!F456+'SO04 R455.04.12 Pol'!F120+'SO04 R455.04.13 Pol'!F222</f>
        <v>0</v>
      </c>
    </row>
    <row r="62" spans="1:10" ht="25.5" customHeight="1" x14ac:dyDescent="0.2">
      <c r="A62" s="135"/>
      <c r="B62" s="135" t="s">
        <v>104</v>
      </c>
      <c r="C62" s="298" t="s">
        <v>105</v>
      </c>
      <c r="D62" s="298"/>
      <c r="E62" s="298"/>
      <c r="F62" s="299"/>
      <c r="G62" s="300"/>
      <c r="H62" s="300"/>
      <c r="I62" s="300"/>
      <c r="J62" s="138">
        <f>'SO01 R455.01.11 Pol'!F490+'SO01 R455.01.12 Pol'!F555+'SO04 R455.04.12 Pol'!F150+'SO04 R455.04.13 Pol'!F244</f>
        <v>0</v>
      </c>
    </row>
    <row r="63" spans="1:10" ht="25.5" customHeight="1" x14ac:dyDescent="0.2">
      <c r="A63" s="135"/>
      <c r="B63" s="135" t="s">
        <v>106</v>
      </c>
      <c r="C63" s="298" t="s">
        <v>107</v>
      </c>
      <c r="D63" s="298"/>
      <c r="E63" s="298"/>
      <c r="F63" s="299"/>
      <c r="G63" s="300"/>
      <c r="H63" s="300"/>
      <c r="I63" s="300"/>
      <c r="J63" s="138">
        <f>'SO01 R455.01.11 Pol'!F534+'SO01 R455.01.12 Pol'!F595+'SO04 R455.04.12 Pol'!F183+'SO04 R455.04.13 Pol'!F310</f>
        <v>0</v>
      </c>
    </row>
    <row r="64" spans="1:10" ht="25.5" customHeight="1" x14ac:dyDescent="0.2">
      <c r="A64" s="135"/>
      <c r="B64" s="135" t="s">
        <v>108</v>
      </c>
      <c r="C64" s="298" t="s">
        <v>109</v>
      </c>
      <c r="D64" s="298"/>
      <c r="E64" s="298"/>
      <c r="F64" s="299"/>
      <c r="G64" s="300"/>
      <c r="H64" s="300"/>
      <c r="I64" s="300"/>
      <c r="J64" s="138">
        <f>'SO01 R455.01.14 Pol'!F11</f>
        <v>0</v>
      </c>
    </row>
    <row r="65" spans="1:10" ht="25.5" customHeight="1" x14ac:dyDescent="0.2">
      <c r="A65" s="135"/>
      <c r="B65" s="135" t="s">
        <v>110</v>
      </c>
      <c r="C65" s="298" t="s">
        <v>111</v>
      </c>
      <c r="D65" s="298"/>
      <c r="E65" s="298"/>
      <c r="F65" s="299"/>
      <c r="G65" s="300"/>
      <c r="H65" s="300"/>
      <c r="I65" s="300"/>
      <c r="J65" s="138">
        <f>'SO01 R455.01.14 Pol'!F14</f>
        <v>0</v>
      </c>
    </row>
    <row r="66" spans="1:10" ht="25.5" customHeight="1" x14ac:dyDescent="0.2">
      <c r="A66" s="135"/>
      <c r="B66" s="135" t="s">
        <v>112</v>
      </c>
      <c r="C66" s="298" t="s">
        <v>113</v>
      </c>
      <c r="D66" s="298"/>
      <c r="E66" s="298"/>
      <c r="F66" s="299"/>
      <c r="G66" s="300"/>
      <c r="H66" s="300"/>
      <c r="I66" s="300"/>
      <c r="J66" s="138">
        <f>'SO01 R455.01.11 Pol'!F580+'SO04 R455.04.12 Pol'!F229</f>
        <v>0</v>
      </c>
    </row>
    <row r="67" spans="1:10" ht="25.5" customHeight="1" x14ac:dyDescent="0.2">
      <c r="A67" s="135"/>
      <c r="B67" s="135" t="s">
        <v>114</v>
      </c>
      <c r="C67" s="298" t="s">
        <v>115</v>
      </c>
      <c r="D67" s="298"/>
      <c r="E67" s="298"/>
      <c r="F67" s="299"/>
      <c r="G67" s="300"/>
      <c r="H67" s="300"/>
      <c r="I67" s="300"/>
      <c r="J67" s="138">
        <f>'SO01 R455.01.11 Pol'!F601+'SO04 R455.04.12 Pol'!F249</f>
        <v>0</v>
      </c>
    </row>
    <row r="68" spans="1:10" ht="25.5" customHeight="1" x14ac:dyDescent="0.2">
      <c r="A68" s="135"/>
      <c r="B68" s="135" t="s">
        <v>116</v>
      </c>
      <c r="C68" s="298" t="s">
        <v>117</v>
      </c>
      <c r="D68" s="298"/>
      <c r="E68" s="298"/>
      <c r="F68" s="299"/>
      <c r="G68" s="300"/>
      <c r="H68" s="300"/>
      <c r="I68" s="300"/>
      <c r="J68" s="138">
        <f>'SO01 R455.01.11 Pol'!F613+'SO04 R455.04.12 Pol'!F259</f>
        <v>0</v>
      </c>
    </row>
    <row r="69" spans="1:10" ht="25.5" customHeight="1" x14ac:dyDescent="0.2">
      <c r="A69" s="135"/>
      <c r="B69" s="135" t="s">
        <v>118</v>
      </c>
      <c r="C69" s="298" t="s">
        <v>119</v>
      </c>
      <c r="D69" s="298"/>
      <c r="E69" s="298"/>
      <c r="F69" s="299"/>
      <c r="G69" s="300"/>
      <c r="H69" s="300"/>
      <c r="I69" s="300"/>
      <c r="J69" s="138">
        <f>'SO02 R455.02.11 Pol'!F67+'SO03 R445.03.11 Pol'!F153</f>
        <v>0</v>
      </c>
    </row>
    <row r="70" spans="1:10" ht="25.5" customHeight="1" x14ac:dyDescent="0.2">
      <c r="A70" s="135"/>
      <c r="B70" s="135" t="s">
        <v>120</v>
      </c>
      <c r="C70" s="298" t="s">
        <v>121</v>
      </c>
      <c r="D70" s="298"/>
      <c r="E70" s="298"/>
      <c r="F70" s="299"/>
      <c r="G70" s="300"/>
      <c r="H70" s="300"/>
      <c r="I70" s="300"/>
      <c r="J70" s="138">
        <f>'SO04 R455.04.11 Pol'!F177</f>
        <v>0</v>
      </c>
    </row>
    <row r="71" spans="1:10" ht="25.5" customHeight="1" x14ac:dyDescent="0.2">
      <c r="A71" s="135"/>
      <c r="B71" s="135" t="s">
        <v>122</v>
      </c>
      <c r="C71" s="298" t="s">
        <v>123</v>
      </c>
      <c r="D71" s="298"/>
      <c r="E71" s="298"/>
      <c r="F71" s="299"/>
      <c r="G71" s="300"/>
      <c r="H71" s="300"/>
      <c r="I71" s="300"/>
      <c r="J71" s="138">
        <f>'SO01 R455.01.11 Pol'!F635+'SO01 R455.01.12 Pol'!F621+'SO04 R455.04.11 Pol'!F199+'SO04 R455.04.12 Pol'!F277+'SO04 R455.04.13 Pol'!F357</f>
        <v>0</v>
      </c>
    </row>
    <row r="72" spans="1:10" ht="25.5" customHeight="1" x14ac:dyDescent="0.2">
      <c r="A72" s="135"/>
      <c r="B72" s="135" t="s">
        <v>124</v>
      </c>
      <c r="C72" s="298" t="s">
        <v>125</v>
      </c>
      <c r="D72" s="298"/>
      <c r="E72" s="298"/>
      <c r="F72" s="299"/>
      <c r="G72" s="300"/>
      <c r="H72" s="300"/>
      <c r="I72" s="300"/>
      <c r="J72" s="138">
        <f>'SO01 R455.01.11 Pol'!F660+'SO02 R455.02.11 Pol'!F119+'SO03 R445.03.11 Pol'!F229+'SO04 R455.04.12 Pol'!F285</f>
        <v>0</v>
      </c>
    </row>
    <row r="73" spans="1:10" ht="25.5" customHeight="1" x14ac:dyDescent="0.2">
      <c r="A73" s="135"/>
      <c r="B73" s="135" t="s">
        <v>126</v>
      </c>
      <c r="C73" s="298" t="s">
        <v>127</v>
      </c>
      <c r="D73" s="298"/>
      <c r="E73" s="298"/>
      <c r="F73" s="299"/>
      <c r="G73" s="300"/>
      <c r="H73" s="300"/>
      <c r="I73" s="300"/>
      <c r="J73" s="138">
        <f>'SO01 R455.01.12 Pol'!F644+'SO04 R455.04.11 Pol'!F234+'SO04 R455.04.13 Pol'!F364</f>
        <v>0</v>
      </c>
    </row>
    <row r="74" spans="1:10" ht="25.5" customHeight="1" x14ac:dyDescent="0.2">
      <c r="A74" s="135"/>
      <c r="B74" s="135" t="s">
        <v>128</v>
      </c>
      <c r="C74" s="298" t="s">
        <v>129</v>
      </c>
      <c r="D74" s="298"/>
      <c r="E74" s="298"/>
      <c r="F74" s="299"/>
      <c r="G74" s="300"/>
      <c r="H74" s="300"/>
      <c r="I74" s="300"/>
      <c r="J74" s="138">
        <f>'SO01 R455.01.11 Pol'!F673+'SO01 R455.01.12 Pol'!F703+'SO02 R455.02.11 Pol'!F206+'SO03 R445.03.11 Pol'!F234</f>
        <v>0</v>
      </c>
    </row>
    <row r="75" spans="1:10" ht="25.5" customHeight="1" x14ac:dyDescent="0.2">
      <c r="A75" s="135"/>
      <c r="B75" s="135" t="s">
        <v>130</v>
      </c>
      <c r="C75" s="298" t="s">
        <v>131</v>
      </c>
      <c r="D75" s="298"/>
      <c r="E75" s="298"/>
      <c r="F75" s="299"/>
      <c r="G75" s="300"/>
      <c r="H75" s="300"/>
      <c r="I75" s="300"/>
      <c r="J75" s="138">
        <f>'SO01 R455.01.12 Pol'!F818+'SO04 R455.04.13 Pol'!F407</f>
        <v>0</v>
      </c>
    </row>
    <row r="76" spans="1:10" ht="25.5" customHeight="1" x14ac:dyDescent="0.2">
      <c r="A76" s="135"/>
      <c r="B76" s="135" t="s">
        <v>132</v>
      </c>
      <c r="C76" s="298" t="s">
        <v>133</v>
      </c>
      <c r="D76" s="298"/>
      <c r="E76" s="298"/>
      <c r="F76" s="299"/>
      <c r="G76" s="300"/>
      <c r="H76" s="300"/>
      <c r="I76" s="300"/>
      <c r="J76" s="138">
        <f>'SO01 R455.01.11 Pol'!F695+'SO01 R455.01.12 Pol'!F890+'SO02 R455.02.11 Pol'!F257+'SO04 R455.04.11 Pol'!F266+'SO04 R455.04.13 Pol'!F454</f>
        <v>0</v>
      </c>
    </row>
    <row r="77" spans="1:10" ht="25.5" customHeight="1" x14ac:dyDescent="0.2">
      <c r="A77" s="135"/>
      <c r="B77" s="135" t="s">
        <v>134</v>
      </c>
      <c r="C77" s="298" t="s">
        <v>135</v>
      </c>
      <c r="D77" s="298"/>
      <c r="E77" s="298"/>
      <c r="F77" s="299"/>
      <c r="G77" s="300"/>
      <c r="H77" s="300"/>
      <c r="I77" s="300"/>
      <c r="J77" s="138">
        <f>'SO01 R455.01.12 Pol'!F906+'SO01 R455.01.13 Pol'!F94+'SO02 R455.02.11 Pol'!F283+'SO03 R445.03.11 Pol'!F284+'SO04 R455.04.11 Pol'!F274+'SO04 R455.04.12 Pol'!F291+'SO04 R455.04.13 Pol'!F463</f>
        <v>0</v>
      </c>
    </row>
    <row r="78" spans="1:10" ht="25.5" customHeight="1" x14ac:dyDescent="0.2">
      <c r="A78" s="135"/>
      <c r="B78" s="135" t="s">
        <v>136</v>
      </c>
      <c r="C78" s="298" t="s">
        <v>137</v>
      </c>
      <c r="D78" s="298"/>
      <c r="E78" s="298"/>
      <c r="F78" s="299"/>
      <c r="G78" s="300"/>
      <c r="H78" s="300"/>
      <c r="I78" s="300"/>
      <c r="J78" s="138">
        <f>'SO01 R455.01.11 Pol'!F702+'SO01 R455.01.12 Pol'!F969+'SO04 R455.04.11 Pol'!F318+'SO04 R455.04.12 Pol'!F302</f>
        <v>0</v>
      </c>
    </row>
    <row r="79" spans="1:10" ht="25.5" customHeight="1" x14ac:dyDescent="0.2">
      <c r="A79" s="135"/>
      <c r="B79" s="135" t="s">
        <v>138</v>
      </c>
      <c r="C79" s="298" t="s">
        <v>139</v>
      </c>
      <c r="D79" s="298"/>
      <c r="E79" s="298"/>
      <c r="F79" s="299"/>
      <c r="G79" s="300"/>
      <c r="H79" s="300"/>
      <c r="I79" s="300"/>
      <c r="J79" s="138">
        <f>'SO01 R455.01.11 Pol'!F707+'SO01 R455.01.14 Pol'!F17+'SO04 R455.04.12 Pol'!F307</f>
        <v>0</v>
      </c>
    </row>
    <row r="80" spans="1:10" ht="25.5" customHeight="1" x14ac:dyDescent="0.2">
      <c r="A80" s="135"/>
      <c r="B80" s="135" t="s">
        <v>140</v>
      </c>
      <c r="C80" s="298" t="s">
        <v>141</v>
      </c>
      <c r="D80" s="298"/>
      <c r="E80" s="298"/>
      <c r="F80" s="299"/>
      <c r="G80" s="300"/>
      <c r="H80" s="300"/>
      <c r="I80" s="300"/>
      <c r="J80" s="138">
        <f>'SO01 R455.01.11 Pol'!F715+'SO04 R455.04.12 Pol'!F314</f>
        <v>0</v>
      </c>
    </row>
    <row r="81" spans="1:10" ht="25.5" customHeight="1" x14ac:dyDescent="0.2">
      <c r="A81" s="135"/>
      <c r="B81" s="135" t="s">
        <v>142</v>
      </c>
      <c r="C81" s="298" t="s">
        <v>143</v>
      </c>
      <c r="D81" s="298"/>
      <c r="E81" s="298"/>
      <c r="F81" s="299"/>
      <c r="G81" s="300"/>
      <c r="H81" s="300"/>
      <c r="I81" s="300"/>
      <c r="J81" s="138">
        <f>'SO01 R455.01.11 Pol'!F721+'SO04 R455.04.12 Pol'!F321+'SO04 R455.04.14 Pol'!F8</f>
        <v>0</v>
      </c>
    </row>
    <row r="82" spans="1:10" ht="25.5" customHeight="1" x14ac:dyDescent="0.2">
      <c r="A82" s="135"/>
      <c r="B82" s="135" t="s">
        <v>144</v>
      </c>
      <c r="C82" s="298" t="s">
        <v>145</v>
      </c>
      <c r="D82" s="298"/>
      <c r="E82" s="298"/>
      <c r="F82" s="299"/>
      <c r="G82" s="300"/>
      <c r="H82" s="300"/>
      <c r="I82" s="300"/>
      <c r="J82" s="138">
        <f>'SO01 R455.01.11 Pol'!F724</f>
        <v>0</v>
      </c>
    </row>
    <row r="83" spans="1:10" ht="25.5" customHeight="1" x14ac:dyDescent="0.2">
      <c r="A83" s="135"/>
      <c r="B83" s="135" t="s">
        <v>146</v>
      </c>
      <c r="C83" s="298" t="s">
        <v>147</v>
      </c>
      <c r="D83" s="298"/>
      <c r="E83" s="298"/>
      <c r="F83" s="299"/>
      <c r="G83" s="300"/>
      <c r="H83" s="300"/>
      <c r="I83" s="300"/>
      <c r="J83" s="138">
        <f>'SO04 R455.04.14 Pol'!F11</f>
        <v>0</v>
      </c>
    </row>
    <row r="84" spans="1:10" ht="25.5" customHeight="1" x14ac:dyDescent="0.2">
      <c r="A84" s="135"/>
      <c r="B84" s="135" t="s">
        <v>148</v>
      </c>
      <c r="C84" s="298" t="s">
        <v>149</v>
      </c>
      <c r="D84" s="298"/>
      <c r="E84" s="298"/>
      <c r="F84" s="299"/>
      <c r="G84" s="300"/>
      <c r="H84" s="300"/>
      <c r="I84" s="300"/>
      <c r="J84" s="138">
        <f>'SO01 R455.01.11 Pol'!F727+'SO04 R455.04.11 Pol'!F324+'SO04 R455.04.12 Pol'!F324</f>
        <v>0</v>
      </c>
    </row>
    <row r="85" spans="1:10" ht="25.5" customHeight="1" x14ac:dyDescent="0.2">
      <c r="A85" s="135"/>
      <c r="B85" s="135" t="s">
        <v>150</v>
      </c>
      <c r="C85" s="298" t="s">
        <v>151</v>
      </c>
      <c r="D85" s="298"/>
      <c r="E85" s="298"/>
      <c r="F85" s="299"/>
      <c r="G85" s="300"/>
      <c r="H85" s="300"/>
      <c r="I85" s="300"/>
      <c r="J85" s="138">
        <f>'ON01 R455.ON.11 Naklady'!F8</f>
        <v>0</v>
      </c>
    </row>
    <row r="86" spans="1:10" ht="25.5" customHeight="1" x14ac:dyDescent="0.2">
      <c r="A86" s="135"/>
      <c r="B86" s="139" t="s">
        <v>152</v>
      </c>
      <c r="C86" s="306" t="s">
        <v>153</v>
      </c>
      <c r="D86" s="306"/>
      <c r="E86" s="306"/>
      <c r="F86" s="307"/>
      <c r="G86" s="308"/>
      <c r="H86" s="308"/>
      <c r="I86" s="308"/>
      <c r="J86" s="140">
        <f>'ON01 R455.ON.11 Naklady'!F46</f>
        <v>0</v>
      </c>
    </row>
    <row r="87" spans="1:10" ht="25.5" customHeight="1" x14ac:dyDescent="0.2">
      <c r="A87" s="141"/>
      <c r="B87" s="142" t="s">
        <v>154</v>
      </c>
      <c r="C87" s="143"/>
      <c r="D87" s="143"/>
      <c r="E87" s="143"/>
      <c r="F87" s="144"/>
      <c r="G87" s="145"/>
      <c r="H87" s="145"/>
      <c r="I87" s="145"/>
      <c r="J87" s="146">
        <f>SUM(J48:J86)</f>
        <v>0</v>
      </c>
    </row>
    <row r="88" spans="1:10" x14ac:dyDescent="0.2">
      <c r="A88" s="88"/>
      <c r="B88" s="88"/>
      <c r="C88" s="88"/>
      <c r="D88" s="88"/>
      <c r="E88" s="88"/>
      <c r="F88" s="88"/>
      <c r="G88" s="89"/>
      <c r="H88" s="88"/>
      <c r="I88" s="89"/>
      <c r="J88" s="90"/>
    </row>
    <row r="89" spans="1:10" x14ac:dyDescent="0.2">
      <c r="A89" s="88"/>
      <c r="B89" s="88"/>
      <c r="C89" s="88"/>
      <c r="D89" s="88"/>
      <c r="E89" s="88"/>
      <c r="F89" s="88"/>
      <c r="G89" s="89"/>
      <c r="H89" s="88"/>
      <c r="I89" s="89"/>
      <c r="J89" s="90"/>
    </row>
    <row r="90" spans="1:10" x14ac:dyDescent="0.2">
      <c r="A90" s="88"/>
      <c r="B90" s="88"/>
      <c r="C90" s="88"/>
      <c r="D90" s="88"/>
      <c r="E90" s="88"/>
      <c r="F90" s="88"/>
      <c r="G90" s="89"/>
      <c r="H90" s="88"/>
      <c r="I90" s="89"/>
      <c r="J90" s="90"/>
    </row>
  </sheetData>
  <customSheetViews>
    <customSheetView guid="{0AEBBD8E-C796-45A2-B4B1-3E6FBD55C385}" scale="75" showPageBreaks="1" showGridLines="0" fitToPage="1" printArea="1" hiddenColumns="1" view="pageBreakPreview" topLeftCell="B1">
      <selection activeCell="G9" sqref="G9"/>
      <pageMargins left="0.39370078740157483" right="0.19685039370078741" top="0.39370078740157483" bottom="0.39370078740157483" header="0" footer="0.19685039370078741"/>
      <pageSetup paperSize="9" scale="75" fitToHeight="9999" orientation="landscape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40">
    <mergeCell ref="C83:I83"/>
    <mergeCell ref="C84:I84"/>
    <mergeCell ref="C85:I85"/>
    <mergeCell ref="C86:I86"/>
    <mergeCell ref="C77:I77"/>
    <mergeCell ref="C78:I78"/>
    <mergeCell ref="C79:I79"/>
    <mergeCell ref="C80:I80"/>
    <mergeCell ref="C81:I81"/>
    <mergeCell ref="C82:I82"/>
    <mergeCell ref="C76:I76"/>
    <mergeCell ref="C65:I65"/>
    <mergeCell ref="C66:I66"/>
    <mergeCell ref="C67:I67"/>
    <mergeCell ref="C68:I68"/>
    <mergeCell ref="C69:I69"/>
    <mergeCell ref="C70:I70"/>
    <mergeCell ref="C71:I71"/>
    <mergeCell ref="C72:I72"/>
    <mergeCell ref="C73:I73"/>
    <mergeCell ref="C74:I74"/>
    <mergeCell ref="C75:I75"/>
    <mergeCell ref="C64:I64"/>
    <mergeCell ref="C53:I53"/>
    <mergeCell ref="C54:I54"/>
    <mergeCell ref="C55:I55"/>
    <mergeCell ref="C56:I56"/>
    <mergeCell ref="C57:I57"/>
    <mergeCell ref="C58:I58"/>
    <mergeCell ref="C59:I59"/>
    <mergeCell ref="C60:I60"/>
    <mergeCell ref="C61:I61"/>
    <mergeCell ref="C62:I62"/>
    <mergeCell ref="C63:I63"/>
    <mergeCell ref="C52:I52"/>
    <mergeCell ref="B29:E29"/>
    <mergeCell ref="C48:I48"/>
    <mergeCell ref="C49:I49"/>
    <mergeCell ref="C50:I50"/>
    <mergeCell ref="C51:I51"/>
  </mergeCells>
  <phoneticPr fontId="0" type="noConversion"/>
  <pageMargins left="0.39370078740157483" right="0.19685039370078741" top="0.39370078740157483" bottom="0.39370078740157483" header="0" footer="0.19685039370078741"/>
  <pageSetup paperSize="9" scale="92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992"/>
  <sheetViews>
    <sheetView workbookViewId="0">
      <selection sqref="A1:J50"/>
    </sheetView>
  </sheetViews>
  <sheetFormatPr defaultRowHeight="12.75" x14ac:dyDescent="0.2"/>
  <cols>
    <col min="1" max="1" width="10.5703125" customWidth="1"/>
    <col min="4" max="4" width="10.85546875" customWidth="1"/>
    <col min="5" max="5" width="13.7109375" customWidth="1"/>
    <col min="6" max="6" width="10.28515625" customWidth="1"/>
    <col min="7" max="7" width="6.5703125" customWidth="1"/>
    <col min="8" max="8" width="18.7109375" style="35" customWidth="1"/>
  </cols>
  <sheetData>
    <row r="1" spans="1:8" ht="13.5" thickTop="1" x14ac:dyDescent="0.2">
      <c r="A1" s="23" t="s">
        <v>1</v>
      </c>
      <c r="B1" s="28" t="str">
        <f>Stavba!CisloStavby</f>
        <v>M15/455</v>
      </c>
      <c r="C1" s="31" t="str">
        <f>Stavba!NazevStavby</f>
        <v>Knihovna Zubří v objektu č.p.79 - Stavební úpravy a změna účelu užívání</v>
      </c>
      <c r="D1" s="31"/>
      <c r="E1" s="31"/>
      <c r="F1" s="31"/>
      <c r="G1" s="24"/>
      <c r="H1" s="33"/>
    </row>
    <row r="2" spans="1:8" ht="13.5" thickBot="1" x14ac:dyDescent="0.25">
      <c r="A2" s="25" t="s">
        <v>28</v>
      </c>
      <c r="B2" s="30"/>
      <c r="C2" s="310"/>
      <c r="D2" s="310"/>
      <c r="E2" s="310"/>
      <c r="F2" s="310"/>
      <c r="G2" s="26" t="s">
        <v>15</v>
      </c>
      <c r="H2" s="34" t="s">
        <v>16</v>
      </c>
    </row>
    <row r="3" spans="1:8" ht="13.5" thickTop="1" x14ac:dyDescent="0.2"/>
    <row r="4" spans="1:8" ht="18" x14ac:dyDescent="0.25">
      <c r="A4" s="309" t="s">
        <v>17</v>
      </c>
      <c r="B4" s="309"/>
      <c r="C4" s="309"/>
      <c r="D4" s="309"/>
      <c r="E4" s="309"/>
      <c r="F4" s="309"/>
      <c r="G4" s="309"/>
      <c r="H4" s="309"/>
    </row>
    <row r="6" spans="1:8" ht="15.75" x14ac:dyDescent="0.25">
      <c r="A6" s="32" t="s">
        <v>25</v>
      </c>
      <c r="B6" s="29">
        <f>B2</f>
        <v>0</v>
      </c>
    </row>
    <row r="7" spans="1:8" ht="15.75" x14ac:dyDescent="0.25">
      <c r="B7" s="311">
        <f>C2</f>
        <v>0</v>
      </c>
      <c r="C7" s="312"/>
      <c r="D7" s="312"/>
      <c r="E7" s="312"/>
      <c r="F7" s="312"/>
      <c r="G7" s="312"/>
    </row>
    <row r="9" spans="1:8" s="32" customFormat="1" ht="12.75" customHeight="1" x14ac:dyDescent="0.2">
      <c r="A9" s="32" t="s">
        <v>27</v>
      </c>
      <c r="H9" s="36"/>
    </row>
    <row r="10" spans="1:8" s="32" customFormat="1" ht="12.75" customHeight="1" x14ac:dyDescent="0.2">
      <c r="H10" s="36"/>
    </row>
    <row r="11" spans="1:8" s="32" customFormat="1" ht="12.75" customHeight="1" x14ac:dyDescent="0.2">
      <c r="H11" s="36"/>
    </row>
    <row r="12" spans="1:8" s="32" customFormat="1" ht="12.75" customHeight="1" x14ac:dyDescent="0.2">
      <c r="H12" s="36"/>
    </row>
    <row r="13" spans="1:8" s="32" customFormat="1" ht="12.75" customHeight="1" x14ac:dyDescent="0.2">
      <c r="H13" s="36"/>
    </row>
    <row r="14" spans="1:8" s="32" customFormat="1" ht="12.75" customHeight="1" x14ac:dyDescent="0.2">
      <c r="H14" s="36"/>
    </row>
    <row r="15" spans="1:8" s="32" customFormat="1" ht="12.75" customHeight="1" x14ac:dyDescent="0.2">
      <c r="H15" s="36"/>
    </row>
    <row r="16" spans="1:8" s="32" customFormat="1" ht="12.75" customHeight="1" x14ac:dyDescent="0.2">
      <c r="H16" s="36"/>
    </row>
    <row r="17" spans="8:8" s="32" customFormat="1" ht="12.75" customHeight="1" x14ac:dyDescent="0.2">
      <c r="H17" s="36"/>
    </row>
    <row r="18" spans="8:8" s="32" customFormat="1" ht="12.75" customHeight="1" x14ac:dyDescent="0.2">
      <c r="H18" s="36"/>
    </row>
    <row r="19" spans="8:8" s="32" customFormat="1" ht="12.75" customHeight="1" x14ac:dyDescent="0.2">
      <c r="H19" s="36"/>
    </row>
    <row r="20" spans="8:8" s="32" customFormat="1" ht="12.75" customHeight="1" x14ac:dyDescent="0.2">
      <c r="H20" s="36"/>
    </row>
    <row r="21" spans="8:8" s="32" customFormat="1" ht="12.75" customHeight="1" x14ac:dyDescent="0.2">
      <c r="H21" s="36"/>
    </row>
    <row r="22" spans="8:8" s="32" customFormat="1" ht="12.75" customHeight="1" x14ac:dyDescent="0.2">
      <c r="H22" s="36"/>
    </row>
    <row r="23" spans="8:8" s="32" customFormat="1" ht="12.75" customHeight="1" x14ac:dyDescent="0.2">
      <c r="H23" s="36"/>
    </row>
    <row r="24" spans="8:8" s="32" customFormat="1" ht="12.75" customHeight="1" x14ac:dyDescent="0.2">
      <c r="H24" s="36"/>
    </row>
    <row r="25" spans="8:8" s="32" customFormat="1" ht="12.75" customHeight="1" x14ac:dyDescent="0.2">
      <c r="H25" s="36"/>
    </row>
    <row r="26" spans="8:8" s="32" customFormat="1" ht="12.75" customHeight="1" x14ac:dyDescent="0.2">
      <c r="H26" s="36"/>
    </row>
    <row r="27" spans="8:8" s="32" customFormat="1" ht="12.75" customHeight="1" x14ac:dyDescent="0.2">
      <c r="H27" s="36"/>
    </row>
    <row r="28" spans="8:8" s="32" customFormat="1" ht="12.75" customHeight="1" x14ac:dyDescent="0.2">
      <c r="H28" s="36"/>
    </row>
    <row r="29" spans="8:8" s="32" customFormat="1" ht="12.75" customHeight="1" x14ac:dyDescent="0.2">
      <c r="H29" s="36"/>
    </row>
    <row r="30" spans="8:8" s="32" customFormat="1" ht="12.75" customHeight="1" x14ac:dyDescent="0.2">
      <c r="H30" s="36"/>
    </row>
    <row r="31" spans="8:8" s="32" customFormat="1" ht="12.75" customHeight="1" x14ac:dyDescent="0.2">
      <c r="H31" s="36"/>
    </row>
    <row r="32" spans="8:8" s="32" customFormat="1" ht="12.75" customHeight="1" x14ac:dyDescent="0.2">
      <c r="H32" s="36"/>
    </row>
    <row r="33" spans="8:8" s="32" customFormat="1" ht="12.75" customHeight="1" x14ac:dyDescent="0.2">
      <c r="H33" s="36"/>
    </row>
    <row r="34" spans="8:8" s="32" customFormat="1" ht="12.75" customHeight="1" x14ac:dyDescent="0.2">
      <c r="H34" s="36"/>
    </row>
    <row r="35" spans="8:8" s="32" customFormat="1" ht="12.75" customHeight="1" x14ac:dyDescent="0.2">
      <c r="H35" s="36"/>
    </row>
    <row r="36" spans="8:8" s="32" customFormat="1" ht="12.75" customHeight="1" x14ac:dyDescent="0.2">
      <c r="H36" s="36"/>
    </row>
    <row r="37" spans="8:8" s="32" customFormat="1" ht="12.75" customHeight="1" x14ac:dyDescent="0.2">
      <c r="H37" s="36"/>
    </row>
    <row r="38" spans="8:8" s="32" customFormat="1" ht="12.75" customHeight="1" x14ac:dyDescent="0.2">
      <c r="H38" s="36"/>
    </row>
    <row r="39" spans="8:8" s="32" customFormat="1" ht="12.75" customHeight="1" x14ac:dyDescent="0.2">
      <c r="H39" s="36"/>
    </row>
    <row r="40" spans="8:8" s="32" customFormat="1" ht="12.75" customHeight="1" x14ac:dyDescent="0.2">
      <c r="H40" s="36"/>
    </row>
    <row r="41" spans="8:8" s="32" customFormat="1" ht="12.75" customHeight="1" x14ac:dyDescent="0.2">
      <c r="H41" s="36"/>
    </row>
    <row r="42" spans="8:8" s="32" customFormat="1" ht="12.75" customHeight="1" x14ac:dyDescent="0.2">
      <c r="H42" s="36"/>
    </row>
    <row r="43" spans="8:8" s="32" customFormat="1" ht="12.75" customHeight="1" x14ac:dyDescent="0.2">
      <c r="H43" s="36"/>
    </row>
    <row r="44" spans="8:8" s="32" customFormat="1" ht="12.75" customHeight="1" x14ac:dyDescent="0.2">
      <c r="H44" s="36"/>
    </row>
    <row r="45" spans="8:8" s="32" customFormat="1" ht="12.75" customHeight="1" x14ac:dyDescent="0.2">
      <c r="H45" s="36"/>
    </row>
    <row r="46" spans="8:8" s="32" customFormat="1" ht="12.75" customHeight="1" x14ac:dyDescent="0.2">
      <c r="H46" s="36"/>
    </row>
    <row r="47" spans="8:8" s="32" customFormat="1" ht="12.75" customHeight="1" x14ac:dyDescent="0.2">
      <c r="H47" s="36"/>
    </row>
    <row r="48" spans="8:8" s="32" customFormat="1" ht="12.75" customHeight="1" x14ac:dyDescent="0.2">
      <c r="H48" s="36"/>
    </row>
    <row r="49" spans="8:8" s="32" customFormat="1" ht="12.75" customHeight="1" x14ac:dyDescent="0.2">
      <c r="H49" s="36"/>
    </row>
    <row r="50" spans="8:8" s="32" customFormat="1" ht="12.75" customHeight="1" x14ac:dyDescent="0.2">
      <c r="H50" s="36"/>
    </row>
    <row r="51" spans="8:8" s="32" customFormat="1" ht="12.75" customHeight="1" x14ac:dyDescent="0.2">
      <c r="H51" s="36"/>
    </row>
    <row r="52" spans="8:8" s="32" customFormat="1" ht="12.75" customHeight="1" x14ac:dyDescent="0.2">
      <c r="H52" s="36"/>
    </row>
    <row r="53" spans="8:8" s="32" customFormat="1" ht="12.75" customHeight="1" x14ac:dyDescent="0.2">
      <c r="H53" s="36"/>
    </row>
    <row r="54" spans="8:8" s="32" customFormat="1" ht="12.75" customHeight="1" x14ac:dyDescent="0.2">
      <c r="H54" s="36"/>
    </row>
    <row r="55" spans="8:8" s="32" customFormat="1" ht="12.75" customHeight="1" x14ac:dyDescent="0.2">
      <c r="H55" s="36"/>
    </row>
    <row r="56" spans="8:8" s="32" customFormat="1" ht="12.75" customHeight="1" x14ac:dyDescent="0.2">
      <c r="H56" s="36"/>
    </row>
    <row r="57" spans="8:8" s="32" customFormat="1" ht="12.75" customHeight="1" x14ac:dyDescent="0.2">
      <c r="H57" s="36"/>
    </row>
    <row r="58" spans="8:8" s="32" customFormat="1" ht="12.75" customHeight="1" x14ac:dyDescent="0.2">
      <c r="H58" s="36"/>
    </row>
    <row r="59" spans="8:8" s="32" customFormat="1" ht="12.75" customHeight="1" x14ac:dyDescent="0.2">
      <c r="H59" s="36"/>
    </row>
    <row r="60" spans="8:8" s="32" customFormat="1" ht="12.75" customHeight="1" x14ac:dyDescent="0.2">
      <c r="H60" s="36"/>
    </row>
    <row r="61" spans="8:8" s="32" customFormat="1" ht="12.75" customHeight="1" x14ac:dyDescent="0.2">
      <c r="H61" s="36"/>
    </row>
    <row r="62" spans="8:8" s="32" customFormat="1" ht="12.75" customHeight="1" x14ac:dyDescent="0.2">
      <c r="H62" s="36"/>
    </row>
    <row r="63" spans="8:8" s="32" customFormat="1" ht="12.75" customHeight="1" x14ac:dyDescent="0.2">
      <c r="H63" s="36"/>
    </row>
    <row r="64" spans="8:8" s="32" customFormat="1" ht="12.75" customHeight="1" x14ac:dyDescent="0.2">
      <c r="H64" s="36"/>
    </row>
    <row r="65" spans="8:8" s="32" customFormat="1" ht="12.75" customHeight="1" x14ac:dyDescent="0.2">
      <c r="H65" s="36"/>
    </row>
    <row r="66" spans="8:8" s="32" customFormat="1" ht="12.75" customHeight="1" x14ac:dyDescent="0.2">
      <c r="H66" s="36"/>
    </row>
    <row r="67" spans="8:8" s="32" customFormat="1" ht="12.75" customHeight="1" x14ac:dyDescent="0.2">
      <c r="H67" s="36"/>
    </row>
    <row r="68" spans="8:8" s="32" customFormat="1" ht="12.75" customHeight="1" x14ac:dyDescent="0.2">
      <c r="H68" s="36"/>
    </row>
    <row r="69" spans="8:8" s="32" customFormat="1" ht="12.75" customHeight="1" x14ac:dyDescent="0.2">
      <c r="H69" s="36"/>
    </row>
    <row r="70" spans="8:8" s="32" customFormat="1" ht="12.75" customHeight="1" x14ac:dyDescent="0.2">
      <c r="H70" s="36"/>
    </row>
    <row r="71" spans="8:8" s="32" customFormat="1" ht="12.75" customHeight="1" x14ac:dyDescent="0.2">
      <c r="H71" s="36"/>
    </row>
    <row r="72" spans="8:8" s="32" customFormat="1" ht="12.75" customHeight="1" x14ac:dyDescent="0.2">
      <c r="H72" s="36"/>
    </row>
    <row r="73" spans="8:8" s="32" customFormat="1" ht="12.75" customHeight="1" x14ac:dyDescent="0.2">
      <c r="H73" s="36"/>
    </row>
    <row r="74" spans="8:8" s="32" customFormat="1" ht="12.75" customHeight="1" x14ac:dyDescent="0.2">
      <c r="H74" s="36"/>
    </row>
    <row r="75" spans="8:8" s="32" customFormat="1" ht="12.75" customHeight="1" x14ac:dyDescent="0.2">
      <c r="H75" s="36"/>
    </row>
    <row r="76" spans="8:8" s="32" customFormat="1" ht="12.75" customHeight="1" x14ac:dyDescent="0.2">
      <c r="H76" s="36"/>
    </row>
    <row r="77" spans="8:8" s="32" customFormat="1" ht="12.75" customHeight="1" x14ac:dyDescent="0.2">
      <c r="H77" s="36"/>
    </row>
    <row r="78" spans="8:8" s="32" customFormat="1" ht="12.75" customHeight="1" x14ac:dyDescent="0.2">
      <c r="H78" s="36"/>
    </row>
    <row r="79" spans="8:8" s="32" customFormat="1" ht="12.75" customHeight="1" x14ac:dyDescent="0.2">
      <c r="H79" s="36"/>
    </row>
    <row r="80" spans="8:8" s="32" customFormat="1" ht="12.75" customHeight="1" x14ac:dyDescent="0.2">
      <c r="H80" s="36"/>
    </row>
    <row r="81" spans="8:8" s="32" customFormat="1" ht="12.75" customHeight="1" x14ac:dyDescent="0.2">
      <c r="H81" s="36"/>
    </row>
    <row r="82" spans="8:8" s="32" customFormat="1" ht="12.75" customHeight="1" x14ac:dyDescent="0.2">
      <c r="H82" s="36"/>
    </row>
    <row r="83" spans="8:8" s="32" customFormat="1" ht="12.75" customHeight="1" x14ac:dyDescent="0.2">
      <c r="H83" s="36"/>
    </row>
    <row r="84" spans="8:8" s="32" customFormat="1" ht="12.75" customHeight="1" x14ac:dyDescent="0.2">
      <c r="H84" s="36"/>
    </row>
    <row r="85" spans="8:8" s="32" customFormat="1" ht="12.75" customHeight="1" x14ac:dyDescent="0.2">
      <c r="H85" s="36"/>
    </row>
    <row r="86" spans="8:8" s="32" customFormat="1" ht="12.75" customHeight="1" x14ac:dyDescent="0.2">
      <c r="H86" s="36"/>
    </row>
    <row r="87" spans="8:8" s="32" customFormat="1" ht="12.75" customHeight="1" x14ac:dyDescent="0.2">
      <c r="H87" s="36"/>
    </row>
    <row r="88" spans="8:8" s="32" customFormat="1" ht="12.75" customHeight="1" x14ac:dyDescent="0.2">
      <c r="H88" s="36"/>
    </row>
    <row r="89" spans="8:8" s="32" customFormat="1" ht="12.75" customHeight="1" x14ac:dyDescent="0.2">
      <c r="H89" s="36"/>
    </row>
    <row r="90" spans="8:8" s="32" customFormat="1" ht="12.75" customHeight="1" x14ac:dyDescent="0.2">
      <c r="H90" s="36"/>
    </row>
    <row r="91" spans="8:8" s="32" customFormat="1" ht="12.75" customHeight="1" x14ac:dyDescent="0.2">
      <c r="H91" s="36"/>
    </row>
    <row r="92" spans="8:8" s="32" customFormat="1" ht="12.75" customHeight="1" x14ac:dyDescent="0.2">
      <c r="H92" s="36"/>
    </row>
    <row r="93" spans="8:8" s="32" customFormat="1" ht="12.75" customHeight="1" x14ac:dyDescent="0.2">
      <c r="H93" s="36"/>
    </row>
    <row r="94" spans="8:8" s="32" customFormat="1" ht="12.75" customHeight="1" x14ac:dyDescent="0.2">
      <c r="H94" s="36"/>
    </row>
    <row r="95" spans="8:8" s="32" customFormat="1" ht="12.75" customHeight="1" x14ac:dyDescent="0.2">
      <c r="H95" s="36"/>
    </row>
    <row r="96" spans="8:8" s="32" customFormat="1" ht="12.75" customHeight="1" x14ac:dyDescent="0.2">
      <c r="H96" s="36"/>
    </row>
    <row r="97" spans="8:8" s="32" customFormat="1" ht="12.75" customHeight="1" x14ac:dyDescent="0.2">
      <c r="H97" s="36"/>
    </row>
    <row r="98" spans="8:8" s="32" customFormat="1" ht="12.75" customHeight="1" x14ac:dyDescent="0.2">
      <c r="H98" s="36"/>
    </row>
    <row r="99" spans="8:8" s="32" customFormat="1" ht="12.75" customHeight="1" x14ac:dyDescent="0.2">
      <c r="H99" s="36"/>
    </row>
    <row r="100" spans="8:8" s="32" customFormat="1" ht="12.75" customHeight="1" x14ac:dyDescent="0.2">
      <c r="H100" s="36"/>
    </row>
    <row r="101" spans="8:8" s="32" customFormat="1" ht="12.75" customHeight="1" x14ac:dyDescent="0.2">
      <c r="H101" s="36"/>
    </row>
    <row r="102" spans="8:8" s="32" customFormat="1" ht="12.75" customHeight="1" x14ac:dyDescent="0.2">
      <c r="H102" s="36"/>
    </row>
    <row r="103" spans="8:8" s="32" customFormat="1" ht="12.75" customHeight="1" x14ac:dyDescent="0.2">
      <c r="H103" s="36"/>
    </row>
    <row r="104" spans="8:8" s="32" customFormat="1" ht="12.75" customHeight="1" x14ac:dyDescent="0.2">
      <c r="H104" s="36"/>
    </row>
    <row r="105" spans="8:8" s="32" customFormat="1" ht="12.75" customHeight="1" x14ac:dyDescent="0.2">
      <c r="H105" s="36"/>
    </row>
    <row r="106" spans="8:8" s="32" customFormat="1" ht="12.75" customHeight="1" x14ac:dyDescent="0.2">
      <c r="H106" s="36"/>
    </row>
    <row r="107" spans="8:8" s="32" customFormat="1" ht="12.75" customHeight="1" x14ac:dyDescent="0.2">
      <c r="H107" s="36"/>
    </row>
    <row r="108" spans="8:8" s="32" customFormat="1" ht="12.75" customHeight="1" x14ac:dyDescent="0.2">
      <c r="H108" s="36"/>
    </row>
    <row r="109" spans="8:8" s="32" customFormat="1" ht="12.75" customHeight="1" x14ac:dyDescent="0.2">
      <c r="H109" s="36"/>
    </row>
    <row r="110" spans="8:8" s="32" customFormat="1" ht="12.75" customHeight="1" x14ac:dyDescent="0.2">
      <c r="H110" s="36"/>
    </row>
    <row r="111" spans="8:8" s="32" customFormat="1" ht="12.75" customHeight="1" x14ac:dyDescent="0.2">
      <c r="H111" s="36"/>
    </row>
    <row r="112" spans="8:8" s="32" customFormat="1" ht="12.75" customHeight="1" x14ac:dyDescent="0.2">
      <c r="H112" s="36"/>
    </row>
    <row r="113" spans="8:8" s="32" customFormat="1" ht="12.75" customHeight="1" x14ac:dyDescent="0.2">
      <c r="H113" s="36"/>
    </row>
    <row r="114" spans="8:8" s="32" customFormat="1" ht="12.75" customHeight="1" x14ac:dyDescent="0.2">
      <c r="H114" s="36"/>
    </row>
    <row r="115" spans="8:8" s="32" customFormat="1" ht="12.75" customHeight="1" x14ac:dyDescent="0.2">
      <c r="H115" s="36"/>
    </row>
    <row r="116" spans="8:8" s="32" customFormat="1" ht="12.75" customHeight="1" x14ac:dyDescent="0.2">
      <c r="H116" s="36"/>
    </row>
    <row r="117" spans="8:8" s="32" customFormat="1" ht="12.75" customHeight="1" x14ac:dyDescent="0.2">
      <c r="H117" s="36"/>
    </row>
    <row r="118" spans="8:8" s="32" customFormat="1" ht="12.75" customHeight="1" x14ac:dyDescent="0.2">
      <c r="H118" s="36"/>
    </row>
    <row r="119" spans="8:8" s="32" customFormat="1" ht="12.75" customHeight="1" x14ac:dyDescent="0.2">
      <c r="H119" s="36"/>
    </row>
    <row r="120" spans="8:8" s="32" customFormat="1" ht="12.75" customHeight="1" x14ac:dyDescent="0.2">
      <c r="H120" s="36"/>
    </row>
    <row r="121" spans="8:8" s="32" customFormat="1" ht="12.75" customHeight="1" x14ac:dyDescent="0.2">
      <c r="H121" s="36"/>
    </row>
    <row r="122" spans="8:8" s="32" customFormat="1" ht="12.75" customHeight="1" x14ac:dyDescent="0.2">
      <c r="H122" s="36"/>
    </row>
    <row r="123" spans="8:8" s="32" customFormat="1" ht="12.75" customHeight="1" x14ac:dyDescent="0.2">
      <c r="H123" s="36"/>
    </row>
    <row r="124" spans="8:8" s="32" customFormat="1" ht="12.75" customHeight="1" x14ac:dyDescent="0.2">
      <c r="H124" s="36"/>
    </row>
    <row r="125" spans="8:8" s="32" customFormat="1" ht="12.75" customHeight="1" x14ac:dyDescent="0.2">
      <c r="H125" s="36"/>
    </row>
    <row r="126" spans="8:8" s="32" customFormat="1" ht="12.75" customHeight="1" x14ac:dyDescent="0.2">
      <c r="H126" s="36"/>
    </row>
    <row r="127" spans="8:8" s="32" customFormat="1" ht="12.75" customHeight="1" x14ac:dyDescent="0.2">
      <c r="H127" s="36"/>
    </row>
    <row r="128" spans="8:8" s="32" customFormat="1" ht="12.75" customHeight="1" x14ac:dyDescent="0.2">
      <c r="H128" s="36"/>
    </row>
    <row r="129" spans="8:8" s="32" customFormat="1" ht="12.75" customHeight="1" x14ac:dyDescent="0.2">
      <c r="H129" s="36"/>
    </row>
    <row r="130" spans="8:8" s="32" customFormat="1" ht="12.75" customHeight="1" x14ac:dyDescent="0.2">
      <c r="H130" s="36"/>
    </row>
    <row r="131" spans="8:8" s="32" customFormat="1" ht="12.75" customHeight="1" x14ac:dyDescent="0.2">
      <c r="H131" s="36"/>
    </row>
    <row r="132" spans="8:8" s="32" customFormat="1" ht="12.75" customHeight="1" x14ac:dyDescent="0.2">
      <c r="H132" s="36"/>
    </row>
    <row r="133" spans="8:8" s="32" customFormat="1" ht="12.75" customHeight="1" x14ac:dyDescent="0.2">
      <c r="H133" s="36"/>
    </row>
    <row r="134" spans="8:8" s="32" customFormat="1" ht="12.75" customHeight="1" x14ac:dyDescent="0.2">
      <c r="H134" s="36"/>
    </row>
    <row r="135" spans="8:8" s="32" customFormat="1" ht="12.75" customHeight="1" x14ac:dyDescent="0.2">
      <c r="H135" s="36"/>
    </row>
    <row r="136" spans="8:8" s="32" customFormat="1" ht="12.75" customHeight="1" x14ac:dyDescent="0.2">
      <c r="H136" s="36"/>
    </row>
    <row r="137" spans="8:8" s="32" customFormat="1" ht="12.75" customHeight="1" x14ac:dyDescent="0.2">
      <c r="H137" s="36"/>
    </row>
    <row r="138" spans="8:8" s="32" customFormat="1" ht="12.75" customHeight="1" x14ac:dyDescent="0.2">
      <c r="H138" s="36"/>
    </row>
    <row r="139" spans="8:8" s="32" customFormat="1" ht="12.75" customHeight="1" x14ac:dyDescent="0.2">
      <c r="H139" s="36"/>
    </row>
    <row r="140" spans="8:8" s="32" customFormat="1" ht="12.75" customHeight="1" x14ac:dyDescent="0.2">
      <c r="H140" s="36"/>
    </row>
    <row r="141" spans="8:8" s="32" customFormat="1" ht="12.75" customHeight="1" x14ac:dyDescent="0.2">
      <c r="H141" s="36"/>
    </row>
    <row r="142" spans="8:8" s="32" customFormat="1" ht="12.75" customHeight="1" x14ac:dyDescent="0.2">
      <c r="H142" s="36"/>
    </row>
    <row r="143" spans="8:8" s="32" customFormat="1" ht="12.75" customHeight="1" x14ac:dyDescent="0.2">
      <c r="H143" s="36"/>
    </row>
    <row r="144" spans="8:8" s="32" customFormat="1" ht="12.75" customHeight="1" x14ac:dyDescent="0.2">
      <c r="H144" s="36"/>
    </row>
    <row r="145" spans="8:8" s="32" customFormat="1" ht="12.75" customHeight="1" x14ac:dyDescent="0.2">
      <c r="H145" s="36"/>
    </row>
    <row r="146" spans="8:8" s="32" customFormat="1" ht="12.75" customHeight="1" x14ac:dyDescent="0.2">
      <c r="H146" s="36"/>
    </row>
    <row r="147" spans="8:8" s="32" customFormat="1" ht="12.75" customHeight="1" x14ac:dyDescent="0.2">
      <c r="H147" s="36"/>
    </row>
    <row r="148" spans="8:8" s="32" customFormat="1" ht="12.75" customHeight="1" x14ac:dyDescent="0.2">
      <c r="H148" s="36"/>
    </row>
    <row r="149" spans="8:8" s="32" customFormat="1" ht="12.75" customHeight="1" x14ac:dyDescent="0.2">
      <c r="H149" s="36"/>
    </row>
    <row r="150" spans="8:8" s="32" customFormat="1" ht="12.75" customHeight="1" x14ac:dyDescent="0.2">
      <c r="H150" s="36"/>
    </row>
    <row r="151" spans="8:8" s="32" customFormat="1" ht="12.75" customHeight="1" x14ac:dyDescent="0.2">
      <c r="H151" s="36"/>
    </row>
    <row r="152" spans="8:8" s="32" customFormat="1" ht="12.75" customHeight="1" x14ac:dyDescent="0.2">
      <c r="H152" s="36"/>
    </row>
    <row r="153" spans="8:8" s="32" customFormat="1" ht="12.75" customHeight="1" x14ac:dyDescent="0.2">
      <c r="H153" s="36"/>
    </row>
    <row r="154" spans="8:8" s="32" customFormat="1" ht="12.75" customHeight="1" x14ac:dyDescent="0.2">
      <c r="H154" s="36"/>
    </row>
    <row r="155" spans="8:8" s="32" customFormat="1" ht="12.75" customHeight="1" x14ac:dyDescent="0.2">
      <c r="H155" s="36"/>
    </row>
    <row r="156" spans="8:8" s="32" customFormat="1" ht="12.75" customHeight="1" x14ac:dyDescent="0.2">
      <c r="H156" s="36"/>
    </row>
    <row r="157" spans="8:8" s="32" customFormat="1" ht="12.75" customHeight="1" x14ac:dyDescent="0.2">
      <c r="H157" s="36"/>
    </row>
    <row r="158" spans="8:8" s="32" customFormat="1" ht="12.75" customHeight="1" x14ac:dyDescent="0.2">
      <c r="H158" s="36"/>
    </row>
    <row r="159" spans="8:8" s="32" customFormat="1" ht="12.75" customHeight="1" x14ac:dyDescent="0.2">
      <c r="H159" s="36"/>
    </row>
    <row r="160" spans="8:8" s="32" customFormat="1" ht="12.75" customHeight="1" x14ac:dyDescent="0.2">
      <c r="H160" s="36"/>
    </row>
    <row r="161" spans="8:8" s="32" customFormat="1" ht="12.75" customHeight="1" x14ac:dyDescent="0.2">
      <c r="H161" s="36"/>
    </row>
    <row r="162" spans="8:8" s="32" customFormat="1" ht="12.75" customHeight="1" x14ac:dyDescent="0.2">
      <c r="H162" s="36"/>
    </row>
    <row r="163" spans="8:8" s="32" customFormat="1" ht="12.75" customHeight="1" x14ac:dyDescent="0.2">
      <c r="H163" s="36"/>
    </row>
    <row r="164" spans="8:8" s="32" customFormat="1" ht="12.75" customHeight="1" x14ac:dyDescent="0.2">
      <c r="H164" s="36"/>
    </row>
    <row r="165" spans="8:8" s="32" customFormat="1" ht="12.75" customHeight="1" x14ac:dyDescent="0.2">
      <c r="H165" s="36"/>
    </row>
    <row r="166" spans="8:8" s="32" customFormat="1" ht="12.75" customHeight="1" x14ac:dyDescent="0.2">
      <c r="H166" s="36"/>
    </row>
    <row r="167" spans="8:8" s="32" customFormat="1" ht="12.75" customHeight="1" x14ac:dyDescent="0.2">
      <c r="H167" s="36"/>
    </row>
    <row r="168" spans="8:8" s="32" customFormat="1" ht="12.75" customHeight="1" x14ac:dyDescent="0.2">
      <c r="H168" s="36"/>
    </row>
    <row r="169" spans="8:8" s="32" customFormat="1" ht="12.75" customHeight="1" x14ac:dyDescent="0.2">
      <c r="H169" s="36"/>
    </row>
    <row r="170" spans="8:8" s="32" customFormat="1" ht="12.75" customHeight="1" x14ac:dyDescent="0.2">
      <c r="H170" s="36"/>
    </row>
    <row r="171" spans="8:8" s="32" customFormat="1" ht="12.75" customHeight="1" x14ac:dyDescent="0.2">
      <c r="H171" s="36"/>
    </row>
    <row r="172" spans="8:8" s="32" customFormat="1" ht="12.75" customHeight="1" x14ac:dyDescent="0.2">
      <c r="H172" s="36"/>
    </row>
    <row r="173" spans="8:8" s="32" customFormat="1" ht="12.75" customHeight="1" x14ac:dyDescent="0.2">
      <c r="H173" s="36"/>
    </row>
    <row r="174" spans="8:8" s="32" customFormat="1" ht="12.75" customHeight="1" x14ac:dyDescent="0.2">
      <c r="H174" s="36"/>
    </row>
    <row r="175" spans="8:8" s="32" customFormat="1" ht="12.75" customHeight="1" x14ac:dyDescent="0.2">
      <c r="H175" s="36"/>
    </row>
    <row r="176" spans="8:8" s="32" customFormat="1" ht="12.75" customHeight="1" x14ac:dyDescent="0.2">
      <c r="H176" s="36"/>
    </row>
    <row r="177" spans="8:8" s="32" customFormat="1" ht="12.75" customHeight="1" x14ac:dyDescent="0.2">
      <c r="H177" s="36"/>
    </row>
    <row r="178" spans="8:8" s="32" customFormat="1" ht="12.75" customHeight="1" x14ac:dyDescent="0.2">
      <c r="H178" s="36"/>
    </row>
    <row r="179" spans="8:8" s="32" customFormat="1" ht="12.75" customHeight="1" x14ac:dyDescent="0.2">
      <c r="H179" s="36"/>
    </row>
    <row r="180" spans="8:8" s="32" customFormat="1" ht="12.75" customHeight="1" x14ac:dyDescent="0.2">
      <c r="H180" s="36"/>
    </row>
    <row r="181" spans="8:8" s="32" customFormat="1" ht="12.75" customHeight="1" x14ac:dyDescent="0.2">
      <c r="H181" s="36"/>
    </row>
    <row r="182" spans="8:8" s="32" customFormat="1" ht="12.75" customHeight="1" x14ac:dyDescent="0.2">
      <c r="H182" s="36"/>
    </row>
    <row r="183" spans="8:8" s="32" customFormat="1" ht="12.75" customHeight="1" x14ac:dyDescent="0.2">
      <c r="H183" s="36"/>
    </row>
    <row r="184" spans="8:8" s="32" customFormat="1" ht="12.75" customHeight="1" x14ac:dyDescent="0.2">
      <c r="H184" s="36"/>
    </row>
    <row r="185" spans="8:8" s="32" customFormat="1" ht="12.75" customHeight="1" x14ac:dyDescent="0.2">
      <c r="H185" s="36"/>
    </row>
    <row r="186" spans="8:8" s="32" customFormat="1" ht="12.75" customHeight="1" x14ac:dyDescent="0.2">
      <c r="H186" s="36"/>
    </row>
    <row r="187" spans="8:8" s="32" customFormat="1" ht="12.75" customHeight="1" x14ac:dyDescent="0.2">
      <c r="H187" s="36"/>
    </row>
    <row r="188" spans="8:8" s="32" customFormat="1" ht="12.75" customHeight="1" x14ac:dyDescent="0.2">
      <c r="H188" s="36"/>
    </row>
    <row r="189" spans="8:8" s="32" customFormat="1" ht="12.75" customHeight="1" x14ac:dyDescent="0.2">
      <c r="H189" s="36"/>
    </row>
    <row r="190" spans="8:8" s="32" customFormat="1" ht="12.75" customHeight="1" x14ac:dyDescent="0.2">
      <c r="H190" s="36"/>
    </row>
    <row r="191" spans="8:8" s="32" customFormat="1" ht="12.75" customHeight="1" x14ac:dyDescent="0.2">
      <c r="H191" s="36"/>
    </row>
    <row r="192" spans="8:8" s="32" customFormat="1" ht="12.75" customHeight="1" x14ac:dyDescent="0.2">
      <c r="H192" s="36"/>
    </row>
    <row r="193" spans="8:8" s="32" customFormat="1" ht="12.75" customHeight="1" x14ac:dyDescent="0.2">
      <c r="H193" s="36"/>
    </row>
    <row r="194" spans="8:8" s="32" customFormat="1" ht="12.75" customHeight="1" x14ac:dyDescent="0.2">
      <c r="H194" s="36"/>
    </row>
    <row r="195" spans="8:8" s="32" customFormat="1" ht="12.75" customHeight="1" x14ac:dyDescent="0.2">
      <c r="H195" s="36"/>
    </row>
    <row r="196" spans="8:8" s="32" customFormat="1" ht="12.75" customHeight="1" x14ac:dyDescent="0.2">
      <c r="H196" s="36"/>
    </row>
    <row r="197" spans="8:8" s="32" customFormat="1" ht="12.75" customHeight="1" x14ac:dyDescent="0.2">
      <c r="H197" s="36"/>
    </row>
    <row r="198" spans="8:8" s="32" customFormat="1" ht="12.75" customHeight="1" x14ac:dyDescent="0.2">
      <c r="H198" s="36"/>
    </row>
    <row r="199" spans="8:8" s="32" customFormat="1" ht="12.75" customHeight="1" x14ac:dyDescent="0.2">
      <c r="H199" s="36"/>
    </row>
    <row r="200" spans="8:8" s="32" customFormat="1" ht="12.75" customHeight="1" x14ac:dyDescent="0.2">
      <c r="H200" s="36"/>
    </row>
    <row r="201" spans="8:8" s="32" customFormat="1" ht="12.75" customHeight="1" x14ac:dyDescent="0.2">
      <c r="H201" s="36"/>
    </row>
    <row r="202" spans="8:8" s="32" customFormat="1" ht="12.75" customHeight="1" x14ac:dyDescent="0.2">
      <c r="H202" s="36"/>
    </row>
    <row r="203" spans="8:8" s="32" customFormat="1" ht="12.75" customHeight="1" x14ac:dyDescent="0.2">
      <c r="H203" s="36"/>
    </row>
    <row r="204" spans="8:8" s="32" customFormat="1" ht="12.75" customHeight="1" x14ac:dyDescent="0.2">
      <c r="H204" s="36"/>
    </row>
    <row r="205" spans="8:8" s="32" customFormat="1" ht="12.75" customHeight="1" x14ac:dyDescent="0.2">
      <c r="H205" s="36"/>
    </row>
    <row r="206" spans="8:8" s="32" customFormat="1" ht="12.75" customHeight="1" x14ac:dyDescent="0.2">
      <c r="H206" s="36"/>
    </row>
    <row r="207" spans="8:8" s="32" customFormat="1" ht="12.75" customHeight="1" x14ac:dyDescent="0.2">
      <c r="H207" s="36"/>
    </row>
    <row r="208" spans="8:8" s="32" customFormat="1" ht="12.75" customHeight="1" x14ac:dyDescent="0.2">
      <c r="H208" s="36"/>
    </row>
    <row r="209" spans="8:8" s="32" customFormat="1" ht="12.75" customHeight="1" x14ac:dyDescent="0.2">
      <c r="H209" s="36"/>
    </row>
    <row r="210" spans="8:8" s="32" customFormat="1" ht="12.75" customHeight="1" x14ac:dyDescent="0.2">
      <c r="H210" s="36"/>
    </row>
    <row r="211" spans="8:8" s="32" customFormat="1" ht="12.75" customHeight="1" x14ac:dyDescent="0.2">
      <c r="H211" s="36"/>
    </row>
    <row r="212" spans="8:8" s="32" customFormat="1" ht="12.75" customHeight="1" x14ac:dyDescent="0.2">
      <c r="H212" s="36"/>
    </row>
    <row r="213" spans="8:8" s="32" customFormat="1" ht="12.75" customHeight="1" x14ac:dyDescent="0.2">
      <c r="H213" s="36"/>
    </row>
    <row r="214" spans="8:8" s="32" customFormat="1" ht="12.75" customHeight="1" x14ac:dyDescent="0.2">
      <c r="H214" s="36"/>
    </row>
    <row r="215" spans="8:8" s="32" customFormat="1" ht="12.75" customHeight="1" x14ac:dyDescent="0.2">
      <c r="H215" s="36"/>
    </row>
    <row r="216" spans="8:8" s="32" customFormat="1" ht="12.75" customHeight="1" x14ac:dyDescent="0.2">
      <c r="H216" s="36"/>
    </row>
    <row r="217" spans="8:8" s="32" customFormat="1" ht="12.75" customHeight="1" x14ac:dyDescent="0.2">
      <c r="H217" s="36"/>
    </row>
    <row r="218" spans="8:8" s="32" customFormat="1" ht="12.75" customHeight="1" x14ac:dyDescent="0.2">
      <c r="H218" s="36"/>
    </row>
    <row r="219" spans="8:8" s="32" customFormat="1" ht="12.75" customHeight="1" x14ac:dyDescent="0.2">
      <c r="H219" s="36"/>
    </row>
    <row r="220" spans="8:8" s="32" customFormat="1" ht="12.75" customHeight="1" x14ac:dyDescent="0.2">
      <c r="H220" s="36"/>
    </row>
    <row r="221" spans="8:8" s="32" customFormat="1" ht="12.75" customHeight="1" x14ac:dyDescent="0.2">
      <c r="H221" s="36"/>
    </row>
    <row r="222" spans="8:8" s="32" customFormat="1" ht="12.75" customHeight="1" x14ac:dyDescent="0.2">
      <c r="H222" s="36"/>
    </row>
    <row r="223" spans="8:8" s="32" customFormat="1" ht="12.75" customHeight="1" x14ac:dyDescent="0.2">
      <c r="H223" s="36"/>
    </row>
    <row r="224" spans="8:8" s="32" customFormat="1" ht="12.75" customHeight="1" x14ac:dyDescent="0.2">
      <c r="H224" s="36"/>
    </row>
    <row r="225" spans="8:8" s="32" customFormat="1" ht="12.75" customHeight="1" x14ac:dyDescent="0.2">
      <c r="H225" s="36"/>
    </row>
    <row r="226" spans="8:8" s="32" customFormat="1" ht="12.75" customHeight="1" x14ac:dyDescent="0.2">
      <c r="H226" s="36"/>
    </row>
    <row r="227" spans="8:8" s="32" customFormat="1" ht="12.75" customHeight="1" x14ac:dyDescent="0.2">
      <c r="H227" s="36"/>
    </row>
    <row r="228" spans="8:8" s="32" customFormat="1" ht="12.75" customHeight="1" x14ac:dyDescent="0.2">
      <c r="H228" s="36"/>
    </row>
    <row r="229" spans="8:8" s="32" customFormat="1" ht="12.75" customHeight="1" x14ac:dyDescent="0.2">
      <c r="H229" s="36"/>
    </row>
    <row r="230" spans="8:8" s="32" customFormat="1" ht="12.75" customHeight="1" x14ac:dyDescent="0.2">
      <c r="H230" s="36"/>
    </row>
    <row r="231" spans="8:8" s="32" customFormat="1" ht="12.75" customHeight="1" x14ac:dyDescent="0.2">
      <c r="H231" s="36"/>
    </row>
    <row r="232" spans="8:8" s="32" customFormat="1" ht="12.75" customHeight="1" x14ac:dyDescent="0.2">
      <c r="H232" s="36"/>
    </row>
    <row r="233" spans="8:8" s="32" customFormat="1" ht="12.75" customHeight="1" x14ac:dyDescent="0.2">
      <c r="H233" s="36"/>
    </row>
    <row r="234" spans="8:8" s="32" customFormat="1" ht="12.75" customHeight="1" x14ac:dyDescent="0.2">
      <c r="H234" s="36"/>
    </row>
    <row r="235" spans="8:8" s="32" customFormat="1" ht="12.75" customHeight="1" x14ac:dyDescent="0.2">
      <c r="H235" s="36"/>
    </row>
    <row r="236" spans="8:8" s="32" customFormat="1" ht="12.75" customHeight="1" x14ac:dyDescent="0.2">
      <c r="H236" s="36"/>
    </row>
    <row r="237" spans="8:8" s="32" customFormat="1" ht="12.75" customHeight="1" x14ac:dyDescent="0.2">
      <c r="H237" s="36"/>
    </row>
    <row r="238" spans="8:8" s="32" customFormat="1" ht="12.75" customHeight="1" x14ac:dyDescent="0.2">
      <c r="H238" s="36"/>
    </row>
    <row r="239" spans="8:8" s="32" customFormat="1" ht="12.75" customHeight="1" x14ac:dyDescent="0.2">
      <c r="H239" s="36"/>
    </row>
    <row r="240" spans="8:8" s="32" customFormat="1" ht="12.75" customHeight="1" x14ac:dyDescent="0.2">
      <c r="H240" s="36"/>
    </row>
    <row r="241" spans="8:8" s="32" customFormat="1" ht="12.75" customHeight="1" x14ac:dyDescent="0.2">
      <c r="H241" s="36"/>
    </row>
    <row r="242" spans="8:8" s="32" customFormat="1" ht="12.75" customHeight="1" x14ac:dyDescent="0.2">
      <c r="H242" s="36"/>
    </row>
    <row r="243" spans="8:8" s="32" customFormat="1" ht="12.75" customHeight="1" x14ac:dyDescent="0.2">
      <c r="H243" s="36"/>
    </row>
    <row r="244" spans="8:8" s="32" customFormat="1" ht="12.75" customHeight="1" x14ac:dyDescent="0.2">
      <c r="H244" s="36"/>
    </row>
    <row r="245" spans="8:8" s="32" customFormat="1" ht="12.75" customHeight="1" x14ac:dyDescent="0.2">
      <c r="H245" s="36"/>
    </row>
    <row r="246" spans="8:8" s="32" customFormat="1" ht="12.75" customHeight="1" x14ac:dyDescent="0.2">
      <c r="H246" s="36"/>
    </row>
    <row r="247" spans="8:8" s="32" customFormat="1" ht="12.75" customHeight="1" x14ac:dyDescent="0.2">
      <c r="H247" s="36"/>
    </row>
    <row r="248" spans="8:8" s="32" customFormat="1" ht="12.75" customHeight="1" x14ac:dyDescent="0.2">
      <c r="H248" s="36"/>
    </row>
    <row r="249" spans="8:8" s="32" customFormat="1" ht="12.75" customHeight="1" x14ac:dyDescent="0.2">
      <c r="H249" s="36"/>
    </row>
    <row r="250" spans="8:8" s="32" customFormat="1" ht="12.75" customHeight="1" x14ac:dyDescent="0.2">
      <c r="H250" s="36"/>
    </row>
    <row r="251" spans="8:8" s="32" customFormat="1" ht="12.75" customHeight="1" x14ac:dyDescent="0.2">
      <c r="H251" s="36"/>
    </row>
    <row r="252" spans="8:8" s="32" customFormat="1" ht="12.75" customHeight="1" x14ac:dyDescent="0.2">
      <c r="H252" s="36"/>
    </row>
    <row r="253" spans="8:8" s="32" customFormat="1" ht="12.75" customHeight="1" x14ac:dyDescent="0.2">
      <c r="H253" s="36"/>
    </row>
    <row r="254" spans="8:8" s="32" customFormat="1" ht="12.75" customHeight="1" x14ac:dyDescent="0.2">
      <c r="H254" s="36"/>
    </row>
    <row r="255" spans="8:8" s="32" customFormat="1" ht="12.75" customHeight="1" x14ac:dyDescent="0.2">
      <c r="H255" s="36"/>
    </row>
    <row r="256" spans="8:8" s="32" customFormat="1" ht="12.75" customHeight="1" x14ac:dyDescent="0.2">
      <c r="H256" s="36"/>
    </row>
    <row r="257" spans="8:8" s="32" customFormat="1" ht="12.75" customHeight="1" x14ac:dyDescent="0.2">
      <c r="H257" s="36"/>
    </row>
    <row r="258" spans="8:8" s="32" customFormat="1" ht="12.75" customHeight="1" x14ac:dyDescent="0.2">
      <c r="H258" s="36"/>
    </row>
    <row r="259" spans="8:8" s="32" customFormat="1" ht="12.75" customHeight="1" x14ac:dyDescent="0.2">
      <c r="H259" s="36"/>
    </row>
    <row r="260" spans="8:8" s="32" customFormat="1" ht="12.75" customHeight="1" x14ac:dyDescent="0.2">
      <c r="H260" s="36"/>
    </row>
    <row r="261" spans="8:8" s="32" customFormat="1" ht="12.75" customHeight="1" x14ac:dyDescent="0.2">
      <c r="H261" s="36"/>
    </row>
    <row r="262" spans="8:8" s="32" customFormat="1" ht="12.75" customHeight="1" x14ac:dyDescent="0.2">
      <c r="H262" s="36"/>
    </row>
    <row r="263" spans="8:8" s="32" customFormat="1" ht="12.75" customHeight="1" x14ac:dyDescent="0.2">
      <c r="H263" s="36"/>
    </row>
    <row r="264" spans="8:8" s="32" customFormat="1" ht="12.75" customHeight="1" x14ac:dyDescent="0.2">
      <c r="H264" s="36"/>
    </row>
    <row r="265" spans="8:8" s="32" customFormat="1" ht="12.75" customHeight="1" x14ac:dyDescent="0.2">
      <c r="H265" s="36"/>
    </row>
    <row r="266" spans="8:8" s="32" customFormat="1" ht="12.75" customHeight="1" x14ac:dyDescent="0.2">
      <c r="H266" s="36"/>
    </row>
    <row r="267" spans="8:8" s="32" customFormat="1" ht="12.75" customHeight="1" x14ac:dyDescent="0.2">
      <c r="H267" s="36"/>
    </row>
    <row r="268" spans="8:8" s="32" customFormat="1" ht="12.75" customHeight="1" x14ac:dyDescent="0.2">
      <c r="H268" s="36"/>
    </row>
    <row r="269" spans="8:8" s="32" customFormat="1" ht="12.75" customHeight="1" x14ac:dyDescent="0.2">
      <c r="H269" s="36"/>
    </row>
    <row r="270" spans="8:8" s="32" customFormat="1" ht="12.75" customHeight="1" x14ac:dyDescent="0.2">
      <c r="H270" s="36"/>
    </row>
    <row r="271" spans="8:8" s="32" customFormat="1" ht="12.75" customHeight="1" x14ac:dyDescent="0.2">
      <c r="H271" s="36"/>
    </row>
    <row r="272" spans="8:8" s="32" customFormat="1" ht="12.75" customHeight="1" x14ac:dyDescent="0.2">
      <c r="H272" s="36"/>
    </row>
    <row r="273" spans="8:8" s="32" customFormat="1" ht="12.75" customHeight="1" x14ac:dyDescent="0.2">
      <c r="H273" s="36"/>
    </row>
    <row r="274" spans="8:8" s="32" customFormat="1" ht="12.75" customHeight="1" x14ac:dyDescent="0.2">
      <c r="H274" s="36"/>
    </row>
    <row r="275" spans="8:8" s="32" customFormat="1" ht="12.75" customHeight="1" x14ac:dyDescent="0.2">
      <c r="H275" s="36"/>
    </row>
    <row r="276" spans="8:8" s="32" customFormat="1" ht="12.75" customHeight="1" x14ac:dyDescent="0.2">
      <c r="H276" s="36"/>
    </row>
    <row r="277" spans="8:8" s="32" customFormat="1" ht="12.75" customHeight="1" x14ac:dyDescent="0.2">
      <c r="H277" s="36"/>
    </row>
    <row r="278" spans="8:8" s="32" customFormat="1" ht="12.75" customHeight="1" x14ac:dyDescent="0.2">
      <c r="H278" s="36"/>
    </row>
    <row r="279" spans="8:8" s="32" customFormat="1" ht="12.75" customHeight="1" x14ac:dyDescent="0.2">
      <c r="H279" s="36"/>
    </row>
    <row r="280" spans="8:8" s="32" customFormat="1" ht="12.75" customHeight="1" x14ac:dyDescent="0.2">
      <c r="H280" s="36"/>
    </row>
    <row r="281" spans="8:8" s="32" customFormat="1" ht="12.75" customHeight="1" x14ac:dyDescent="0.2">
      <c r="H281" s="36"/>
    </row>
    <row r="282" spans="8:8" s="32" customFormat="1" ht="12.75" customHeight="1" x14ac:dyDescent="0.2">
      <c r="H282" s="36"/>
    </row>
    <row r="283" spans="8:8" s="32" customFormat="1" ht="12.75" customHeight="1" x14ac:dyDescent="0.2">
      <c r="H283" s="36"/>
    </row>
    <row r="284" spans="8:8" s="32" customFormat="1" ht="12.75" customHeight="1" x14ac:dyDescent="0.2">
      <c r="H284" s="36"/>
    </row>
    <row r="285" spans="8:8" s="32" customFormat="1" ht="12.75" customHeight="1" x14ac:dyDescent="0.2">
      <c r="H285" s="36"/>
    </row>
    <row r="286" spans="8:8" s="32" customFormat="1" ht="12.75" customHeight="1" x14ac:dyDescent="0.2">
      <c r="H286" s="36"/>
    </row>
    <row r="287" spans="8:8" s="32" customFormat="1" ht="12.75" customHeight="1" x14ac:dyDescent="0.2">
      <c r="H287" s="36"/>
    </row>
    <row r="288" spans="8:8" s="32" customFormat="1" ht="12.75" customHeight="1" x14ac:dyDescent="0.2">
      <c r="H288" s="36"/>
    </row>
    <row r="289" spans="8:8" s="32" customFormat="1" ht="12.75" customHeight="1" x14ac:dyDescent="0.2">
      <c r="H289" s="36"/>
    </row>
    <row r="290" spans="8:8" s="32" customFormat="1" ht="12.75" customHeight="1" x14ac:dyDescent="0.2">
      <c r="H290" s="36"/>
    </row>
    <row r="291" spans="8:8" s="32" customFormat="1" ht="12.75" customHeight="1" x14ac:dyDescent="0.2">
      <c r="H291" s="36"/>
    </row>
    <row r="292" spans="8:8" s="32" customFormat="1" ht="12.75" customHeight="1" x14ac:dyDescent="0.2">
      <c r="H292" s="36"/>
    </row>
    <row r="293" spans="8:8" s="32" customFormat="1" ht="12.75" customHeight="1" x14ac:dyDescent="0.2">
      <c r="H293" s="36"/>
    </row>
    <row r="294" spans="8:8" s="32" customFormat="1" ht="12.75" customHeight="1" x14ac:dyDescent="0.2">
      <c r="H294" s="36"/>
    </row>
    <row r="295" spans="8:8" s="32" customFormat="1" ht="12.75" customHeight="1" x14ac:dyDescent="0.2">
      <c r="H295" s="36"/>
    </row>
    <row r="296" spans="8:8" s="32" customFormat="1" ht="12.75" customHeight="1" x14ac:dyDescent="0.2">
      <c r="H296" s="36"/>
    </row>
    <row r="297" spans="8:8" s="32" customFormat="1" ht="12.75" customHeight="1" x14ac:dyDescent="0.2">
      <c r="H297" s="36"/>
    </row>
    <row r="298" spans="8:8" s="32" customFormat="1" ht="12.75" customHeight="1" x14ac:dyDescent="0.2">
      <c r="H298" s="36"/>
    </row>
    <row r="299" spans="8:8" s="32" customFormat="1" ht="12.75" customHeight="1" x14ac:dyDescent="0.2">
      <c r="H299" s="36"/>
    </row>
    <row r="300" spans="8:8" s="32" customFormat="1" ht="12.75" customHeight="1" x14ac:dyDescent="0.2">
      <c r="H300" s="36"/>
    </row>
    <row r="301" spans="8:8" s="32" customFormat="1" ht="12.75" customHeight="1" x14ac:dyDescent="0.2">
      <c r="H301" s="36"/>
    </row>
    <row r="302" spans="8:8" s="32" customFormat="1" ht="12.75" customHeight="1" x14ac:dyDescent="0.2">
      <c r="H302" s="36"/>
    </row>
    <row r="303" spans="8:8" s="32" customFormat="1" ht="12.75" customHeight="1" x14ac:dyDescent="0.2">
      <c r="H303" s="36"/>
    </row>
    <row r="304" spans="8:8" s="32" customFormat="1" ht="12.75" customHeight="1" x14ac:dyDescent="0.2">
      <c r="H304" s="36"/>
    </row>
    <row r="305" spans="8:8" s="32" customFormat="1" ht="12.75" customHeight="1" x14ac:dyDescent="0.2">
      <c r="H305" s="36"/>
    </row>
    <row r="306" spans="8:8" s="32" customFormat="1" ht="12.75" customHeight="1" x14ac:dyDescent="0.2">
      <c r="H306" s="36"/>
    </row>
    <row r="307" spans="8:8" s="32" customFormat="1" ht="12.75" customHeight="1" x14ac:dyDescent="0.2">
      <c r="H307" s="36"/>
    </row>
    <row r="308" spans="8:8" s="32" customFormat="1" ht="12.75" customHeight="1" x14ac:dyDescent="0.2">
      <c r="H308" s="36"/>
    </row>
    <row r="309" spans="8:8" s="32" customFormat="1" ht="12.75" customHeight="1" x14ac:dyDescent="0.2">
      <c r="H309" s="36"/>
    </row>
    <row r="310" spans="8:8" s="32" customFormat="1" ht="12.75" customHeight="1" x14ac:dyDescent="0.2">
      <c r="H310" s="36"/>
    </row>
    <row r="311" spans="8:8" s="32" customFormat="1" ht="12.75" customHeight="1" x14ac:dyDescent="0.2">
      <c r="H311" s="36"/>
    </row>
    <row r="312" spans="8:8" s="32" customFormat="1" ht="12.75" customHeight="1" x14ac:dyDescent="0.2">
      <c r="H312" s="36"/>
    </row>
    <row r="313" spans="8:8" s="32" customFormat="1" ht="12.75" customHeight="1" x14ac:dyDescent="0.2">
      <c r="H313" s="36"/>
    </row>
    <row r="314" spans="8:8" s="32" customFormat="1" ht="12.75" customHeight="1" x14ac:dyDescent="0.2">
      <c r="H314" s="36"/>
    </row>
    <row r="315" spans="8:8" s="32" customFormat="1" ht="12.75" customHeight="1" x14ac:dyDescent="0.2">
      <c r="H315" s="36"/>
    </row>
    <row r="316" spans="8:8" s="32" customFormat="1" ht="12.75" customHeight="1" x14ac:dyDescent="0.2">
      <c r="H316" s="36"/>
    </row>
    <row r="317" spans="8:8" s="32" customFormat="1" ht="12.75" customHeight="1" x14ac:dyDescent="0.2">
      <c r="H317" s="36"/>
    </row>
    <row r="318" spans="8:8" s="32" customFormat="1" ht="12.75" customHeight="1" x14ac:dyDescent="0.2">
      <c r="H318" s="36"/>
    </row>
    <row r="319" spans="8:8" s="32" customFormat="1" ht="12.75" customHeight="1" x14ac:dyDescent="0.2">
      <c r="H319" s="36"/>
    </row>
    <row r="320" spans="8:8" s="32" customFormat="1" ht="12.75" customHeight="1" x14ac:dyDescent="0.2">
      <c r="H320" s="36"/>
    </row>
    <row r="321" spans="8:8" s="32" customFormat="1" ht="12.75" customHeight="1" x14ac:dyDescent="0.2">
      <c r="H321" s="36"/>
    </row>
    <row r="322" spans="8:8" s="32" customFormat="1" ht="12.75" customHeight="1" x14ac:dyDescent="0.2">
      <c r="H322" s="36"/>
    </row>
    <row r="323" spans="8:8" s="32" customFormat="1" ht="12.75" customHeight="1" x14ac:dyDescent="0.2">
      <c r="H323" s="36"/>
    </row>
    <row r="324" spans="8:8" s="32" customFormat="1" ht="12.75" customHeight="1" x14ac:dyDescent="0.2">
      <c r="H324" s="36"/>
    </row>
    <row r="325" spans="8:8" s="32" customFormat="1" ht="12.75" customHeight="1" x14ac:dyDescent="0.2">
      <c r="H325" s="36"/>
    </row>
    <row r="326" spans="8:8" s="32" customFormat="1" ht="12.75" customHeight="1" x14ac:dyDescent="0.2">
      <c r="H326" s="36"/>
    </row>
    <row r="327" spans="8:8" s="32" customFormat="1" ht="12.75" customHeight="1" x14ac:dyDescent="0.2">
      <c r="H327" s="36"/>
    </row>
    <row r="328" spans="8:8" s="32" customFormat="1" ht="12.75" customHeight="1" x14ac:dyDescent="0.2">
      <c r="H328" s="36"/>
    </row>
    <row r="329" spans="8:8" s="32" customFormat="1" ht="12.75" customHeight="1" x14ac:dyDescent="0.2">
      <c r="H329" s="36"/>
    </row>
    <row r="330" spans="8:8" s="32" customFormat="1" ht="12.75" customHeight="1" x14ac:dyDescent="0.2">
      <c r="H330" s="36"/>
    </row>
    <row r="331" spans="8:8" s="32" customFormat="1" ht="12.75" customHeight="1" x14ac:dyDescent="0.2">
      <c r="H331" s="36"/>
    </row>
    <row r="332" spans="8:8" s="32" customFormat="1" ht="12.75" customHeight="1" x14ac:dyDescent="0.2">
      <c r="H332" s="36"/>
    </row>
    <row r="333" spans="8:8" s="32" customFormat="1" ht="12.75" customHeight="1" x14ac:dyDescent="0.2">
      <c r="H333" s="36"/>
    </row>
    <row r="334" spans="8:8" s="32" customFormat="1" ht="12.75" customHeight="1" x14ac:dyDescent="0.2">
      <c r="H334" s="36"/>
    </row>
    <row r="335" spans="8:8" s="32" customFormat="1" ht="12.75" customHeight="1" x14ac:dyDescent="0.2">
      <c r="H335" s="36"/>
    </row>
    <row r="336" spans="8:8" s="32" customFormat="1" ht="12.75" customHeight="1" x14ac:dyDescent="0.2">
      <c r="H336" s="36"/>
    </row>
    <row r="337" spans="8:8" s="32" customFormat="1" ht="12.75" customHeight="1" x14ac:dyDescent="0.2">
      <c r="H337" s="36"/>
    </row>
    <row r="338" spans="8:8" s="32" customFormat="1" ht="12.75" customHeight="1" x14ac:dyDescent="0.2">
      <c r="H338" s="36"/>
    </row>
    <row r="339" spans="8:8" s="32" customFormat="1" ht="12.75" customHeight="1" x14ac:dyDescent="0.2">
      <c r="H339" s="36"/>
    </row>
    <row r="340" spans="8:8" s="32" customFormat="1" ht="12.75" customHeight="1" x14ac:dyDescent="0.2">
      <c r="H340" s="36"/>
    </row>
    <row r="341" spans="8:8" s="32" customFormat="1" ht="12.75" customHeight="1" x14ac:dyDescent="0.2">
      <c r="H341" s="36"/>
    </row>
    <row r="342" spans="8:8" s="32" customFormat="1" ht="12.75" customHeight="1" x14ac:dyDescent="0.2">
      <c r="H342" s="36"/>
    </row>
    <row r="343" spans="8:8" s="32" customFormat="1" ht="12.75" customHeight="1" x14ac:dyDescent="0.2">
      <c r="H343" s="36"/>
    </row>
    <row r="344" spans="8:8" s="32" customFormat="1" ht="12.75" customHeight="1" x14ac:dyDescent="0.2">
      <c r="H344" s="36"/>
    </row>
    <row r="345" spans="8:8" s="32" customFormat="1" ht="12.75" customHeight="1" x14ac:dyDescent="0.2">
      <c r="H345" s="36"/>
    </row>
    <row r="346" spans="8:8" s="32" customFormat="1" ht="12.75" customHeight="1" x14ac:dyDescent="0.2">
      <c r="H346" s="36"/>
    </row>
    <row r="347" spans="8:8" s="32" customFormat="1" ht="12.75" customHeight="1" x14ac:dyDescent="0.2">
      <c r="H347" s="36"/>
    </row>
    <row r="348" spans="8:8" s="32" customFormat="1" ht="12.75" customHeight="1" x14ac:dyDescent="0.2">
      <c r="H348" s="36"/>
    </row>
    <row r="349" spans="8:8" s="32" customFormat="1" ht="12.75" customHeight="1" x14ac:dyDescent="0.2">
      <c r="H349" s="36"/>
    </row>
    <row r="350" spans="8:8" s="32" customFormat="1" ht="12.75" customHeight="1" x14ac:dyDescent="0.2">
      <c r="H350" s="36"/>
    </row>
    <row r="351" spans="8:8" s="32" customFormat="1" ht="12.75" customHeight="1" x14ac:dyDescent="0.2">
      <c r="H351" s="36"/>
    </row>
    <row r="352" spans="8:8" s="32" customFormat="1" ht="12.75" customHeight="1" x14ac:dyDescent="0.2">
      <c r="H352" s="36"/>
    </row>
    <row r="353" spans="8:8" s="32" customFormat="1" ht="12.75" customHeight="1" x14ac:dyDescent="0.2">
      <c r="H353" s="36"/>
    </row>
    <row r="354" spans="8:8" s="32" customFormat="1" ht="12.75" customHeight="1" x14ac:dyDescent="0.2">
      <c r="H354" s="36"/>
    </row>
    <row r="355" spans="8:8" s="32" customFormat="1" ht="12.75" customHeight="1" x14ac:dyDescent="0.2">
      <c r="H355" s="36"/>
    </row>
    <row r="356" spans="8:8" s="32" customFormat="1" ht="12.75" customHeight="1" x14ac:dyDescent="0.2">
      <c r="H356" s="36"/>
    </row>
    <row r="357" spans="8:8" s="32" customFormat="1" ht="12.75" customHeight="1" x14ac:dyDescent="0.2">
      <c r="H357" s="36"/>
    </row>
    <row r="358" spans="8:8" s="32" customFormat="1" ht="12.75" customHeight="1" x14ac:dyDescent="0.2">
      <c r="H358" s="36"/>
    </row>
    <row r="359" spans="8:8" s="32" customFormat="1" ht="12.75" customHeight="1" x14ac:dyDescent="0.2">
      <c r="H359" s="36"/>
    </row>
    <row r="360" spans="8:8" s="32" customFormat="1" ht="12.75" customHeight="1" x14ac:dyDescent="0.2">
      <c r="H360" s="36"/>
    </row>
    <row r="361" spans="8:8" s="32" customFormat="1" ht="12.75" customHeight="1" x14ac:dyDescent="0.2">
      <c r="H361" s="36"/>
    </row>
    <row r="362" spans="8:8" s="32" customFormat="1" ht="12.75" customHeight="1" x14ac:dyDescent="0.2">
      <c r="H362" s="36"/>
    </row>
    <row r="363" spans="8:8" s="32" customFormat="1" ht="12.75" customHeight="1" x14ac:dyDescent="0.2">
      <c r="H363" s="36"/>
    </row>
    <row r="364" spans="8:8" s="32" customFormat="1" ht="12.75" customHeight="1" x14ac:dyDescent="0.2">
      <c r="H364" s="36"/>
    </row>
    <row r="365" spans="8:8" s="32" customFormat="1" ht="12.75" customHeight="1" x14ac:dyDescent="0.2">
      <c r="H365" s="36"/>
    </row>
    <row r="366" spans="8:8" s="32" customFormat="1" ht="12.75" customHeight="1" x14ac:dyDescent="0.2">
      <c r="H366" s="36"/>
    </row>
    <row r="367" spans="8:8" s="32" customFormat="1" ht="12.75" customHeight="1" x14ac:dyDescent="0.2">
      <c r="H367" s="36"/>
    </row>
    <row r="368" spans="8:8" s="32" customFormat="1" ht="12.75" customHeight="1" x14ac:dyDescent="0.2">
      <c r="H368" s="36"/>
    </row>
    <row r="369" spans="8:8" s="32" customFormat="1" ht="12.75" customHeight="1" x14ac:dyDescent="0.2">
      <c r="H369" s="36"/>
    </row>
    <row r="370" spans="8:8" s="32" customFormat="1" ht="12.75" customHeight="1" x14ac:dyDescent="0.2">
      <c r="H370" s="36"/>
    </row>
    <row r="371" spans="8:8" s="32" customFormat="1" ht="12.75" customHeight="1" x14ac:dyDescent="0.2">
      <c r="H371" s="36"/>
    </row>
    <row r="372" spans="8:8" s="32" customFormat="1" ht="12.75" customHeight="1" x14ac:dyDescent="0.2">
      <c r="H372" s="36"/>
    </row>
    <row r="373" spans="8:8" s="32" customFormat="1" ht="12.75" customHeight="1" x14ac:dyDescent="0.2">
      <c r="H373" s="36"/>
    </row>
    <row r="374" spans="8:8" s="32" customFormat="1" ht="12.75" customHeight="1" x14ac:dyDescent="0.2">
      <c r="H374" s="36"/>
    </row>
    <row r="375" spans="8:8" s="32" customFormat="1" ht="12.75" customHeight="1" x14ac:dyDescent="0.2">
      <c r="H375" s="36"/>
    </row>
    <row r="376" spans="8:8" s="32" customFormat="1" ht="12.75" customHeight="1" x14ac:dyDescent="0.2">
      <c r="H376" s="36"/>
    </row>
    <row r="377" spans="8:8" s="32" customFormat="1" ht="12.75" customHeight="1" x14ac:dyDescent="0.2">
      <c r="H377" s="36"/>
    </row>
    <row r="378" spans="8:8" s="32" customFormat="1" ht="12.75" customHeight="1" x14ac:dyDescent="0.2">
      <c r="H378" s="36"/>
    </row>
    <row r="379" spans="8:8" s="32" customFormat="1" ht="12.75" customHeight="1" x14ac:dyDescent="0.2">
      <c r="H379" s="36"/>
    </row>
    <row r="380" spans="8:8" s="32" customFormat="1" ht="12.75" customHeight="1" x14ac:dyDescent="0.2">
      <c r="H380" s="36"/>
    </row>
    <row r="381" spans="8:8" s="32" customFormat="1" ht="12.75" customHeight="1" x14ac:dyDescent="0.2">
      <c r="H381" s="36"/>
    </row>
    <row r="382" spans="8:8" s="32" customFormat="1" ht="12.75" customHeight="1" x14ac:dyDescent="0.2">
      <c r="H382" s="36"/>
    </row>
    <row r="383" spans="8:8" s="32" customFormat="1" ht="12.75" customHeight="1" x14ac:dyDescent="0.2">
      <c r="H383" s="36"/>
    </row>
    <row r="384" spans="8:8" s="32" customFormat="1" ht="12.75" customHeight="1" x14ac:dyDescent="0.2">
      <c r="H384" s="36"/>
    </row>
    <row r="385" spans="8:8" s="32" customFormat="1" ht="12.75" customHeight="1" x14ac:dyDescent="0.2">
      <c r="H385" s="36"/>
    </row>
    <row r="386" spans="8:8" s="32" customFormat="1" ht="12.75" customHeight="1" x14ac:dyDescent="0.2">
      <c r="H386" s="36"/>
    </row>
    <row r="387" spans="8:8" s="32" customFormat="1" ht="12.75" customHeight="1" x14ac:dyDescent="0.2">
      <c r="H387" s="36"/>
    </row>
    <row r="388" spans="8:8" s="32" customFormat="1" ht="12.75" customHeight="1" x14ac:dyDescent="0.2">
      <c r="H388" s="36"/>
    </row>
    <row r="389" spans="8:8" s="32" customFormat="1" ht="12.75" customHeight="1" x14ac:dyDescent="0.2">
      <c r="H389" s="36"/>
    </row>
    <row r="390" spans="8:8" s="32" customFormat="1" ht="12.75" customHeight="1" x14ac:dyDescent="0.2">
      <c r="H390" s="36"/>
    </row>
    <row r="391" spans="8:8" s="32" customFormat="1" ht="12.75" customHeight="1" x14ac:dyDescent="0.2">
      <c r="H391" s="36"/>
    </row>
    <row r="392" spans="8:8" s="32" customFormat="1" ht="12.75" customHeight="1" x14ac:dyDescent="0.2">
      <c r="H392" s="36"/>
    </row>
    <row r="393" spans="8:8" s="32" customFormat="1" ht="12.75" customHeight="1" x14ac:dyDescent="0.2">
      <c r="H393" s="36"/>
    </row>
    <row r="394" spans="8:8" s="32" customFormat="1" ht="12.75" customHeight="1" x14ac:dyDescent="0.2">
      <c r="H394" s="36"/>
    </row>
    <row r="395" spans="8:8" s="32" customFormat="1" ht="12.75" customHeight="1" x14ac:dyDescent="0.2">
      <c r="H395" s="36"/>
    </row>
    <row r="396" spans="8:8" s="32" customFormat="1" ht="12.75" customHeight="1" x14ac:dyDescent="0.2">
      <c r="H396" s="36"/>
    </row>
    <row r="397" spans="8:8" s="32" customFormat="1" ht="12.75" customHeight="1" x14ac:dyDescent="0.2">
      <c r="H397" s="36"/>
    </row>
    <row r="398" spans="8:8" s="32" customFormat="1" ht="12.75" customHeight="1" x14ac:dyDescent="0.2">
      <c r="H398" s="36"/>
    </row>
    <row r="399" spans="8:8" s="32" customFormat="1" ht="12.75" customHeight="1" x14ac:dyDescent="0.2">
      <c r="H399" s="36"/>
    </row>
    <row r="400" spans="8:8" s="32" customFormat="1" ht="12.75" customHeight="1" x14ac:dyDescent="0.2">
      <c r="H400" s="36"/>
    </row>
    <row r="401" spans="8:8" s="32" customFormat="1" ht="12.75" customHeight="1" x14ac:dyDescent="0.2">
      <c r="H401" s="36"/>
    </row>
    <row r="402" spans="8:8" s="32" customFormat="1" ht="12.75" customHeight="1" x14ac:dyDescent="0.2">
      <c r="H402" s="36"/>
    </row>
    <row r="403" spans="8:8" s="32" customFormat="1" ht="12.75" customHeight="1" x14ac:dyDescent="0.2">
      <c r="H403" s="36"/>
    </row>
    <row r="404" spans="8:8" s="32" customFormat="1" ht="12.75" customHeight="1" x14ac:dyDescent="0.2">
      <c r="H404" s="36"/>
    </row>
    <row r="405" spans="8:8" s="32" customFormat="1" ht="12.75" customHeight="1" x14ac:dyDescent="0.2">
      <c r="H405" s="36"/>
    </row>
    <row r="406" spans="8:8" s="32" customFormat="1" ht="12.75" customHeight="1" x14ac:dyDescent="0.2">
      <c r="H406" s="36"/>
    </row>
    <row r="407" spans="8:8" s="32" customFormat="1" ht="12.75" customHeight="1" x14ac:dyDescent="0.2">
      <c r="H407" s="36"/>
    </row>
    <row r="408" spans="8:8" s="32" customFormat="1" ht="12.75" customHeight="1" x14ac:dyDescent="0.2">
      <c r="H408" s="36"/>
    </row>
    <row r="409" spans="8:8" s="32" customFormat="1" ht="12.75" customHeight="1" x14ac:dyDescent="0.2">
      <c r="H409" s="36"/>
    </row>
    <row r="410" spans="8:8" s="32" customFormat="1" ht="12.75" customHeight="1" x14ac:dyDescent="0.2">
      <c r="H410" s="36"/>
    </row>
    <row r="411" spans="8:8" s="32" customFormat="1" ht="12.75" customHeight="1" x14ac:dyDescent="0.2">
      <c r="H411" s="36"/>
    </row>
    <row r="412" spans="8:8" s="32" customFormat="1" ht="12.75" customHeight="1" x14ac:dyDescent="0.2">
      <c r="H412" s="36"/>
    </row>
    <row r="413" spans="8:8" s="32" customFormat="1" ht="12.75" customHeight="1" x14ac:dyDescent="0.2">
      <c r="H413" s="36"/>
    </row>
    <row r="414" spans="8:8" s="32" customFormat="1" ht="12.75" customHeight="1" x14ac:dyDescent="0.2">
      <c r="H414" s="36"/>
    </row>
    <row r="415" spans="8:8" s="32" customFormat="1" ht="12.75" customHeight="1" x14ac:dyDescent="0.2">
      <c r="H415" s="36"/>
    </row>
    <row r="416" spans="8:8" s="32" customFormat="1" ht="12.75" customHeight="1" x14ac:dyDescent="0.2">
      <c r="H416" s="36"/>
    </row>
    <row r="417" spans="8:8" s="32" customFormat="1" ht="12.75" customHeight="1" x14ac:dyDescent="0.2">
      <c r="H417" s="36"/>
    </row>
    <row r="418" spans="8:8" s="32" customFormat="1" ht="12.75" customHeight="1" x14ac:dyDescent="0.2">
      <c r="H418" s="36"/>
    </row>
    <row r="419" spans="8:8" s="32" customFormat="1" ht="12.75" customHeight="1" x14ac:dyDescent="0.2">
      <c r="H419" s="36"/>
    </row>
    <row r="420" spans="8:8" s="32" customFormat="1" ht="12.75" customHeight="1" x14ac:dyDescent="0.2">
      <c r="H420" s="36"/>
    </row>
    <row r="421" spans="8:8" s="32" customFormat="1" ht="12.75" customHeight="1" x14ac:dyDescent="0.2">
      <c r="H421" s="36"/>
    </row>
    <row r="422" spans="8:8" s="32" customFormat="1" ht="12.75" customHeight="1" x14ac:dyDescent="0.2">
      <c r="H422" s="36"/>
    </row>
    <row r="423" spans="8:8" s="32" customFormat="1" ht="12.75" customHeight="1" x14ac:dyDescent="0.2">
      <c r="H423" s="36"/>
    </row>
    <row r="424" spans="8:8" s="32" customFormat="1" ht="12.75" customHeight="1" x14ac:dyDescent="0.2">
      <c r="H424" s="36"/>
    </row>
    <row r="425" spans="8:8" s="32" customFormat="1" ht="12.75" customHeight="1" x14ac:dyDescent="0.2">
      <c r="H425" s="36"/>
    </row>
    <row r="426" spans="8:8" s="32" customFormat="1" ht="12.75" customHeight="1" x14ac:dyDescent="0.2">
      <c r="H426" s="36"/>
    </row>
    <row r="427" spans="8:8" s="32" customFormat="1" ht="12.75" customHeight="1" x14ac:dyDescent="0.2">
      <c r="H427" s="36"/>
    </row>
    <row r="428" spans="8:8" s="32" customFormat="1" ht="12.75" customHeight="1" x14ac:dyDescent="0.2">
      <c r="H428" s="36"/>
    </row>
    <row r="429" spans="8:8" s="32" customFormat="1" ht="12.75" customHeight="1" x14ac:dyDescent="0.2">
      <c r="H429" s="36"/>
    </row>
    <row r="430" spans="8:8" s="32" customFormat="1" ht="12.75" customHeight="1" x14ac:dyDescent="0.2">
      <c r="H430" s="36"/>
    </row>
    <row r="431" spans="8:8" s="32" customFormat="1" ht="12.75" customHeight="1" x14ac:dyDescent="0.2">
      <c r="H431" s="36"/>
    </row>
    <row r="432" spans="8:8" s="32" customFormat="1" ht="12.75" customHeight="1" x14ac:dyDescent="0.2">
      <c r="H432" s="36"/>
    </row>
    <row r="433" spans="8:8" s="32" customFormat="1" ht="12.75" customHeight="1" x14ac:dyDescent="0.2">
      <c r="H433" s="36"/>
    </row>
    <row r="434" spans="8:8" s="32" customFormat="1" ht="12.75" customHeight="1" x14ac:dyDescent="0.2">
      <c r="H434" s="36"/>
    </row>
    <row r="435" spans="8:8" s="32" customFormat="1" ht="12.75" customHeight="1" x14ac:dyDescent="0.2">
      <c r="H435" s="36"/>
    </row>
    <row r="436" spans="8:8" s="32" customFormat="1" ht="12.75" customHeight="1" x14ac:dyDescent="0.2">
      <c r="H436" s="36"/>
    </row>
    <row r="437" spans="8:8" s="32" customFormat="1" ht="12.75" customHeight="1" x14ac:dyDescent="0.2">
      <c r="H437" s="36"/>
    </row>
    <row r="438" spans="8:8" s="32" customFormat="1" ht="12.75" customHeight="1" x14ac:dyDescent="0.2">
      <c r="H438" s="36"/>
    </row>
    <row r="439" spans="8:8" s="32" customFormat="1" ht="12.75" customHeight="1" x14ac:dyDescent="0.2">
      <c r="H439" s="36"/>
    </row>
    <row r="440" spans="8:8" s="32" customFormat="1" ht="12.75" customHeight="1" x14ac:dyDescent="0.2">
      <c r="H440" s="36"/>
    </row>
    <row r="441" spans="8:8" s="32" customFormat="1" ht="12.75" customHeight="1" x14ac:dyDescent="0.2">
      <c r="H441" s="36"/>
    </row>
    <row r="442" spans="8:8" s="32" customFormat="1" ht="12.75" customHeight="1" x14ac:dyDescent="0.2">
      <c r="H442" s="36"/>
    </row>
    <row r="443" spans="8:8" s="32" customFormat="1" ht="12.75" customHeight="1" x14ac:dyDescent="0.2">
      <c r="H443" s="36"/>
    </row>
    <row r="444" spans="8:8" s="32" customFormat="1" ht="12.75" customHeight="1" x14ac:dyDescent="0.2">
      <c r="H444" s="36"/>
    </row>
    <row r="445" spans="8:8" s="32" customFormat="1" ht="12.75" customHeight="1" x14ac:dyDescent="0.2">
      <c r="H445" s="36"/>
    </row>
    <row r="446" spans="8:8" s="32" customFormat="1" ht="12.75" customHeight="1" x14ac:dyDescent="0.2">
      <c r="H446" s="36"/>
    </row>
    <row r="447" spans="8:8" s="32" customFormat="1" ht="12.75" customHeight="1" x14ac:dyDescent="0.2">
      <c r="H447" s="36"/>
    </row>
    <row r="448" spans="8:8" s="32" customFormat="1" ht="12.75" customHeight="1" x14ac:dyDescent="0.2">
      <c r="H448" s="36"/>
    </row>
    <row r="449" spans="8:8" s="32" customFormat="1" ht="12.75" customHeight="1" x14ac:dyDescent="0.2">
      <c r="H449" s="36"/>
    </row>
    <row r="450" spans="8:8" s="32" customFormat="1" ht="12.75" customHeight="1" x14ac:dyDescent="0.2">
      <c r="H450" s="36"/>
    </row>
    <row r="451" spans="8:8" s="32" customFormat="1" ht="12.75" customHeight="1" x14ac:dyDescent="0.2">
      <c r="H451" s="36"/>
    </row>
    <row r="452" spans="8:8" s="32" customFormat="1" ht="12.75" customHeight="1" x14ac:dyDescent="0.2">
      <c r="H452" s="36"/>
    </row>
    <row r="453" spans="8:8" s="32" customFormat="1" ht="12.75" customHeight="1" x14ac:dyDescent="0.2">
      <c r="H453" s="36"/>
    </row>
    <row r="454" spans="8:8" s="32" customFormat="1" ht="12.75" customHeight="1" x14ac:dyDescent="0.2">
      <c r="H454" s="36"/>
    </row>
    <row r="455" spans="8:8" s="32" customFormat="1" ht="12.75" customHeight="1" x14ac:dyDescent="0.2">
      <c r="H455" s="36"/>
    </row>
    <row r="456" spans="8:8" s="32" customFormat="1" ht="12.75" customHeight="1" x14ac:dyDescent="0.2">
      <c r="H456" s="36"/>
    </row>
    <row r="457" spans="8:8" s="32" customFormat="1" ht="12.75" customHeight="1" x14ac:dyDescent="0.2">
      <c r="H457" s="36"/>
    </row>
    <row r="458" spans="8:8" s="32" customFormat="1" ht="12.75" customHeight="1" x14ac:dyDescent="0.2">
      <c r="H458" s="36"/>
    </row>
    <row r="459" spans="8:8" s="32" customFormat="1" ht="12.75" customHeight="1" x14ac:dyDescent="0.2">
      <c r="H459" s="36"/>
    </row>
    <row r="460" spans="8:8" s="32" customFormat="1" ht="12.75" customHeight="1" x14ac:dyDescent="0.2">
      <c r="H460" s="36"/>
    </row>
    <row r="461" spans="8:8" s="32" customFormat="1" ht="12.75" customHeight="1" x14ac:dyDescent="0.2">
      <c r="H461" s="36"/>
    </row>
    <row r="462" spans="8:8" s="32" customFormat="1" ht="12.75" customHeight="1" x14ac:dyDescent="0.2">
      <c r="H462" s="36"/>
    </row>
    <row r="463" spans="8:8" s="32" customFormat="1" ht="12.75" customHeight="1" x14ac:dyDescent="0.2">
      <c r="H463" s="36"/>
    </row>
    <row r="464" spans="8:8" s="32" customFormat="1" ht="12.75" customHeight="1" x14ac:dyDescent="0.2">
      <c r="H464" s="36"/>
    </row>
    <row r="465" spans="8:8" s="32" customFormat="1" ht="12.75" customHeight="1" x14ac:dyDescent="0.2">
      <c r="H465" s="36"/>
    </row>
    <row r="466" spans="8:8" s="32" customFormat="1" ht="12.75" customHeight="1" x14ac:dyDescent="0.2">
      <c r="H466" s="36"/>
    </row>
    <row r="467" spans="8:8" s="32" customFormat="1" ht="12.75" customHeight="1" x14ac:dyDescent="0.2">
      <c r="H467" s="36"/>
    </row>
    <row r="468" spans="8:8" s="32" customFormat="1" ht="12.75" customHeight="1" x14ac:dyDescent="0.2">
      <c r="H468" s="36"/>
    </row>
    <row r="469" spans="8:8" s="32" customFormat="1" ht="12.75" customHeight="1" x14ac:dyDescent="0.2">
      <c r="H469" s="36"/>
    </row>
    <row r="470" spans="8:8" s="32" customFormat="1" ht="12.75" customHeight="1" x14ac:dyDescent="0.2">
      <c r="H470" s="36"/>
    </row>
    <row r="471" spans="8:8" s="32" customFormat="1" ht="12.75" customHeight="1" x14ac:dyDescent="0.2">
      <c r="H471" s="36"/>
    </row>
    <row r="472" spans="8:8" s="32" customFormat="1" ht="12.75" customHeight="1" x14ac:dyDescent="0.2">
      <c r="H472" s="36"/>
    </row>
    <row r="473" spans="8:8" s="32" customFormat="1" ht="12.75" customHeight="1" x14ac:dyDescent="0.2">
      <c r="H473" s="36"/>
    </row>
    <row r="474" spans="8:8" s="32" customFormat="1" ht="12.75" customHeight="1" x14ac:dyDescent="0.2">
      <c r="H474" s="36"/>
    </row>
    <row r="475" spans="8:8" s="32" customFormat="1" ht="12.75" customHeight="1" x14ac:dyDescent="0.2">
      <c r="H475" s="36"/>
    </row>
    <row r="476" spans="8:8" s="32" customFormat="1" ht="12.75" customHeight="1" x14ac:dyDescent="0.2">
      <c r="H476" s="36"/>
    </row>
    <row r="477" spans="8:8" s="32" customFormat="1" ht="12.75" customHeight="1" x14ac:dyDescent="0.2">
      <c r="H477" s="36"/>
    </row>
    <row r="478" spans="8:8" s="32" customFormat="1" ht="12.75" customHeight="1" x14ac:dyDescent="0.2">
      <c r="H478" s="36"/>
    </row>
    <row r="479" spans="8:8" s="32" customFormat="1" ht="12.75" customHeight="1" x14ac:dyDescent="0.2">
      <c r="H479" s="36"/>
    </row>
    <row r="480" spans="8:8" s="32" customFormat="1" ht="12.75" customHeight="1" x14ac:dyDescent="0.2">
      <c r="H480" s="36"/>
    </row>
    <row r="481" spans="8:8" s="32" customFormat="1" ht="12.75" customHeight="1" x14ac:dyDescent="0.2">
      <c r="H481" s="36"/>
    </row>
    <row r="482" spans="8:8" s="32" customFormat="1" ht="12.75" customHeight="1" x14ac:dyDescent="0.2">
      <c r="H482" s="36"/>
    </row>
    <row r="483" spans="8:8" s="32" customFormat="1" ht="12.75" customHeight="1" x14ac:dyDescent="0.2">
      <c r="H483" s="36"/>
    </row>
    <row r="484" spans="8:8" s="32" customFormat="1" ht="12.75" customHeight="1" x14ac:dyDescent="0.2">
      <c r="H484" s="36"/>
    </row>
    <row r="485" spans="8:8" s="32" customFormat="1" ht="12.75" customHeight="1" x14ac:dyDescent="0.2">
      <c r="H485" s="36"/>
    </row>
    <row r="486" spans="8:8" s="32" customFormat="1" ht="12.75" customHeight="1" x14ac:dyDescent="0.2">
      <c r="H486" s="36"/>
    </row>
    <row r="487" spans="8:8" s="32" customFormat="1" ht="12.75" customHeight="1" x14ac:dyDescent="0.2">
      <c r="H487" s="36"/>
    </row>
    <row r="488" spans="8:8" s="32" customFormat="1" ht="12.75" customHeight="1" x14ac:dyDescent="0.2">
      <c r="H488" s="36"/>
    </row>
    <row r="489" spans="8:8" s="32" customFormat="1" ht="12.75" customHeight="1" x14ac:dyDescent="0.2">
      <c r="H489" s="36"/>
    </row>
    <row r="490" spans="8:8" s="32" customFormat="1" ht="12.75" customHeight="1" x14ac:dyDescent="0.2">
      <c r="H490" s="36"/>
    </row>
    <row r="491" spans="8:8" s="32" customFormat="1" ht="12.75" customHeight="1" x14ac:dyDescent="0.2">
      <c r="H491" s="36"/>
    </row>
    <row r="492" spans="8:8" s="32" customFormat="1" ht="12.75" customHeight="1" x14ac:dyDescent="0.2">
      <c r="H492" s="36"/>
    </row>
    <row r="493" spans="8:8" s="32" customFormat="1" ht="12.75" customHeight="1" x14ac:dyDescent="0.2">
      <c r="H493" s="36"/>
    </row>
    <row r="494" spans="8:8" s="32" customFormat="1" ht="12.75" customHeight="1" x14ac:dyDescent="0.2">
      <c r="H494" s="36"/>
    </row>
    <row r="495" spans="8:8" s="32" customFormat="1" ht="12.75" customHeight="1" x14ac:dyDescent="0.2">
      <c r="H495" s="36"/>
    </row>
    <row r="496" spans="8:8" s="32" customFormat="1" ht="12.75" customHeight="1" x14ac:dyDescent="0.2">
      <c r="H496" s="36"/>
    </row>
    <row r="497" spans="8:8" s="32" customFormat="1" ht="12.75" customHeight="1" x14ac:dyDescent="0.2">
      <c r="H497" s="36"/>
    </row>
    <row r="498" spans="8:8" s="32" customFormat="1" ht="12.75" customHeight="1" x14ac:dyDescent="0.2">
      <c r="H498" s="36"/>
    </row>
    <row r="499" spans="8:8" s="32" customFormat="1" ht="12.75" customHeight="1" x14ac:dyDescent="0.2">
      <c r="H499" s="36"/>
    </row>
    <row r="500" spans="8:8" s="32" customFormat="1" ht="12.75" customHeight="1" x14ac:dyDescent="0.2">
      <c r="H500" s="36"/>
    </row>
    <row r="501" spans="8:8" s="32" customFormat="1" ht="12.75" customHeight="1" x14ac:dyDescent="0.2">
      <c r="H501" s="36"/>
    </row>
    <row r="502" spans="8:8" s="32" customFormat="1" ht="12.75" customHeight="1" x14ac:dyDescent="0.2">
      <c r="H502" s="36"/>
    </row>
    <row r="503" spans="8:8" s="32" customFormat="1" ht="12.75" customHeight="1" x14ac:dyDescent="0.2">
      <c r="H503" s="36"/>
    </row>
    <row r="504" spans="8:8" s="32" customFormat="1" ht="12.75" customHeight="1" x14ac:dyDescent="0.2">
      <c r="H504" s="36"/>
    </row>
    <row r="505" spans="8:8" s="32" customFormat="1" ht="12.75" customHeight="1" x14ac:dyDescent="0.2">
      <c r="H505" s="36"/>
    </row>
    <row r="506" spans="8:8" s="32" customFormat="1" ht="12.75" customHeight="1" x14ac:dyDescent="0.2">
      <c r="H506" s="36"/>
    </row>
    <row r="507" spans="8:8" s="32" customFormat="1" ht="12.75" customHeight="1" x14ac:dyDescent="0.2">
      <c r="H507" s="36"/>
    </row>
    <row r="508" spans="8:8" s="32" customFormat="1" ht="12.75" customHeight="1" x14ac:dyDescent="0.2">
      <c r="H508" s="36"/>
    </row>
    <row r="509" spans="8:8" s="32" customFormat="1" ht="12.75" customHeight="1" x14ac:dyDescent="0.2">
      <c r="H509" s="36"/>
    </row>
    <row r="510" spans="8:8" s="32" customFormat="1" ht="12.75" customHeight="1" x14ac:dyDescent="0.2">
      <c r="H510" s="36"/>
    </row>
    <row r="511" spans="8:8" s="32" customFormat="1" ht="12.75" customHeight="1" x14ac:dyDescent="0.2">
      <c r="H511" s="36"/>
    </row>
    <row r="512" spans="8:8" s="32" customFormat="1" ht="12.75" customHeight="1" x14ac:dyDescent="0.2">
      <c r="H512" s="36"/>
    </row>
    <row r="513" spans="8:8" s="32" customFormat="1" ht="12.75" customHeight="1" x14ac:dyDescent="0.2">
      <c r="H513" s="36"/>
    </row>
    <row r="514" spans="8:8" s="32" customFormat="1" ht="12.75" customHeight="1" x14ac:dyDescent="0.2">
      <c r="H514" s="36"/>
    </row>
    <row r="515" spans="8:8" s="32" customFormat="1" ht="12.75" customHeight="1" x14ac:dyDescent="0.2">
      <c r="H515" s="36"/>
    </row>
    <row r="516" spans="8:8" s="32" customFormat="1" ht="12.75" customHeight="1" x14ac:dyDescent="0.2">
      <c r="H516" s="36"/>
    </row>
    <row r="517" spans="8:8" s="32" customFormat="1" ht="12.75" customHeight="1" x14ac:dyDescent="0.2">
      <c r="H517" s="36"/>
    </row>
    <row r="518" spans="8:8" s="32" customFormat="1" ht="12.75" customHeight="1" x14ac:dyDescent="0.2">
      <c r="H518" s="36"/>
    </row>
    <row r="519" spans="8:8" s="32" customFormat="1" ht="12.75" customHeight="1" x14ac:dyDescent="0.2">
      <c r="H519" s="36"/>
    </row>
    <row r="520" spans="8:8" s="32" customFormat="1" ht="12.75" customHeight="1" x14ac:dyDescent="0.2">
      <c r="H520" s="36"/>
    </row>
    <row r="521" spans="8:8" s="32" customFormat="1" ht="12.75" customHeight="1" x14ac:dyDescent="0.2">
      <c r="H521" s="36"/>
    </row>
    <row r="522" spans="8:8" s="32" customFormat="1" ht="12.75" customHeight="1" x14ac:dyDescent="0.2">
      <c r="H522" s="36"/>
    </row>
    <row r="523" spans="8:8" s="32" customFormat="1" ht="12.75" customHeight="1" x14ac:dyDescent="0.2">
      <c r="H523" s="36"/>
    </row>
    <row r="524" spans="8:8" s="32" customFormat="1" ht="12.75" customHeight="1" x14ac:dyDescent="0.2">
      <c r="H524" s="36"/>
    </row>
    <row r="525" spans="8:8" s="32" customFormat="1" ht="12.75" customHeight="1" x14ac:dyDescent="0.2">
      <c r="H525" s="36"/>
    </row>
    <row r="526" spans="8:8" s="32" customFormat="1" ht="12.75" customHeight="1" x14ac:dyDescent="0.2">
      <c r="H526" s="36"/>
    </row>
    <row r="527" spans="8:8" s="32" customFormat="1" ht="12.75" customHeight="1" x14ac:dyDescent="0.2">
      <c r="H527" s="36"/>
    </row>
    <row r="528" spans="8:8" s="32" customFormat="1" ht="12.75" customHeight="1" x14ac:dyDescent="0.2">
      <c r="H528" s="36"/>
    </row>
    <row r="529" spans="8:8" s="32" customFormat="1" ht="12.75" customHeight="1" x14ac:dyDescent="0.2">
      <c r="H529" s="36"/>
    </row>
    <row r="530" spans="8:8" s="32" customFormat="1" ht="12.75" customHeight="1" x14ac:dyDescent="0.2">
      <c r="H530" s="36"/>
    </row>
    <row r="531" spans="8:8" s="32" customFormat="1" ht="12.75" customHeight="1" x14ac:dyDescent="0.2">
      <c r="H531" s="36"/>
    </row>
    <row r="532" spans="8:8" s="32" customFormat="1" ht="12.75" customHeight="1" x14ac:dyDescent="0.2">
      <c r="H532" s="36"/>
    </row>
    <row r="533" spans="8:8" s="32" customFormat="1" ht="12.75" customHeight="1" x14ac:dyDescent="0.2">
      <c r="H533" s="36"/>
    </row>
    <row r="534" spans="8:8" s="32" customFormat="1" ht="12.75" customHeight="1" x14ac:dyDescent="0.2">
      <c r="H534" s="36"/>
    </row>
    <row r="535" spans="8:8" s="32" customFormat="1" ht="12.75" customHeight="1" x14ac:dyDescent="0.2">
      <c r="H535" s="36"/>
    </row>
    <row r="536" spans="8:8" s="32" customFormat="1" ht="12.75" customHeight="1" x14ac:dyDescent="0.2">
      <c r="H536" s="36"/>
    </row>
    <row r="537" spans="8:8" s="32" customFormat="1" ht="12.75" customHeight="1" x14ac:dyDescent="0.2">
      <c r="H537" s="36"/>
    </row>
    <row r="538" spans="8:8" s="32" customFormat="1" ht="12.75" customHeight="1" x14ac:dyDescent="0.2">
      <c r="H538" s="36"/>
    </row>
    <row r="539" spans="8:8" s="32" customFormat="1" ht="12.75" customHeight="1" x14ac:dyDescent="0.2">
      <c r="H539" s="36"/>
    </row>
    <row r="540" spans="8:8" s="32" customFormat="1" ht="12.75" customHeight="1" x14ac:dyDescent="0.2">
      <c r="H540" s="36"/>
    </row>
    <row r="541" spans="8:8" s="32" customFormat="1" ht="12.75" customHeight="1" x14ac:dyDescent="0.2">
      <c r="H541" s="36"/>
    </row>
    <row r="542" spans="8:8" s="32" customFormat="1" ht="12.75" customHeight="1" x14ac:dyDescent="0.2">
      <c r="H542" s="36"/>
    </row>
    <row r="543" spans="8:8" s="32" customFormat="1" ht="12.75" customHeight="1" x14ac:dyDescent="0.2">
      <c r="H543" s="36"/>
    </row>
    <row r="544" spans="8:8" s="32" customFormat="1" ht="12.75" customHeight="1" x14ac:dyDescent="0.2">
      <c r="H544" s="36"/>
    </row>
    <row r="545" spans="8:8" s="32" customFormat="1" ht="12.75" customHeight="1" x14ac:dyDescent="0.2">
      <c r="H545" s="36"/>
    </row>
    <row r="546" spans="8:8" s="32" customFormat="1" ht="12.75" customHeight="1" x14ac:dyDescent="0.2">
      <c r="H546" s="36"/>
    </row>
    <row r="547" spans="8:8" s="32" customFormat="1" ht="12.75" customHeight="1" x14ac:dyDescent="0.2">
      <c r="H547" s="36"/>
    </row>
    <row r="548" spans="8:8" s="32" customFormat="1" ht="12.75" customHeight="1" x14ac:dyDescent="0.2">
      <c r="H548" s="36"/>
    </row>
    <row r="549" spans="8:8" s="32" customFormat="1" ht="12.75" customHeight="1" x14ac:dyDescent="0.2">
      <c r="H549" s="36"/>
    </row>
    <row r="550" spans="8:8" s="32" customFormat="1" ht="12.75" customHeight="1" x14ac:dyDescent="0.2">
      <c r="H550" s="36"/>
    </row>
    <row r="551" spans="8:8" s="32" customFormat="1" ht="12.75" customHeight="1" x14ac:dyDescent="0.2">
      <c r="H551" s="36"/>
    </row>
    <row r="552" spans="8:8" s="32" customFormat="1" ht="12.75" customHeight="1" x14ac:dyDescent="0.2">
      <c r="H552" s="36"/>
    </row>
    <row r="553" spans="8:8" s="32" customFormat="1" ht="12.75" customHeight="1" x14ac:dyDescent="0.2">
      <c r="H553" s="36"/>
    </row>
    <row r="554" spans="8:8" s="32" customFormat="1" ht="12.75" customHeight="1" x14ac:dyDescent="0.2">
      <c r="H554" s="36"/>
    </row>
    <row r="555" spans="8:8" s="32" customFormat="1" ht="12.75" customHeight="1" x14ac:dyDescent="0.2">
      <c r="H555" s="36"/>
    </row>
    <row r="556" spans="8:8" s="32" customFormat="1" ht="12.75" customHeight="1" x14ac:dyDescent="0.2">
      <c r="H556" s="36"/>
    </row>
    <row r="557" spans="8:8" s="32" customFormat="1" ht="12.75" customHeight="1" x14ac:dyDescent="0.2">
      <c r="H557" s="36"/>
    </row>
    <row r="558" spans="8:8" s="32" customFormat="1" ht="12.75" customHeight="1" x14ac:dyDescent="0.2">
      <c r="H558" s="36"/>
    </row>
    <row r="559" spans="8:8" s="32" customFormat="1" ht="12.75" customHeight="1" x14ac:dyDescent="0.2">
      <c r="H559" s="36"/>
    </row>
    <row r="560" spans="8:8" s="32" customFormat="1" ht="12.75" customHeight="1" x14ac:dyDescent="0.2">
      <c r="H560" s="36"/>
    </row>
    <row r="561" spans="8:8" s="32" customFormat="1" ht="12.75" customHeight="1" x14ac:dyDescent="0.2">
      <c r="H561" s="36"/>
    </row>
    <row r="562" spans="8:8" s="32" customFormat="1" ht="12.75" customHeight="1" x14ac:dyDescent="0.2">
      <c r="H562" s="36"/>
    </row>
    <row r="563" spans="8:8" s="32" customFormat="1" ht="12.75" customHeight="1" x14ac:dyDescent="0.2">
      <c r="H563" s="36"/>
    </row>
    <row r="564" spans="8:8" s="32" customFormat="1" ht="12.75" customHeight="1" x14ac:dyDescent="0.2">
      <c r="H564" s="36"/>
    </row>
    <row r="565" spans="8:8" s="32" customFormat="1" ht="12.75" customHeight="1" x14ac:dyDescent="0.2">
      <c r="H565" s="36"/>
    </row>
    <row r="566" spans="8:8" s="32" customFormat="1" ht="12.75" customHeight="1" x14ac:dyDescent="0.2">
      <c r="H566" s="36"/>
    </row>
    <row r="567" spans="8:8" s="32" customFormat="1" ht="12.75" customHeight="1" x14ac:dyDescent="0.2">
      <c r="H567" s="36"/>
    </row>
    <row r="568" spans="8:8" s="32" customFormat="1" ht="12.75" customHeight="1" x14ac:dyDescent="0.2">
      <c r="H568" s="36"/>
    </row>
    <row r="569" spans="8:8" s="32" customFormat="1" ht="12.75" customHeight="1" x14ac:dyDescent="0.2">
      <c r="H569" s="36"/>
    </row>
    <row r="570" spans="8:8" s="32" customFormat="1" ht="12.75" customHeight="1" x14ac:dyDescent="0.2">
      <c r="H570" s="36"/>
    </row>
    <row r="571" spans="8:8" s="32" customFormat="1" ht="12.75" customHeight="1" x14ac:dyDescent="0.2">
      <c r="H571" s="36"/>
    </row>
    <row r="572" spans="8:8" s="32" customFormat="1" ht="12.75" customHeight="1" x14ac:dyDescent="0.2">
      <c r="H572" s="36"/>
    </row>
    <row r="573" spans="8:8" s="32" customFormat="1" ht="12.75" customHeight="1" x14ac:dyDescent="0.2">
      <c r="H573" s="36"/>
    </row>
    <row r="574" spans="8:8" s="32" customFormat="1" ht="12.75" customHeight="1" x14ac:dyDescent="0.2">
      <c r="H574" s="36"/>
    </row>
    <row r="575" spans="8:8" s="32" customFormat="1" ht="12.75" customHeight="1" x14ac:dyDescent="0.2">
      <c r="H575" s="36"/>
    </row>
    <row r="576" spans="8:8" s="32" customFormat="1" ht="12.75" customHeight="1" x14ac:dyDescent="0.2">
      <c r="H576" s="36"/>
    </row>
    <row r="577" spans="8:8" s="32" customFormat="1" ht="12.75" customHeight="1" x14ac:dyDescent="0.2">
      <c r="H577" s="36"/>
    </row>
    <row r="578" spans="8:8" s="32" customFormat="1" ht="12.75" customHeight="1" x14ac:dyDescent="0.2">
      <c r="H578" s="36"/>
    </row>
    <row r="579" spans="8:8" s="32" customFormat="1" ht="12.75" customHeight="1" x14ac:dyDescent="0.2">
      <c r="H579" s="36"/>
    </row>
    <row r="580" spans="8:8" s="32" customFormat="1" ht="12.75" customHeight="1" x14ac:dyDescent="0.2">
      <c r="H580" s="36"/>
    </row>
    <row r="581" spans="8:8" s="32" customFormat="1" ht="12.75" customHeight="1" x14ac:dyDescent="0.2">
      <c r="H581" s="36"/>
    </row>
    <row r="582" spans="8:8" s="32" customFormat="1" ht="12.75" customHeight="1" x14ac:dyDescent="0.2">
      <c r="H582" s="36"/>
    </row>
    <row r="583" spans="8:8" s="32" customFormat="1" ht="12.75" customHeight="1" x14ac:dyDescent="0.2">
      <c r="H583" s="36"/>
    </row>
    <row r="584" spans="8:8" s="32" customFormat="1" ht="12.75" customHeight="1" x14ac:dyDescent="0.2">
      <c r="H584" s="36"/>
    </row>
    <row r="585" spans="8:8" s="32" customFormat="1" ht="12.75" customHeight="1" x14ac:dyDescent="0.2">
      <c r="H585" s="36"/>
    </row>
    <row r="586" spans="8:8" s="32" customFormat="1" ht="12.75" customHeight="1" x14ac:dyDescent="0.2">
      <c r="H586" s="36"/>
    </row>
    <row r="587" spans="8:8" s="32" customFormat="1" ht="12.75" customHeight="1" x14ac:dyDescent="0.2">
      <c r="H587" s="36"/>
    </row>
    <row r="588" spans="8:8" s="32" customFormat="1" ht="12.75" customHeight="1" x14ac:dyDescent="0.2">
      <c r="H588" s="36"/>
    </row>
    <row r="589" spans="8:8" s="32" customFormat="1" ht="12.75" customHeight="1" x14ac:dyDescent="0.2">
      <c r="H589" s="36"/>
    </row>
    <row r="590" spans="8:8" s="32" customFormat="1" ht="12.75" customHeight="1" x14ac:dyDescent="0.2">
      <c r="H590" s="36"/>
    </row>
    <row r="591" spans="8:8" s="32" customFormat="1" ht="12.75" customHeight="1" x14ac:dyDescent="0.2">
      <c r="H591" s="36"/>
    </row>
    <row r="592" spans="8:8" s="32" customFormat="1" ht="12.75" customHeight="1" x14ac:dyDescent="0.2">
      <c r="H592" s="36"/>
    </row>
    <row r="593" spans="8:8" s="32" customFormat="1" ht="12.75" customHeight="1" x14ac:dyDescent="0.2">
      <c r="H593" s="36"/>
    </row>
    <row r="594" spans="8:8" s="32" customFormat="1" ht="12.75" customHeight="1" x14ac:dyDescent="0.2">
      <c r="H594" s="36"/>
    </row>
    <row r="595" spans="8:8" s="32" customFormat="1" ht="12.75" customHeight="1" x14ac:dyDescent="0.2">
      <c r="H595" s="36"/>
    </row>
    <row r="596" spans="8:8" s="32" customFormat="1" ht="12.75" customHeight="1" x14ac:dyDescent="0.2">
      <c r="H596" s="36"/>
    </row>
    <row r="597" spans="8:8" s="32" customFormat="1" ht="12.75" customHeight="1" x14ac:dyDescent="0.2">
      <c r="H597" s="36"/>
    </row>
    <row r="598" spans="8:8" s="32" customFormat="1" ht="12.75" customHeight="1" x14ac:dyDescent="0.2">
      <c r="H598" s="36"/>
    </row>
    <row r="599" spans="8:8" s="32" customFormat="1" ht="12.75" customHeight="1" x14ac:dyDescent="0.2">
      <c r="H599" s="36"/>
    </row>
    <row r="600" spans="8:8" s="32" customFormat="1" ht="12.75" customHeight="1" x14ac:dyDescent="0.2">
      <c r="H600" s="36"/>
    </row>
    <row r="601" spans="8:8" s="32" customFormat="1" ht="12.75" customHeight="1" x14ac:dyDescent="0.2">
      <c r="H601" s="36"/>
    </row>
    <row r="602" spans="8:8" s="32" customFormat="1" ht="12.75" customHeight="1" x14ac:dyDescent="0.2">
      <c r="H602" s="36"/>
    </row>
    <row r="603" spans="8:8" s="32" customFormat="1" ht="12.75" customHeight="1" x14ac:dyDescent="0.2">
      <c r="H603" s="36"/>
    </row>
    <row r="604" spans="8:8" s="32" customFormat="1" ht="12.75" customHeight="1" x14ac:dyDescent="0.2">
      <c r="H604" s="36"/>
    </row>
    <row r="605" spans="8:8" s="32" customFormat="1" ht="12.75" customHeight="1" x14ac:dyDescent="0.2">
      <c r="H605" s="36"/>
    </row>
    <row r="606" spans="8:8" s="32" customFormat="1" ht="12.75" customHeight="1" x14ac:dyDescent="0.2">
      <c r="H606" s="36"/>
    </row>
    <row r="607" spans="8:8" s="32" customFormat="1" ht="12.75" customHeight="1" x14ac:dyDescent="0.2">
      <c r="H607" s="36"/>
    </row>
    <row r="608" spans="8:8" s="32" customFormat="1" ht="12.75" customHeight="1" x14ac:dyDescent="0.2">
      <c r="H608" s="36"/>
    </row>
    <row r="609" spans="8:8" s="32" customFormat="1" ht="12.75" customHeight="1" x14ac:dyDescent="0.2">
      <c r="H609" s="36"/>
    </row>
    <row r="610" spans="8:8" s="32" customFormat="1" ht="12.75" customHeight="1" x14ac:dyDescent="0.2">
      <c r="H610" s="36"/>
    </row>
    <row r="611" spans="8:8" s="32" customFormat="1" ht="12.75" customHeight="1" x14ac:dyDescent="0.2">
      <c r="H611" s="36"/>
    </row>
    <row r="612" spans="8:8" s="32" customFormat="1" ht="12.75" customHeight="1" x14ac:dyDescent="0.2">
      <c r="H612" s="36"/>
    </row>
    <row r="613" spans="8:8" s="32" customFormat="1" ht="12.75" customHeight="1" x14ac:dyDescent="0.2">
      <c r="H613" s="36"/>
    </row>
    <row r="614" spans="8:8" s="32" customFormat="1" ht="12.75" customHeight="1" x14ac:dyDescent="0.2">
      <c r="H614" s="36"/>
    </row>
    <row r="615" spans="8:8" s="32" customFormat="1" ht="12.75" customHeight="1" x14ac:dyDescent="0.2">
      <c r="H615" s="36"/>
    </row>
    <row r="616" spans="8:8" s="32" customFormat="1" ht="12.75" customHeight="1" x14ac:dyDescent="0.2">
      <c r="H616" s="36"/>
    </row>
    <row r="617" spans="8:8" s="32" customFormat="1" ht="12.75" customHeight="1" x14ac:dyDescent="0.2">
      <c r="H617" s="36"/>
    </row>
    <row r="618" spans="8:8" s="32" customFormat="1" ht="12.75" customHeight="1" x14ac:dyDescent="0.2">
      <c r="H618" s="36"/>
    </row>
    <row r="619" spans="8:8" s="32" customFormat="1" ht="12.75" customHeight="1" x14ac:dyDescent="0.2">
      <c r="H619" s="36"/>
    </row>
    <row r="620" spans="8:8" s="32" customFormat="1" ht="12.75" customHeight="1" x14ac:dyDescent="0.2">
      <c r="H620" s="36"/>
    </row>
    <row r="621" spans="8:8" s="32" customFormat="1" ht="12.75" customHeight="1" x14ac:dyDescent="0.2">
      <c r="H621" s="36"/>
    </row>
    <row r="622" spans="8:8" s="32" customFormat="1" ht="12.75" customHeight="1" x14ac:dyDescent="0.2">
      <c r="H622" s="36"/>
    </row>
    <row r="623" spans="8:8" s="32" customFormat="1" ht="12.75" customHeight="1" x14ac:dyDescent="0.2">
      <c r="H623" s="36"/>
    </row>
    <row r="624" spans="8:8" s="32" customFormat="1" ht="12.75" customHeight="1" x14ac:dyDescent="0.2">
      <c r="H624" s="36"/>
    </row>
    <row r="625" spans="8:8" s="32" customFormat="1" ht="12.75" customHeight="1" x14ac:dyDescent="0.2">
      <c r="H625" s="36"/>
    </row>
    <row r="626" spans="8:8" s="32" customFormat="1" ht="12.75" customHeight="1" x14ac:dyDescent="0.2">
      <c r="H626" s="36"/>
    </row>
    <row r="627" spans="8:8" s="32" customFormat="1" ht="12.75" customHeight="1" x14ac:dyDescent="0.2">
      <c r="H627" s="36"/>
    </row>
    <row r="628" spans="8:8" s="32" customFormat="1" ht="12.75" customHeight="1" x14ac:dyDescent="0.2">
      <c r="H628" s="36"/>
    </row>
    <row r="629" spans="8:8" s="32" customFormat="1" ht="12.75" customHeight="1" x14ac:dyDescent="0.2">
      <c r="H629" s="36"/>
    </row>
    <row r="630" spans="8:8" s="32" customFormat="1" ht="12.75" customHeight="1" x14ac:dyDescent="0.2">
      <c r="H630" s="36"/>
    </row>
    <row r="631" spans="8:8" s="32" customFormat="1" ht="12.75" customHeight="1" x14ac:dyDescent="0.2">
      <c r="H631" s="36"/>
    </row>
    <row r="632" spans="8:8" s="32" customFormat="1" ht="12.75" customHeight="1" x14ac:dyDescent="0.2">
      <c r="H632" s="36"/>
    </row>
    <row r="633" spans="8:8" s="32" customFormat="1" ht="12.75" customHeight="1" x14ac:dyDescent="0.2">
      <c r="H633" s="36"/>
    </row>
    <row r="634" spans="8:8" s="32" customFormat="1" ht="12.75" customHeight="1" x14ac:dyDescent="0.2">
      <c r="H634" s="36"/>
    </row>
    <row r="635" spans="8:8" s="32" customFormat="1" ht="12.75" customHeight="1" x14ac:dyDescent="0.2">
      <c r="H635" s="36"/>
    </row>
    <row r="636" spans="8:8" s="32" customFormat="1" ht="12.75" customHeight="1" x14ac:dyDescent="0.2">
      <c r="H636" s="36"/>
    </row>
    <row r="637" spans="8:8" s="32" customFormat="1" ht="12.75" customHeight="1" x14ac:dyDescent="0.2">
      <c r="H637" s="36"/>
    </row>
    <row r="638" spans="8:8" s="32" customFormat="1" ht="12.75" customHeight="1" x14ac:dyDescent="0.2">
      <c r="H638" s="36"/>
    </row>
    <row r="639" spans="8:8" s="32" customFormat="1" ht="12.75" customHeight="1" x14ac:dyDescent="0.2">
      <c r="H639" s="36"/>
    </row>
    <row r="640" spans="8:8" s="32" customFormat="1" ht="12.75" customHeight="1" x14ac:dyDescent="0.2">
      <c r="H640" s="36"/>
    </row>
    <row r="641" spans="8:8" s="32" customFormat="1" ht="12.75" customHeight="1" x14ac:dyDescent="0.2">
      <c r="H641" s="36"/>
    </row>
    <row r="642" spans="8:8" s="32" customFormat="1" ht="12.75" customHeight="1" x14ac:dyDescent="0.2">
      <c r="H642" s="36"/>
    </row>
    <row r="643" spans="8:8" s="32" customFormat="1" ht="12.75" customHeight="1" x14ac:dyDescent="0.2">
      <c r="H643" s="36"/>
    </row>
    <row r="644" spans="8:8" s="32" customFormat="1" ht="12.75" customHeight="1" x14ac:dyDescent="0.2">
      <c r="H644" s="36"/>
    </row>
    <row r="645" spans="8:8" s="32" customFormat="1" ht="12.75" customHeight="1" x14ac:dyDescent="0.2">
      <c r="H645" s="36"/>
    </row>
    <row r="646" spans="8:8" s="32" customFormat="1" ht="12.75" customHeight="1" x14ac:dyDescent="0.2">
      <c r="H646" s="36"/>
    </row>
    <row r="647" spans="8:8" s="32" customFormat="1" ht="12.75" customHeight="1" x14ac:dyDescent="0.2">
      <c r="H647" s="36"/>
    </row>
    <row r="648" spans="8:8" s="32" customFormat="1" ht="12.75" customHeight="1" x14ac:dyDescent="0.2">
      <c r="H648" s="36"/>
    </row>
    <row r="649" spans="8:8" s="32" customFormat="1" ht="12.75" customHeight="1" x14ac:dyDescent="0.2">
      <c r="H649" s="36"/>
    </row>
    <row r="650" spans="8:8" s="32" customFormat="1" ht="12.75" customHeight="1" x14ac:dyDescent="0.2">
      <c r="H650" s="36"/>
    </row>
    <row r="651" spans="8:8" s="32" customFormat="1" ht="12.75" customHeight="1" x14ac:dyDescent="0.2">
      <c r="H651" s="36"/>
    </row>
    <row r="652" spans="8:8" s="32" customFormat="1" ht="12.75" customHeight="1" x14ac:dyDescent="0.2">
      <c r="H652" s="36"/>
    </row>
    <row r="653" spans="8:8" s="32" customFormat="1" ht="12.75" customHeight="1" x14ac:dyDescent="0.2">
      <c r="H653" s="36"/>
    </row>
    <row r="654" spans="8:8" s="32" customFormat="1" ht="12.75" customHeight="1" x14ac:dyDescent="0.2">
      <c r="H654" s="36"/>
    </row>
    <row r="655" spans="8:8" s="32" customFormat="1" ht="12.75" customHeight="1" x14ac:dyDescent="0.2">
      <c r="H655" s="36"/>
    </row>
    <row r="656" spans="8:8" s="32" customFormat="1" ht="12.75" customHeight="1" x14ac:dyDescent="0.2">
      <c r="H656" s="36"/>
    </row>
    <row r="657" spans="8:8" s="32" customFormat="1" ht="12.75" customHeight="1" x14ac:dyDescent="0.2">
      <c r="H657" s="36"/>
    </row>
    <row r="658" spans="8:8" s="32" customFormat="1" ht="12.75" customHeight="1" x14ac:dyDescent="0.2">
      <c r="H658" s="36"/>
    </row>
    <row r="659" spans="8:8" s="32" customFormat="1" ht="12.75" customHeight="1" x14ac:dyDescent="0.2">
      <c r="H659" s="36"/>
    </row>
    <row r="660" spans="8:8" s="32" customFormat="1" ht="12.75" customHeight="1" x14ac:dyDescent="0.2">
      <c r="H660" s="36"/>
    </row>
    <row r="661" spans="8:8" s="32" customFormat="1" ht="12.75" customHeight="1" x14ac:dyDescent="0.2">
      <c r="H661" s="36"/>
    </row>
    <row r="662" spans="8:8" s="32" customFormat="1" ht="12.75" customHeight="1" x14ac:dyDescent="0.2">
      <c r="H662" s="36"/>
    </row>
    <row r="663" spans="8:8" s="32" customFormat="1" ht="12.75" customHeight="1" x14ac:dyDescent="0.2">
      <c r="H663" s="36"/>
    </row>
    <row r="664" spans="8:8" s="32" customFormat="1" ht="12.75" customHeight="1" x14ac:dyDescent="0.2">
      <c r="H664" s="36"/>
    </row>
    <row r="665" spans="8:8" s="32" customFormat="1" ht="12.75" customHeight="1" x14ac:dyDescent="0.2">
      <c r="H665" s="36"/>
    </row>
    <row r="666" spans="8:8" s="32" customFormat="1" ht="12.75" customHeight="1" x14ac:dyDescent="0.2">
      <c r="H666" s="36"/>
    </row>
    <row r="667" spans="8:8" s="32" customFormat="1" ht="12.75" customHeight="1" x14ac:dyDescent="0.2">
      <c r="H667" s="36"/>
    </row>
    <row r="668" spans="8:8" s="32" customFormat="1" ht="12.75" customHeight="1" x14ac:dyDescent="0.2">
      <c r="H668" s="36"/>
    </row>
    <row r="669" spans="8:8" s="32" customFormat="1" ht="12.75" customHeight="1" x14ac:dyDescent="0.2">
      <c r="H669" s="36"/>
    </row>
    <row r="670" spans="8:8" s="32" customFormat="1" ht="12.75" customHeight="1" x14ac:dyDescent="0.2">
      <c r="H670" s="36"/>
    </row>
    <row r="671" spans="8:8" s="32" customFormat="1" ht="12.75" customHeight="1" x14ac:dyDescent="0.2">
      <c r="H671" s="36"/>
    </row>
    <row r="672" spans="8:8" s="32" customFormat="1" ht="12.75" customHeight="1" x14ac:dyDescent="0.2">
      <c r="H672" s="36"/>
    </row>
    <row r="673" spans="8:8" s="32" customFormat="1" ht="12.75" customHeight="1" x14ac:dyDescent="0.2">
      <c r="H673" s="36"/>
    </row>
    <row r="674" spans="8:8" s="32" customFormat="1" ht="12.75" customHeight="1" x14ac:dyDescent="0.2">
      <c r="H674" s="36"/>
    </row>
    <row r="675" spans="8:8" s="32" customFormat="1" ht="12.75" customHeight="1" x14ac:dyDescent="0.2">
      <c r="H675" s="36"/>
    </row>
    <row r="676" spans="8:8" s="32" customFormat="1" ht="12.75" customHeight="1" x14ac:dyDescent="0.2">
      <c r="H676" s="36"/>
    </row>
    <row r="677" spans="8:8" s="32" customFormat="1" ht="12.75" customHeight="1" x14ac:dyDescent="0.2">
      <c r="H677" s="36"/>
    </row>
    <row r="678" spans="8:8" s="32" customFormat="1" ht="12.75" customHeight="1" x14ac:dyDescent="0.2">
      <c r="H678" s="36"/>
    </row>
    <row r="679" spans="8:8" s="32" customFormat="1" ht="12.75" customHeight="1" x14ac:dyDescent="0.2">
      <c r="H679" s="36"/>
    </row>
    <row r="680" spans="8:8" s="32" customFormat="1" ht="12.75" customHeight="1" x14ac:dyDescent="0.2">
      <c r="H680" s="36"/>
    </row>
    <row r="681" spans="8:8" s="32" customFormat="1" ht="12.75" customHeight="1" x14ac:dyDescent="0.2">
      <c r="H681" s="36"/>
    </row>
    <row r="682" spans="8:8" s="32" customFormat="1" ht="12.75" customHeight="1" x14ac:dyDescent="0.2">
      <c r="H682" s="36"/>
    </row>
    <row r="683" spans="8:8" s="32" customFormat="1" ht="12.75" customHeight="1" x14ac:dyDescent="0.2">
      <c r="H683" s="36"/>
    </row>
    <row r="684" spans="8:8" s="32" customFormat="1" ht="12.75" customHeight="1" x14ac:dyDescent="0.2">
      <c r="H684" s="36"/>
    </row>
    <row r="685" spans="8:8" s="32" customFormat="1" ht="12.75" customHeight="1" x14ac:dyDescent="0.2">
      <c r="H685" s="36"/>
    </row>
    <row r="686" spans="8:8" s="32" customFormat="1" ht="12.75" customHeight="1" x14ac:dyDescent="0.2">
      <c r="H686" s="36"/>
    </row>
    <row r="687" spans="8:8" s="32" customFormat="1" ht="12.75" customHeight="1" x14ac:dyDescent="0.2">
      <c r="H687" s="36"/>
    </row>
    <row r="688" spans="8:8" s="32" customFormat="1" ht="12.75" customHeight="1" x14ac:dyDescent="0.2">
      <c r="H688" s="36"/>
    </row>
    <row r="689" spans="8:8" s="32" customFormat="1" ht="12.75" customHeight="1" x14ac:dyDescent="0.2">
      <c r="H689" s="36"/>
    </row>
    <row r="690" spans="8:8" s="32" customFormat="1" ht="12.75" customHeight="1" x14ac:dyDescent="0.2">
      <c r="H690" s="36"/>
    </row>
    <row r="691" spans="8:8" s="32" customFormat="1" ht="12.75" customHeight="1" x14ac:dyDescent="0.2">
      <c r="H691" s="36"/>
    </row>
    <row r="692" spans="8:8" s="32" customFormat="1" ht="12.75" customHeight="1" x14ac:dyDescent="0.2">
      <c r="H692" s="36"/>
    </row>
    <row r="693" spans="8:8" s="32" customFormat="1" ht="12.75" customHeight="1" x14ac:dyDescent="0.2">
      <c r="H693" s="36"/>
    </row>
    <row r="694" spans="8:8" s="32" customFormat="1" ht="12.75" customHeight="1" x14ac:dyDescent="0.2">
      <c r="H694" s="36"/>
    </row>
    <row r="695" spans="8:8" s="32" customFormat="1" ht="12.75" customHeight="1" x14ac:dyDescent="0.2">
      <c r="H695" s="36"/>
    </row>
    <row r="696" spans="8:8" s="32" customFormat="1" ht="12.75" customHeight="1" x14ac:dyDescent="0.2">
      <c r="H696" s="36"/>
    </row>
    <row r="697" spans="8:8" s="32" customFormat="1" ht="12.75" customHeight="1" x14ac:dyDescent="0.2">
      <c r="H697" s="36"/>
    </row>
    <row r="698" spans="8:8" s="32" customFormat="1" ht="12.75" customHeight="1" x14ac:dyDescent="0.2">
      <c r="H698" s="36"/>
    </row>
    <row r="699" spans="8:8" s="32" customFormat="1" ht="12.75" customHeight="1" x14ac:dyDescent="0.2">
      <c r="H699" s="36"/>
    </row>
    <row r="700" spans="8:8" s="32" customFormat="1" ht="12.75" customHeight="1" x14ac:dyDescent="0.2">
      <c r="H700" s="36"/>
    </row>
    <row r="701" spans="8:8" s="32" customFormat="1" ht="12.75" customHeight="1" x14ac:dyDescent="0.2">
      <c r="H701" s="36"/>
    </row>
    <row r="702" spans="8:8" s="32" customFormat="1" ht="12.75" customHeight="1" x14ac:dyDescent="0.2">
      <c r="H702" s="36"/>
    </row>
    <row r="703" spans="8:8" s="32" customFormat="1" ht="12.75" customHeight="1" x14ac:dyDescent="0.2">
      <c r="H703" s="36"/>
    </row>
    <row r="704" spans="8:8" s="32" customFormat="1" ht="12.75" customHeight="1" x14ac:dyDescent="0.2">
      <c r="H704" s="36"/>
    </row>
    <row r="705" spans="8:8" s="32" customFormat="1" ht="12.75" customHeight="1" x14ac:dyDescent="0.2">
      <c r="H705" s="36"/>
    </row>
    <row r="706" spans="8:8" s="32" customFormat="1" ht="12.75" customHeight="1" x14ac:dyDescent="0.2">
      <c r="H706" s="36"/>
    </row>
    <row r="707" spans="8:8" s="32" customFormat="1" ht="12.75" customHeight="1" x14ac:dyDescent="0.2">
      <c r="H707" s="36"/>
    </row>
    <row r="708" spans="8:8" s="32" customFormat="1" ht="12.75" customHeight="1" x14ac:dyDescent="0.2">
      <c r="H708" s="36"/>
    </row>
    <row r="709" spans="8:8" s="32" customFormat="1" ht="12.75" customHeight="1" x14ac:dyDescent="0.2">
      <c r="H709" s="36"/>
    </row>
    <row r="710" spans="8:8" s="32" customFormat="1" ht="12.75" customHeight="1" x14ac:dyDescent="0.2">
      <c r="H710" s="36"/>
    </row>
    <row r="711" spans="8:8" s="32" customFormat="1" ht="12.75" customHeight="1" x14ac:dyDescent="0.2">
      <c r="H711" s="36"/>
    </row>
    <row r="712" spans="8:8" s="32" customFormat="1" ht="12.75" customHeight="1" x14ac:dyDescent="0.2">
      <c r="H712" s="36"/>
    </row>
    <row r="713" spans="8:8" s="32" customFormat="1" ht="12.75" customHeight="1" x14ac:dyDescent="0.2">
      <c r="H713" s="36"/>
    </row>
    <row r="714" spans="8:8" s="32" customFormat="1" ht="12.75" customHeight="1" x14ac:dyDescent="0.2">
      <c r="H714" s="36"/>
    </row>
    <row r="715" spans="8:8" s="32" customFormat="1" ht="12.75" customHeight="1" x14ac:dyDescent="0.2">
      <c r="H715" s="36"/>
    </row>
    <row r="716" spans="8:8" s="32" customFormat="1" ht="12.75" customHeight="1" x14ac:dyDescent="0.2">
      <c r="H716" s="36"/>
    </row>
    <row r="717" spans="8:8" s="32" customFormat="1" ht="12.75" customHeight="1" x14ac:dyDescent="0.2">
      <c r="H717" s="36"/>
    </row>
    <row r="718" spans="8:8" s="32" customFormat="1" ht="12.75" customHeight="1" x14ac:dyDescent="0.2">
      <c r="H718" s="36"/>
    </row>
    <row r="719" spans="8:8" s="32" customFormat="1" ht="12.75" customHeight="1" x14ac:dyDescent="0.2">
      <c r="H719" s="36"/>
    </row>
    <row r="720" spans="8:8" s="32" customFormat="1" ht="12.75" customHeight="1" x14ac:dyDescent="0.2">
      <c r="H720" s="36"/>
    </row>
    <row r="721" spans="8:8" s="32" customFormat="1" ht="12.75" customHeight="1" x14ac:dyDescent="0.2">
      <c r="H721" s="36"/>
    </row>
    <row r="722" spans="8:8" s="32" customFormat="1" ht="12.75" customHeight="1" x14ac:dyDescent="0.2">
      <c r="H722" s="36"/>
    </row>
    <row r="723" spans="8:8" s="32" customFormat="1" ht="12.75" customHeight="1" x14ac:dyDescent="0.2">
      <c r="H723" s="36"/>
    </row>
    <row r="724" spans="8:8" s="32" customFormat="1" ht="12.75" customHeight="1" x14ac:dyDescent="0.2">
      <c r="H724" s="36"/>
    </row>
    <row r="725" spans="8:8" s="32" customFormat="1" ht="12.75" customHeight="1" x14ac:dyDescent="0.2">
      <c r="H725" s="36"/>
    </row>
    <row r="726" spans="8:8" s="32" customFormat="1" ht="12.75" customHeight="1" x14ac:dyDescent="0.2">
      <c r="H726" s="36"/>
    </row>
    <row r="727" spans="8:8" s="32" customFormat="1" ht="12.75" customHeight="1" x14ac:dyDescent="0.2">
      <c r="H727" s="36"/>
    </row>
    <row r="728" spans="8:8" s="32" customFormat="1" ht="12.75" customHeight="1" x14ac:dyDescent="0.2">
      <c r="H728" s="36"/>
    </row>
    <row r="729" spans="8:8" s="32" customFormat="1" ht="12.75" customHeight="1" x14ac:dyDescent="0.2">
      <c r="H729" s="36"/>
    </row>
    <row r="730" spans="8:8" s="32" customFormat="1" ht="12.75" customHeight="1" x14ac:dyDescent="0.2">
      <c r="H730" s="36"/>
    </row>
    <row r="731" spans="8:8" s="32" customFormat="1" ht="12.75" customHeight="1" x14ac:dyDescent="0.2">
      <c r="H731" s="36"/>
    </row>
    <row r="732" spans="8:8" s="32" customFormat="1" ht="12.75" customHeight="1" x14ac:dyDescent="0.2">
      <c r="H732" s="36"/>
    </row>
    <row r="733" spans="8:8" s="32" customFormat="1" ht="12.75" customHeight="1" x14ac:dyDescent="0.2">
      <c r="H733" s="36"/>
    </row>
    <row r="734" spans="8:8" s="32" customFormat="1" ht="12.75" customHeight="1" x14ac:dyDescent="0.2">
      <c r="H734" s="36"/>
    </row>
    <row r="735" spans="8:8" s="32" customFormat="1" ht="12.75" customHeight="1" x14ac:dyDescent="0.2">
      <c r="H735" s="36"/>
    </row>
    <row r="736" spans="8:8" s="32" customFormat="1" ht="12.75" customHeight="1" x14ac:dyDescent="0.2">
      <c r="H736" s="36"/>
    </row>
    <row r="737" spans="8:8" s="32" customFormat="1" ht="12.75" customHeight="1" x14ac:dyDescent="0.2">
      <c r="H737" s="36"/>
    </row>
    <row r="738" spans="8:8" s="32" customFormat="1" ht="12.75" customHeight="1" x14ac:dyDescent="0.2">
      <c r="H738" s="36"/>
    </row>
    <row r="739" spans="8:8" s="32" customFormat="1" ht="12.75" customHeight="1" x14ac:dyDescent="0.2">
      <c r="H739" s="36"/>
    </row>
    <row r="740" spans="8:8" s="32" customFormat="1" ht="12.75" customHeight="1" x14ac:dyDescent="0.2">
      <c r="H740" s="36"/>
    </row>
    <row r="741" spans="8:8" s="32" customFormat="1" ht="12.75" customHeight="1" x14ac:dyDescent="0.2">
      <c r="H741" s="36"/>
    </row>
    <row r="742" spans="8:8" s="32" customFormat="1" ht="12.75" customHeight="1" x14ac:dyDescent="0.2">
      <c r="H742" s="36"/>
    </row>
    <row r="743" spans="8:8" s="32" customFormat="1" ht="12.75" customHeight="1" x14ac:dyDescent="0.2">
      <c r="H743" s="36"/>
    </row>
    <row r="744" spans="8:8" s="32" customFormat="1" ht="12.75" customHeight="1" x14ac:dyDescent="0.2">
      <c r="H744" s="36"/>
    </row>
    <row r="745" spans="8:8" s="32" customFormat="1" ht="12.75" customHeight="1" x14ac:dyDescent="0.2">
      <c r="H745" s="36"/>
    </row>
    <row r="746" spans="8:8" s="32" customFormat="1" ht="12.75" customHeight="1" x14ac:dyDescent="0.2">
      <c r="H746" s="36"/>
    </row>
    <row r="747" spans="8:8" s="32" customFormat="1" ht="12.75" customHeight="1" x14ac:dyDescent="0.2">
      <c r="H747" s="36"/>
    </row>
    <row r="748" spans="8:8" s="32" customFormat="1" ht="12.75" customHeight="1" x14ac:dyDescent="0.2">
      <c r="H748" s="36"/>
    </row>
    <row r="749" spans="8:8" s="32" customFormat="1" ht="12.75" customHeight="1" x14ac:dyDescent="0.2">
      <c r="H749" s="36"/>
    </row>
    <row r="750" spans="8:8" s="32" customFormat="1" ht="12.75" customHeight="1" x14ac:dyDescent="0.2">
      <c r="H750" s="36"/>
    </row>
    <row r="751" spans="8:8" s="32" customFormat="1" ht="12.75" customHeight="1" x14ac:dyDescent="0.2">
      <c r="H751" s="36"/>
    </row>
    <row r="752" spans="8:8" s="32" customFormat="1" ht="12.75" customHeight="1" x14ac:dyDescent="0.2">
      <c r="H752" s="36"/>
    </row>
    <row r="753" spans="8:8" s="32" customFormat="1" ht="12.75" customHeight="1" x14ac:dyDescent="0.2">
      <c r="H753" s="36"/>
    </row>
    <row r="754" spans="8:8" s="32" customFormat="1" ht="12.75" customHeight="1" x14ac:dyDescent="0.2">
      <c r="H754" s="36"/>
    </row>
    <row r="755" spans="8:8" s="32" customFormat="1" ht="12.75" customHeight="1" x14ac:dyDescent="0.2">
      <c r="H755" s="36"/>
    </row>
    <row r="756" spans="8:8" s="32" customFormat="1" ht="12.75" customHeight="1" x14ac:dyDescent="0.2">
      <c r="H756" s="36"/>
    </row>
    <row r="757" spans="8:8" s="32" customFormat="1" ht="12.75" customHeight="1" x14ac:dyDescent="0.2">
      <c r="H757" s="36"/>
    </row>
    <row r="758" spans="8:8" s="32" customFormat="1" ht="12.75" customHeight="1" x14ac:dyDescent="0.2">
      <c r="H758" s="36"/>
    </row>
    <row r="759" spans="8:8" s="32" customFormat="1" ht="12.75" customHeight="1" x14ac:dyDescent="0.2">
      <c r="H759" s="36"/>
    </row>
    <row r="760" spans="8:8" s="32" customFormat="1" ht="12.75" customHeight="1" x14ac:dyDescent="0.2">
      <c r="H760" s="36"/>
    </row>
    <row r="761" spans="8:8" s="32" customFormat="1" ht="12.75" customHeight="1" x14ac:dyDescent="0.2">
      <c r="H761" s="36"/>
    </row>
    <row r="762" spans="8:8" s="32" customFormat="1" ht="12.75" customHeight="1" x14ac:dyDescent="0.2">
      <c r="H762" s="36"/>
    </row>
    <row r="763" spans="8:8" s="32" customFormat="1" ht="12.75" customHeight="1" x14ac:dyDescent="0.2">
      <c r="H763" s="36"/>
    </row>
    <row r="764" spans="8:8" s="32" customFormat="1" ht="12.75" customHeight="1" x14ac:dyDescent="0.2">
      <c r="H764" s="36"/>
    </row>
    <row r="765" spans="8:8" s="32" customFormat="1" ht="12.75" customHeight="1" x14ac:dyDescent="0.2">
      <c r="H765" s="36"/>
    </row>
    <row r="766" spans="8:8" s="32" customFormat="1" ht="12.75" customHeight="1" x14ac:dyDescent="0.2">
      <c r="H766" s="36"/>
    </row>
    <row r="767" spans="8:8" s="32" customFormat="1" ht="12.75" customHeight="1" x14ac:dyDescent="0.2">
      <c r="H767" s="36"/>
    </row>
    <row r="768" spans="8:8" s="32" customFormat="1" ht="12.75" customHeight="1" x14ac:dyDescent="0.2">
      <c r="H768" s="36"/>
    </row>
    <row r="769" spans="8:8" s="32" customFormat="1" ht="12.75" customHeight="1" x14ac:dyDescent="0.2">
      <c r="H769" s="36"/>
    </row>
    <row r="770" spans="8:8" s="32" customFormat="1" ht="12.75" customHeight="1" x14ac:dyDescent="0.2">
      <c r="H770" s="36"/>
    </row>
    <row r="771" spans="8:8" s="32" customFormat="1" ht="12.75" customHeight="1" x14ac:dyDescent="0.2">
      <c r="H771" s="36"/>
    </row>
    <row r="772" spans="8:8" s="32" customFormat="1" ht="12.75" customHeight="1" x14ac:dyDescent="0.2">
      <c r="H772" s="36"/>
    </row>
    <row r="773" spans="8:8" s="32" customFormat="1" ht="12.75" customHeight="1" x14ac:dyDescent="0.2">
      <c r="H773" s="36"/>
    </row>
    <row r="774" spans="8:8" s="32" customFormat="1" ht="12.75" customHeight="1" x14ac:dyDescent="0.2">
      <c r="H774" s="36"/>
    </row>
    <row r="775" spans="8:8" s="32" customFormat="1" ht="12.75" customHeight="1" x14ac:dyDescent="0.2">
      <c r="H775" s="36"/>
    </row>
    <row r="776" spans="8:8" s="32" customFormat="1" ht="12.75" customHeight="1" x14ac:dyDescent="0.2">
      <c r="H776" s="36"/>
    </row>
    <row r="777" spans="8:8" s="32" customFormat="1" ht="12.75" customHeight="1" x14ac:dyDescent="0.2">
      <c r="H777" s="36"/>
    </row>
    <row r="778" spans="8:8" s="32" customFormat="1" ht="12.75" customHeight="1" x14ac:dyDescent="0.2">
      <c r="H778" s="36"/>
    </row>
    <row r="779" spans="8:8" s="32" customFormat="1" ht="12.75" customHeight="1" x14ac:dyDescent="0.2">
      <c r="H779" s="36"/>
    </row>
    <row r="780" spans="8:8" s="32" customFormat="1" ht="12.75" customHeight="1" x14ac:dyDescent="0.2">
      <c r="H780" s="36"/>
    </row>
    <row r="781" spans="8:8" s="32" customFormat="1" ht="12.75" customHeight="1" x14ac:dyDescent="0.2">
      <c r="H781" s="36"/>
    </row>
    <row r="782" spans="8:8" s="32" customFormat="1" ht="12.75" customHeight="1" x14ac:dyDescent="0.2">
      <c r="H782" s="36"/>
    </row>
    <row r="783" spans="8:8" s="32" customFormat="1" ht="12.75" customHeight="1" x14ac:dyDescent="0.2">
      <c r="H783" s="36"/>
    </row>
    <row r="784" spans="8:8" s="32" customFormat="1" ht="12.75" customHeight="1" x14ac:dyDescent="0.2">
      <c r="H784" s="36"/>
    </row>
    <row r="785" spans="8:8" s="32" customFormat="1" ht="12.75" customHeight="1" x14ac:dyDescent="0.2">
      <c r="H785" s="36"/>
    </row>
    <row r="786" spans="8:8" s="32" customFormat="1" ht="12.75" customHeight="1" x14ac:dyDescent="0.2">
      <c r="H786" s="36"/>
    </row>
    <row r="787" spans="8:8" s="32" customFormat="1" ht="12.75" customHeight="1" x14ac:dyDescent="0.2">
      <c r="H787" s="36"/>
    </row>
    <row r="788" spans="8:8" s="32" customFormat="1" ht="12.75" customHeight="1" x14ac:dyDescent="0.2">
      <c r="H788" s="36"/>
    </row>
    <row r="789" spans="8:8" s="32" customFormat="1" ht="12.75" customHeight="1" x14ac:dyDescent="0.2">
      <c r="H789" s="36"/>
    </row>
    <row r="790" spans="8:8" s="32" customFormat="1" ht="12.75" customHeight="1" x14ac:dyDescent="0.2">
      <c r="H790" s="36"/>
    </row>
    <row r="791" spans="8:8" s="32" customFormat="1" ht="12.75" customHeight="1" x14ac:dyDescent="0.2">
      <c r="H791" s="36"/>
    </row>
    <row r="792" spans="8:8" s="32" customFormat="1" ht="12.75" customHeight="1" x14ac:dyDescent="0.2">
      <c r="H792" s="36"/>
    </row>
    <row r="793" spans="8:8" s="32" customFormat="1" ht="12.75" customHeight="1" x14ac:dyDescent="0.2">
      <c r="H793" s="36"/>
    </row>
    <row r="794" spans="8:8" s="32" customFormat="1" ht="12.75" customHeight="1" x14ac:dyDescent="0.2">
      <c r="H794" s="36"/>
    </row>
    <row r="795" spans="8:8" s="32" customFormat="1" ht="12.75" customHeight="1" x14ac:dyDescent="0.2">
      <c r="H795" s="36"/>
    </row>
    <row r="796" spans="8:8" s="32" customFormat="1" ht="12.75" customHeight="1" x14ac:dyDescent="0.2">
      <c r="H796" s="36"/>
    </row>
    <row r="797" spans="8:8" s="32" customFormat="1" ht="12.75" customHeight="1" x14ac:dyDescent="0.2">
      <c r="H797" s="36"/>
    </row>
    <row r="798" spans="8:8" s="32" customFormat="1" ht="12.75" customHeight="1" x14ac:dyDescent="0.2">
      <c r="H798" s="36"/>
    </row>
    <row r="799" spans="8:8" s="32" customFormat="1" ht="12.75" customHeight="1" x14ac:dyDescent="0.2">
      <c r="H799" s="36"/>
    </row>
    <row r="800" spans="8:8" s="32" customFormat="1" ht="12.75" customHeight="1" x14ac:dyDescent="0.2">
      <c r="H800" s="36"/>
    </row>
    <row r="801" spans="8:8" s="32" customFormat="1" ht="12.75" customHeight="1" x14ac:dyDescent="0.2">
      <c r="H801" s="36"/>
    </row>
    <row r="802" spans="8:8" s="32" customFormat="1" ht="12.75" customHeight="1" x14ac:dyDescent="0.2">
      <c r="H802" s="36"/>
    </row>
    <row r="803" spans="8:8" s="32" customFormat="1" ht="12.75" customHeight="1" x14ac:dyDescent="0.2">
      <c r="H803" s="36"/>
    </row>
    <row r="804" spans="8:8" s="32" customFormat="1" ht="12.75" customHeight="1" x14ac:dyDescent="0.2">
      <c r="H804" s="36"/>
    </row>
    <row r="805" spans="8:8" s="32" customFormat="1" ht="12.75" customHeight="1" x14ac:dyDescent="0.2">
      <c r="H805" s="36"/>
    </row>
    <row r="806" spans="8:8" s="32" customFormat="1" ht="12.75" customHeight="1" x14ac:dyDescent="0.2">
      <c r="H806" s="36"/>
    </row>
    <row r="807" spans="8:8" s="32" customFormat="1" ht="12.75" customHeight="1" x14ac:dyDescent="0.2">
      <c r="H807" s="36"/>
    </row>
    <row r="808" spans="8:8" s="32" customFormat="1" ht="12.75" customHeight="1" x14ac:dyDescent="0.2">
      <c r="H808" s="36"/>
    </row>
    <row r="809" spans="8:8" s="32" customFormat="1" ht="12.75" customHeight="1" x14ac:dyDescent="0.2">
      <c r="H809" s="36"/>
    </row>
    <row r="810" spans="8:8" s="32" customFormat="1" ht="12.75" customHeight="1" x14ac:dyDescent="0.2">
      <c r="H810" s="36"/>
    </row>
    <row r="811" spans="8:8" s="32" customFormat="1" ht="12.75" customHeight="1" x14ac:dyDescent="0.2">
      <c r="H811" s="36"/>
    </row>
    <row r="812" spans="8:8" s="32" customFormat="1" ht="12.75" customHeight="1" x14ac:dyDescent="0.2">
      <c r="H812" s="36"/>
    </row>
    <row r="813" spans="8:8" s="32" customFormat="1" ht="12.75" customHeight="1" x14ac:dyDescent="0.2">
      <c r="H813" s="36"/>
    </row>
    <row r="814" spans="8:8" s="32" customFormat="1" ht="12.75" customHeight="1" x14ac:dyDescent="0.2">
      <c r="H814" s="36"/>
    </row>
    <row r="815" spans="8:8" s="32" customFormat="1" ht="12.75" customHeight="1" x14ac:dyDescent="0.2">
      <c r="H815" s="36"/>
    </row>
    <row r="816" spans="8:8" s="32" customFormat="1" ht="12.75" customHeight="1" x14ac:dyDescent="0.2">
      <c r="H816" s="36"/>
    </row>
    <row r="817" spans="8:8" s="32" customFormat="1" ht="12.75" customHeight="1" x14ac:dyDescent="0.2">
      <c r="H817" s="36"/>
    </row>
    <row r="818" spans="8:8" s="32" customFormat="1" ht="12.75" customHeight="1" x14ac:dyDescent="0.2">
      <c r="H818" s="36"/>
    </row>
    <row r="819" spans="8:8" s="32" customFormat="1" ht="12.75" customHeight="1" x14ac:dyDescent="0.2">
      <c r="H819" s="36"/>
    </row>
    <row r="820" spans="8:8" s="32" customFormat="1" ht="12.75" customHeight="1" x14ac:dyDescent="0.2">
      <c r="H820" s="36"/>
    </row>
    <row r="821" spans="8:8" s="32" customFormat="1" ht="12.75" customHeight="1" x14ac:dyDescent="0.2">
      <c r="H821" s="36"/>
    </row>
    <row r="822" spans="8:8" s="32" customFormat="1" ht="12.75" customHeight="1" x14ac:dyDescent="0.2">
      <c r="H822" s="36"/>
    </row>
    <row r="823" spans="8:8" s="32" customFormat="1" ht="12.75" customHeight="1" x14ac:dyDescent="0.2">
      <c r="H823" s="36"/>
    </row>
    <row r="824" spans="8:8" s="32" customFormat="1" ht="12.75" customHeight="1" x14ac:dyDescent="0.2">
      <c r="H824" s="36"/>
    </row>
    <row r="825" spans="8:8" s="32" customFormat="1" ht="12.75" customHeight="1" x14ac:dyDescent="0.2">
      <c r="H825" s="36"/>
    </row>
    <row r="826" spans="8:8" s="32" customFormat="1" ht="12.75" customHeight="1" x14ac:dyDescent="0.2">
      <c r="H826" s="36"/>
    </row>
    <row r="827" spans="8:8" s="32" customFormat="1" ht="12.75" customHeight="1" x14ac:dyDescent="0.2">
      <c r="H827" s="36"/>
    </row>
    <row r="828" spans="8:8" s="32" customFormat="1" ht="12.75" customHeight="1" x14ac:dyDescent="0.2">
      <c r="H828" s="36"/>
    </row>
    <row r="829" spans="8:8" s="32" customFormat="1" ht="12.75" customHeight="1" x14ac:dyDescent="0.2">
      <c r="H829" s="36"/>
    </row>
    <row r="830" spans="8:8" s="32" customFormat="1" ht="12.75" customHeight="1" x14ac:dyDescent="0.2">
      <c r="H830" s="36"/>
    </row>
    <row r="831" spans="8:8" s="32" customFormat="1" ht="12.75" customHeight="1" x14ac:dyDescent="0.2">
      <c r="H831" s="36"/>
    </row>
    <row r="832" spans="8:8" s="32" customFormat="1" ht="12.75" customHeight="1" x14ac:dyDescent="0.2">
      <c r="H832" s="36"/>
    </row>
    <row r="833" spans="8:8" s="32" customFormat="1" ht="12.75" customHeight="1" x14ac:dyDescent="0.2">
      <c r="H833" s="36"/>
    </row>
    <row r="834" spans="8:8" s="32" customFormat="1" ht="12.75" customHeight="1" x14ac:dyDescent="0.2">
      <c r="H834" s="36"/>
    </row>
    <row r="835" spans="8:8" s="32" customFormat="1" ht="12.75" customHeight="1" x14ac:dyDescent="0.2">
      <c r="H835" s="36"/>
    </row>
    <row r="836" spans="8:8" s="32" customFormat="1" ht="12.75" customHeight="1" x14ac:dyDescent="0.2">
      <c r="H836" s="36"/>
    </row>
    <row r="837" spans="8:8" s="32" customFormat="1" ht="12.75" customHeight="1" x14ac:dyDescent="0.2">
      <c r="H837" s="36"/>
    </row>
    <row r="838" spans="8:8" s="32" customFormat="1" ht="12.75" customHeight="1" x14ac:dyDescent="0.2">
      <c r="H838" s="36"/>
    </row>
    <row r="839" spans="8:8" s="32" customFormat="1" ht="12.75" customHeight="1" x14ac:dyDescent="0.2">
      <c r="H839" s="36"/>
    </row>
    <row r="840" spans="8:8" s="32" customFormat="1" ht="12.75" customHeight="1" x14ac:dyDescent="0.2">
      <c r="H840" s="36"/>
    </row>
    <row r="841" spans="8:8" s="32" customFormat="1" ht="12.75" customHeight="1" x14ac:dyDescent="0.2">
      <c r="H841" s="36"/>
    </row>
    <row r="842" spans="8:8" s="32" customFormat="1" ht="12.75" customHeight="1" x14ac:dyDescent="0.2">
      <c r="H842" s="36"/>
    </row>
    <row r="843" spans="8:8" s="32" customFormat="1" ht="12.75" customHeight="1" x14ac:dyDescent="0.2">
      <c r="H843" s="36"/>
    </row>
    <row r="844" spans="8:8" s="32" customFormat="1" ht="12.75" customHeight="1" x14ac:dyDescent="0.2">
      <c r="H844" s="36"/>
    </row>
    <row r="845" spans="8:8" s="32" customFormat="1" ht="12.75" customHeight="1" x14ac:dyDescent="0.2">
      <c r="H845" s="36"/>
    </row>
    <row r="846" spans="8:8" s="32" customFormat="1" ht="12.75" customHeight="1" x14ac:dyDescent="0.2">
      <c r="H846" s="36"/>
    </row>
    <row r="847" spans="8:8" s="32" customFormat="1" ht="12.75" customHeight="1" x14ac:dyDescent="0.2">
      <c r="H847" s="36"/>
    </row>
    <row r="848" spans="8:8" s="32" customFormat="1" ht="12.75" customHeight="1" x14ac:dyDescent="0.2">
      <c r="H848" s="36"/>
    </row>
    <row r="849" spans="8:8" s="32" customFormat="1" ht="12.75" customHeight="1" x14ac:dyDescent="0.2">
      <c r="H849" s="36"/>
    </row>
    <row r="850" spans="8:8" s="32" customFormat="1" ht="12.75" customHeight="1" x14ac:dyDescent="0.2">
      <c r="H850" s="36"/>
    </row>
    <row r="851" spans="8:8" s="32" customFormat="1" ht="12.75" customHeight="1" x14ac:dyDescent="0.2">
      <c r="H851" s="36"/>
    </row>
    <row r="852" spans="8:8" s="32" customFormat="1" ht="12.75" customHeight="1" x14ac:dyDescent="0.2">
      <c r="H852" s="36"/>
    </row>
    <row r="853" spans="8:8" s="32" customFormat="1" ht="12.75" customHeight="1" x14ac:dyDescent="0.2">
      <c r="H853" s="36"/>
    </row>
    <row r="854" spans="8:8" s="32" customFormat="1" ht="12.75" customHeight="1" x14ac:dyDescent="0.2">
      <c r="H854" s="36"/>
    </row>
    <row r="855" spans="8:8" s="32" customFormat="1" ht="12.75" customHeight="1" x14ac:dyDescent="0.2">
      <c r="H855" s="36"/>
    </row>
    <row r="856" spans="8:8" s="32" customFormat="1" ht="12.75" customHeight="1" x14ac:dyDescent="0.2">
      <c r="H856" s="36"/>
    </row>
    <row r="857" spans="8:8" s="32" customFormat="1" ht="12.75" customHeight="1" x14ac:dyDescent="0.2">
      <c r="H857" s="36"/>
    </row>
    <row r="858" spans="8:8" s="32" customFormat="1" ht="12.75" customHeight="1" x14ac:dyDescent="0.2">
      <c r="H858" s="36"/>
    </row>
    <row r="859" spans="8:8" s="32" customFormat="1" ht="12.75" customHeight="1" x14ac:dyDescent="0.2">
      <c r="H859" s="36"/>
    </row>
    <row r="860" spans="8:8" s="32" customFormat="1" ht="12.75" customHeight="1" x14ac:dyDescent="0.2">
      <c r="H860" s="36"/>
    </row>
    <row r="861" spans="8:8" s="32" customFormat="1" ht="12.75" customHeight="1" x14ac:dyDescent="0.2">
      <c r="H861" s="36"/>
    </row>
    <row r="862" spans="8:8" s="32" customFormat="1" ht="12.75" customHeight="1" x14ac:dyDescent="0.2">
      <c r="H862" s="36"/>
    </row>
    <row r="863" spans="8:8" s="32" customFormat="1" ht="12.75" customHeight="1" x14ac:dyDescent="0.2">
      <c r="H863" s="36"/>
    </row>
    <row r="864" spans="8:8" s="32" customFormat="1" ht="12.75" customHeight="1" x14ac:dyDescent="0.2">
      <c r="H864" s="36"/>
    </row>
    <row r="865" spans="8:8" s="32" customFormat="1" ht="12.75" customHeight="1" x14ac:dyDescent="0.2">
      <c r="H865" s="36"/>
    </row>
    <row r="866" spans="8:8" s="32" customFormat="1" ht="12.75" customHeight="1" x14ac:dyDescent="0.2">
      <c r="H866" s="36"/>
    </row>
    <row r="867" spans="8:8" s="32" customFormat="1" ht="12.75" customHeight="1" x14ac:dyDescent="0.2">
      <c r="H867" s="36"/>
    </row>
    <row r="868" spans="8:8" s="32" customFormat="1" ht="12.75" customHeight="1" x14ac:dyDescent="0.2">
      <c r="H868" s="36"/>
    </row>
    <row r="869" spans="8:8" s="32" customFormat="1" ht="12.75" customHeight="1" x14ac:dyDescent="0.2">
      <c r="H869" s="36"/>
    </row>
    <row r="870" spans="8:8" s="32" customFormat="1" ht="12.75" customHeight="1" x14ac:dyDescent="0.2">
      <c r="H870" s="36"/>
    </row>
    <row r="871" spans="8:8" s="32" customFormat="1" ht="12.75" customHeight="1" x14ac:dyDescent="0.2">
      <c r="H871" s="36"/>
    </row>
    <row r="872" spans="8:8" s="32" customFormat="1" ht="12.75" customHeight="1" x14ac:dyDescent="0.2">
      <c r="H872" s="36"/>
    </row>
    <row r="873" spans="8:8" s="32" customFormat="1" ht="12.75" customHeight="1" x14ac:dyDescent="0.2">
      <c r="H873" s="36"/>
    </row>
    <row r="874" spans="8:8" s="32" customFormat="1" ht="12.75" customHeight="1" x14ac:dyDescent="0.2">
      <c r="H874" s="36"/>
    </row>
    <row r="875" spans="8:8" s="32" customFormat="1" ht="12.75" customHeight="1" x14ac:dyDescent="0.2">
      <c r="H875" s="36"/>
    </row>
    <row r="876" spans="8:8" s="32" customFormat="1" ht="12.75" customHeight="1" x14ac:dyDescent="0.2">
      <c r="H876" s="36"/>
    </row>
    <row r="877" spans="8:8" s="32" customFormat="1" ht="12.75" customHeight="1" x14ac:dyDescent="0.2">
      <c r="H877" s="36"/>
    </row>
    <row r="878" spans="8:8" s="32" customFormat="1" ht="12.75" customHeight="1" x14ac:dyDescent="0.2">
      <c r="H878" s="36"/>
    </row>
    <row r="879" spans="8:8" s="32" customFormat="1" ht="12.75" customHeight="1" x14ac:dyDescent="0.2">
      <c r="H879" s="36"/>
    </row>
    <row r="880" spans="8:8" s="32" customFormat="1" ht="12.75" customHeight="1" x14ac:dyDescent="0.2">
      <c r="H880" s="36"/>
    </row>
    <row r="881" spans="8:8" s="32" customFormat="1" ht="12.75" customHeight="1" x14ac:dyDescent="0.2">
      <c r="H881" s="36"/>
    </row>
    <row r="882" spans="8:8" s="32" customFormat="1" ht="12.75" customHeight="1" x14ac:dyDescent="0.2">
      <c r="H882" s="36"/>
    </row>
    <row r="883" spans="8:8" s="32" customFormat="1" ht="12.75" customHeight="1" x14ac:dyDescent="0.2">
      <c r="H883" s="36"/>
    </row>
    <row r="884" spans="8:8" s="32" customFormat="1" ht="12.75" customHeight="1" x14ac:dyDescent="0.2">
      <c r="H884" s="36"/>
    </row>
    <row r="885" spans="8:8" s="32" customFormat="1" ht="12.75" customHeight="1" x14ac:dyDescent="0.2">
      <c r="H885" s="36"/>
    </row>
    <row r="886" spans="8:8" s="32" customFormat="1" ht="12.75" customHeight="1" x14ac:dyDescent="0.2">
      <c r="H886" s="36"/>
    </row>
    <row r="887" spans="8:8" s="32" customFormat="1" ht="12.75" customHeight="1" x14ac:dyDescent="0.2">
      <c r="H887" s="36"/>
    </row>
    <row r="888" spans="8:8" s="32" customFormat="1" ht="12.75" customHeight="1" x14ac:dyDescent="0.2">
      <c r="H888" s="36"/>
    </row>
    <row r="889" spans="8:8" s="32" customFormat="1" ht="12.75" customHeight="1" x14ac:dyDescent="0.2">
      <c r="H889" s="36"/>
    </row>
    <row r="890" spans="8:8" s="32" customFormat="1" ht="12.75" customHeight="1" x14ac:dyDescent="0.2">
      <c r="H890" s="36"/>
    </row>
    <row r="891" spans="8:8" s="32" customFormat="1" ht="12.75" customHeight="1" x14ac:dyDescent="0.2">
      <c r="H891" s="36"/>
    </row>
    <row r="892" spans="8:8" s="32" customFormat="1" ht="12.75" customHeight="1" x14ac:dyDescent="0.2">
      <c r="H892" s="36"/>
    </row>
    <row r="893" spans="8:8" s="32" customFormat="1" ht="12.75" customHeight="1" x14ac:dyDescent="0.2">
      <c r="H893" s="36"/>
    </row>
    <row r="894" spans="8:8" s="32" customFormat="1" ht="12.75" customHeight="1" x14ac:dyDescent="0.2">
      <c r="H894" s="36"/>
    </row>
    <row r="895" spans="8:8" s="32" customFormat="1" ht="12.75" customHeight="1" x14ac:dyDescent="0.2">
      <c r="H895" s="36"/>
    </row>
    <row r="896" spans="8:8" s="32" customFormat="1" ht="12.75" customHeight="1" x14ac:dyDescent="0.2">
      <c r="H896" s="36"/>
    </row>
    <row r="897" spans="8:8" s="32" customFormat="1" ht="12.75" customHeight="1" x14ac:dyDescent="0.2">
      <c r="H897" s="36"/>
    </row>
    <row r="898" spans="8:8" s="32" customFormat="1" ht="12.75" customHeight="1" x14ac:dyDescent="0.2">
      <c r="H898" s="36"/>
    </row>
    <row r="899" spans="8:8" s="32" customFormat="1" ht="12.75" customHeight="1" x14ac:dyDescent="0.2">
      <c r="H899" s="36"/>
    </row>
    <row r="900" spans="8:8" s="32" customFormat="1" ht="12.75" customHeight="1" x14ac:dyDescent="0.2">
      <c r="H900" s="36"/>
    </row>
    <row r="901" spans="8:8" s="32" customFormat="1" ht="12.75" customHeight="1" x14ac:dyDescent="0.2">
      <c r="H901" s="36"/>
    </row>
    <row r="902" spans="8:8" s="32" customFormat="1" ht="12.75" customHeight="1" x14ac:dyDescent="0.2">
      <c r="H902" s="36"/>
    </row>
    <row r="903" spans="8:8" s="32" customFormat="1" ht="12.75" customHeight="1" x14ac:dyDescent="0.2">
      <c r="H903" s="36"/>
    </row>
    <row r="904" spans="8:8" s="32" customFormat="1" ht="12.75" customHeight="1" x14ac:dyDescent="0.2">
      <c r="H904" s="36"/>
    </row>
    <row r="905" spans="8:8" s="32" customFormat="1" ht="12.75" customHeight="1" x14ac:dyDescent="0.2">
      <c r="H905" s="36"/>
    </row>
    <row r="906" spans="8:8" s="32" customFormat="1" ht="12.75" customHeight="1" x14ac:dyDescent="0.2">
      <c r="H906" s="36"/>
    </row>
    <row r="907" spans="8:8" s="32" customFormat="1" ht="12.75" customHeight="1" x14ac:dyDescent="0.2">
      <c r="H907" s="36"/>
    </row>
    <row r="908" spans="8:8" s="32" customFormat="1" ht="12.75" customHeight="1" x14ac:dyDescent="0.2">
      <c r="H908" s="36"/>
    </row>
    <row r="909" spans="8:8" s="32" customFormat="1" ht="12.75" customHeight="1" x14ac:dyDescent="0.2">
      <c r="H909" s="36"/>
    </row>
    <row r="910" spans="8:8" s="32" customFormat="1" ht="12.75" customHeight="1" x14ac:dyDescent="0.2">
      <c r="H910" s="36"/>
    </row>
    <row r="911" spans="8:8" s="32" customFormat="1" ht="12.75" customHeight="1" x14ac:dyDescent="0.2">
      <c r="H911" s="36"/>
    </row>
    <row r="912" spans="8:8" s="32" customFormat="1" ht="12.75" customHeight="1" x14ac:dyDescent="0.2">
      <c r="H912" s="36"/>
    </row>
    <row r="913" spans="8:8" s="32" customFormat="1" ht="12.75" customHeight="1" x14ac:dyDescent="0.2">
      <c r="H913" s="36"/>
    </row>
    <row r="914" spans="8:8" s="32" customFormat="1" ht="12.75" customHeight="1" x14ac:dyDescent="0.2">
      <c r="H914" s="36"/>
    </row>
    <row r="915" spans="8:8" s="32" customFormat="1" ht="12.75" customHeight="1" x14ac:dyDescent="0.2">
      <c r="H915" s="36"/>
    </row>
    <row r="916" spans="8:8" s="32" customFormat="1" ht="12.75" customHeight="1" x14ac:dyDescent="0.2">
      <c r="H916" s="36"/>
    </row>
    <row r="917" spans="8:8" s="32" customFormat="1" ht="12.75" customHeight="1" x14ac:dyDescent="0.2">
      <c r="H917" s="36"/>
    </row>
    <row r="918" spans="8:8" s="32" customFormat="1" ht="12.75" customHeight="1" x14ac:dyDescent="0.2">
      <c r="H918" s="36"/>
    </row>
    <row r="919" spans="8:8" s="32" customFormat="1" ht="12.75" customHeight="1" x14ac:dyDescent="0.2">
      <c r="H919" s="36"/>
    </row>
    <row r="920" spans="8:8" s="32" customFormat="1" ht="12.75" customHeight="1" x14ac:dyDescent="0.2">
      <c r="H920" s="36"/>
    </row>
    <row r="921" spans="8:8" s="32" customFormat="1" ht="12.75" customHeight="1" x14ac:dyDescent="0.2">
      <c r="H921" s="36"/>
    </row>
    <row r="922" spans="8:8" s="32" customFormat="1" ht="12.75" customHeight="1" x14ac:dyDescent="0.2">
      <c r="H922" s="36"/>
    </row>
    <row r="923" spans="8:8" s="32" customFormat="1" ht="12.75" customHeight="1" x14ac:dyDescent="0.2">
      <c r="H923" s="36"/>
    </row>
    <row r="924" spans="8:8" s="32" customFormat="1" ht="12.75" customHeight="1" x14ac:dyDescent="0.2">
      <c r="H924" s="36"/>
    </row>
    <row r="925" spans="8:8" s="32" customFormat="1" ht="12.75" customHeight="1" x14ac:dyDescent="0.2">
      <c r="H925" s="36"/>
    </row>
    <row r="926" spans="8:8" s="32" customFormat="1" ht="12.75" customHeight="1" x14ac:dyDescent="0.2">
      <c r="H926" s="36"/>
    </row>
    <row r="927" spans="8:8" s="32" customFormat="1" ht="12.75" customHeight="1" x14ac:dyDescent="0.2">
      <c r="H927" s="36"/>
    </row>
    <row r="928" spans="8:8" s="32" customFormat="1" ht="12.75" customHeight="1" x14ac:dyDescent="0.2">
      <c r="H928" s="36"/>
    </row>
    <row r="929" spans="8:8" s="32" customFormat="1" ht="12.75" customHeight="1" x14ac:dyDescent="0.2">
      <c r="H929" s="36"/>
    </row>
    <row r="930" spans="8:8" s="32" customFormat="1" ht="12.75" customHeight="1" x14ac:dyDescent="0.2">
      <c r="H930" s="36"/>
    </row>
    <row r="931" spans="8:8" s="32" customFormat="1" ht="12.75" customHeight="1" x14ac:dyDescent="0.2">
      <c r="H931" s="36"/>
    </row>
    <row r="932" spans="8:8" s="32" customFormat="1" ht="12.75" customHeight="1" x14ac:dyDescent="0.2">
      <c r="H932" s="36"/>
    </row>
    <row r="933" spans="8:8" s="32" customFormat="1" ht="12.75" customHeight="1" x14ac:dyDescent="0.2">
      <c r="H933" s="36"/>
    </row>
    <row r="934" spans="8:8" s="32" customFormat="1" ht="12.75" customHeight="1" x14ac:dyDescent="0.2">
      <c r="H934" s="36"/>
    </row>
    <row r="935" spans="8:8" s="32" customFormat="1" ht="12.75" customHeight="1" x14ac:dyDescent="0.2">
      <c r="H935" s="36"/>
    </row>
    <row r="936" spans="8:8" s="32" customFormat="1" ht="12.75" customHeight="1" x14ac:dyDescent="0.2">
      <c r="H936" s="36"/>
    </row>
    <row r="937" spans="8:8" s="32" customFormat="1" ht="12.75" customHeight="1" x14ac:dyDescent="0.2">
      <c r="H937" s="36"/>
    </row>
    <row r="938" spans="8:8" s="32" customFormat="1" ht="12.75" customHeight="1" x14ac:dyDescent="0.2">
      <c r="H938" s="36"/>
    </row>
    <row r="939" spans="8:8" s="32" customFormat="1" ht="12.75" customHeight="1" x14ac:dyDescent="0.2">
      <c r="H939" s="36"/>
    </row>
    <row r="940" spans="8:8" s="32" customFormat="1" ht="12.75" customHeight="1" x14ac:dyDescent="0.2">
      <c r="H940" s="36"/>
    </row>
    <row r="941" spans="8:8" s="32" customFormat="1" ht="12.75" customHeight="1" x14ac:dyDescent="0.2">
      <c r="H941" s="36"/>
    </row>
    <row r="942" spans="8:8" s="32" customFormat="1" ht="12.75" customHeight="1" x14ac:dyDescent="0.2">
      <c r="H942" s="36"/>
    </row>
    <row r="943" spans="8:8" s="32" customFormat="1" ht="12.75" customHeight="1" x14ac:dyDescent="0.2">
      <c r="H943" s="36"/>
    </row>
    <row r="944" spans="8:8" s="32" customFormat="1" ht="12.75" customHeight="1" x14ac:dyDescent="0.2">
      <c r="H944" s="36"/>
    </row>
    <row r="945" spans="8:8" s="32" customFormat="1" ht="12.75" customHeight="1" x14ac:dyDescent="0.2">
      <c r="H945" s="36"/>
    </row>
    <row r="946" spans="8:8" s="32" customFormat="1" ht="12.75" customHeight="1" x14ac:dyDescent="0.2">
      <c r="H946" s="36"/>
    </row>
    <row r="947" spans="8:8" s="32" customFormat="1" ht="12.75" customHeight="1" x14ac:dyDescent="0.2">
      <c r="H947" s="36"/>
    </row>
    <row r="948" spans="8:8" s="32" customFormat="1" ht="12.75" customHeight="1" x14ac:dyDescent="0.2">
      <c r="H948" s="36"/>
    </row>
    <row r="949" spans="8:8" s="32" customFormat="1" ht="12.75" customHeight="1" x14ac:dyDescent="0.2">
      <c r="H949" s="36"/>
    </row>
    <row r="950" spans="8:8" s="32" customFormat="1" ht="12.75" customHeight="1" x14ac:dyDescent="0.2">
      <c r="H950" s="36"/>
    </row>
    <row r="951" spans="8:8" s="32" customFormat="1" ht="12.75" customHeight="1" x14ac:dyDescent="0.2">
      <c r="H951" s="36"/>
    </row>
    <row r="952" spans="8:8" s="32" customFormat="1" ht="12.75" customHeight="1" x14ac:dyDescent="0.2">
      <c r="H952" s="36"/>
    </row>
    <row r="953" spans="8:8" s="32" customFormat="1" ht="12.75" customHeight="1" x14ac:dyDescent="0.2">
      <c r="H953" s="36"/>
    </row>
    <row r="954" spans="8:8" s="32" customFormat="1" ht="12.75" customHeight="1" x14ac:dyDescent="0.2">
      <c r="H954" s="36"/>
    </row>
    <row r="955" spans="8:8" s="32" customFormat="1" ht="12.75" customHeight="1" x14ac:dyDescent="0.2">
      <c r="H955" s="36"/>
    </row>
    <row r="956" spans="8:8" s="32" customFormat="1" ht="12.75" customHeight="1" x14ac:dyDescent="0.2">
      <c r="H956" s="36"/>
    </row>
    <row r="957" spans="8:8" s="32" customFormat="1" ht="12.75" customHeight="1" x14ac:dyDescent="0.2">
      <c r="H957" s="36"/>
    </row>
    <row r="958" spans="8:8" s="32" customFormat="1" ht="12.75" customHeight="1" x14ac:dyDescent="0.2">
      <c r="H958" s="36"/>
    </row>
    <row r="959" spans="8:8" s="32" customFormat="1" ht="12.75" customHeight="1" x14ac:dyDescent="0.2">
      <c r="H959" s="36"/>
    </row>
    <row r="960" spans="8:8" s="32" customFormat="1" ht="12.75" customHeight="1" x14ac:dyDescent="0.2">
      <c r="H960" s="36"/>
    </row>
    <row r="961" spans="8:8" s="32" customFormat="1" ht="12.75" customHeight="1" x14ac:dyDescent="0.2">
      <c r="H961" s="36"/>
    </row>
    <row r="962" spans="8:8" s="32" customFormat="1" ht="12.75" customHeight="1" x14ac:dyDescent="0.2">
      <c r="H962" s="36"/>
    </row>
    <row r="963" spans="8:8" s="32" customFormat="1" ht="12.75" customHeight="1" x14ac:dyDescent="0.2">
      <c r="H963" s="36"/>
    </row>
    <row r="964" spans="8:8" s="32" customFormat="1" ht="12.75" customHeight="1" x14ac:dyDescent="0.2">
      <c r="H964" s="36"/>
    </row>
    <row r="965" spans="8:8" s="32" customFormat="1" ht="12.75" customHeight="1" x14ac:dyDescent="0.2">
      <c r="H965" s="36"/>
    </row>
    <row r="966" spans="8:8" s="32" customFormat="1" ht="12.75" customHeight="1" x14ac:dyDescent="0.2">
      <c r="H966" s="36"/>
    </row>
    <row r="967" spans="8:8" s="32" customFormat="1" ht="12.75" customHeight="1" x14ac:dyDescent="0.2">
      <c r="H967" s="36"/>
    </row>
    <row r="968" spans="8:8" s="32" customFormat="1" ht="12.75" customHeight="1" x14ac:dyDescent="0.2">
      <c r="H968" s="36"/>
    </row>
    <row r="969" spans="8:8" s="32" customFormat="1" ht="12.75" customHeight="1" x14ac:dyDescent="0.2">
      <c r="H969" s="36"/>
    </row>
    <row r="970" spans="8:8" s="32" customFormat="1" ht="12.75" customHeight="1" x14ac:dyDescent="0.2">
      <c r="H970" s="36"/>
    </row>
    <row r="971" spans="8:8" s="32" customFormat="1" ht="12.75" customHeight="1" x14ac:dyDescent="0.2">
      <c r="H971" s="36"/>
    </row>
    <row r="972" spans="8:8" s="32" customFormat="1" ht="12.75" customHeight="1" x14ac:dyDescent="0.2">
      <c r="H972" s="36"/>
    </row>
    <row r="973" spans="8:8" s="32" customFormat="1" ht="12.75" customHeight="1" x14ac:dyDescent="0.2">
      <c r="H973" s="36"/>
    </row>
    <row r="974" spans="8:8" s="32" customFormat="1" ht="12.75" customHeight="1" x14ac:dyDescent="0.2">
      <c r="H974" s="36"/>
    </row>
    <row r="975" spans="8:8" s="32" customFormat="1" ht="12.75" customHeight="1" x14ac:dyDescent="0.2">
      <c r="H975" s="36"/>
    </row>
    <row r="976" spans="8:8" s="32" customFormat="1" ht="12.75" customHeight="1" x14ac:dyDescent="0.2">
      <c r="H976" s="36"/>
    </row>
    <row r="977" spans="8:8" s="32" customFormat="1" ht="12.75" customHeight="1" x14ac:dyDescent="0.2">
      <c r="H977" s="36"/>
    </row>
    <row r="978" spans="8:8" s="32" customFormat="1" ht="12.75" customHeight="1" x14ac:dyDescent="0.2">
      <c r="H978" s="36"/>
    </row>
    <row r="979" spans="8:8" s="32" customFormat="1" ht="12.75" customHeight="1" x14ac:dyDescent="0.2">
      <c r="H979" s="36"/>
    </row>
    <row r="980" spans="8:8" s="32" customFormat="1" ht="12.75" customHeight="1" x14ac:dyDescent="0.2">
      <c r="H980" s="36"/>
    </row>
    <row r="981" spans="8:8" s="32" customFormat="1" ht="12.75" customHeight="1" x14ac:dyDescent="0.2">
      <c r="H981" s="36"/>
    </row>
    <row r="982" spans="8:8" s="32" customFormat="1" ht="12.75" customHeight="1" x14ac:dyDescent="0.2">
      <c r="H982" s="36"/>
    </row>
    <row r="983" spans="8:8" s="32" customFormat="1" ht="12.75" customHeight="1" x14ac:dyDescent="0.2">
      <c r="H983" s="36"/>
    </row>
    <row r="984" spans="8:8" s="32" customFormat="1" ht="12.75" customHeight="1" x14ac:dyDescent="0.2">
      <c r="H984" s="36"/>
    </row>
    <row r="985" spans="8:8" s="32" customFormat="1" ht="12.75" customHeight="1" x14ac:dyDescent="0.2">
      <c r="H985" s="36"/>
    </row>
    <row r="986" spans="8:8" s="32" customFormat="1" ht="12.75" customHeight="1" x14ac:dyDescent="0.2">
      <c r="H986" s="36"/>
    </row>
    <row r="987" spans="8:8" s="32" customFormat="1" ht="12.75" customHeight="1" x14ac:dyDescent="0.2">
      <c r="H987" s="36"/>
    </row>
    <row r="988" spans="8:8" s="32" customFormat="1" ht="12.75" customHeight="1" x14ac:dyDescent="0.2">
      <c r="H988" s="36"/>
    </row>
    <row r="989" spans="8:8" s="32" customFormat="1" ht="12.75" customHeight="1" x14ac:dyDescent="0.2">
      <c r="H989" s="36"/>
    </row>
    <row r="990" spans="8:8" s="32" customFormat="1" ht="12.75" customHeight="1" x14ac:dyDescent="0.2">
      <c r="H990" s="36"/>
    </row>
    <row r="991" spans="8:8" s="32" customFormat="1" ht="12.75" customHeight="1" x14ac:dyDescent="0.2">
      <c r="H991" s="36"/>
    </row>
    <row r="992" spans="8:8" s="32" customFormat="1" ht="12.75" customHeight="1" x14ac:dyDescent="0.2">
      <c r="H992" s="36"/>
    </row>
    <row r="993" spans="8:8" s="32" customFormat="1" ht="12.75" customHeight="1" x14ac:dyDescent="0.2">
      <c r="H993" s="36"/>
    </row>
    <row r="994" spans="8:8" s="32" customFormat="1" ht="12.75" customHeight="1" x14ac:dyDescent="0.2">
      <c r="H994" s="36"/>
    </row>
    <row r="995" spans="8:8" s="32" customFormat="1" ht="12.75" customHeight="1" x14ac:dyDescent="0.2">
      <c r="H995" s="36"/>
    </row>
    <row r="996" spans="8:8" s="32" customFormat="1" ht="12.75" customHeight="1" x14ac:dyDescent="0.2">
      <c r="H996" s="36"/>
    </row>
    <row r="997" spans="8:8" s="32" customFormat="1" ht="12.75" customHeight="1" x14ac:dyDescent="0.2">
      <c r="H997" s="36"/>
    </row>
    <row r="998" spans="8:8" s="32" customFormat="1" ht="12.75" customHeight="1" x14ac:dyDescent="0.2">
      <c r="H998" s="36"/>
    </row>
    <row r="999" spans="8:8" s="32" customFormat="1" ht="12.75" customHeight="1" x14ac:dyDescent="0.2">
      <c r="H999" s="36"/>
    </row>
    <row r="1000" spans="8:8" s="32" customFormat="1" ht="12.75" customHeight="1" x14ac:dyDescent="0.2">
      <c r="H1000" s="36"/>
    </row>
    <row r="1001" spans="8:8" s="32" customFormat="1" ht="12.75" customHeight="1" x14ac:dyDescent="0.2">
      <c r="H1001" s="36"/>
    </row>
    <row r="1002" spans="8:8" s="32" customFormat="1" ht="12.75" customHeight="1" x14ac:dyDescent="0.2">
      <c r="H1002" s="36"/>
    </row>
    <row r="1003" spans="8:8" s="32" customFormat="1" ht="12.75" customHeight="1" x14ac:dyDescent="0.2">
      <c r="H1003" s="36"/>
    </row>
    <row r="1004" spans="8:8" s="32" customFormat="1" ht="12.75" customHeight="1" x14ac:dyDescent="0.2">
      <c r="H1004" s="36"/>
    </row>
    <row r="1005" spans="8:8" s="32" customFormat="1" ht="12.75" customHeight="1" x14ac:dyDescent="0.2">
      <c r="H1005" s="36"/>
    </row>
    <row r="1006" spans="8:8" s="32" customFormat="1" ht="12.75" customHeight="1" x14ac:dyDescent="0.2">
      <c r="H1006" s="36"/>
    </row>
    <row r="1007" spans="8:8" s="32" customFormat="1" ht="12.75" customHeight="1" x14ac:dyDescent="0.2">
      <c r="H1007" s="36"/>
    </row>
    <row r="1008" spans="8:8" s="32" customFormat="1" ht="12.75" customHeight="1" x14ac:dyDescent="0.2">
      <c r="H1008" s="36"/>
    </row>
    <row r="1009" spans="8:8" s="32" customFormat="1" ht="12.75" customHeight="1" x14ac:dyDescent="0.2">
      <c r="H1009" s="36"/>
    </row>
    <row r="1010" spans="8:8" s="32" customFormat="1" ht="12.75" customHeight="1" x14ac:dyDescent="0.2">
      <c r="H1010" s="36"/>
    </row>
    <row r="1011" spans="8:8" s="32" customFormat="1" ht="12.75" customHeight="1" x14ac:dyDescent="0.2">
      <c r="H1011" s="36"/>
    </row>
    <row r="1012" spans="8:8" s="32" customFormat="1" ht="12.75" customHeight="1" x14ac:dyDescent="0.2">
      <c r="H1012" s="36"/>
    </row>
    <row r="1013" spans="8:8" s="32" customFormat="1" ht="12.75" customHeight="1" x14ac:dyDescent="0.2">
      <c r="H1013" s="36"/>
    </row>
    <row r="1014" spans="8:8" s="32" customFormat="1" ht="12.75" customHeight="1" x14ac:dyDescent="0.2">
      <c r="H1014" s="36"/>
    </row>
    <row r="1015" spans="8:8" s="32" customFormat="1" ht="12.75" customHeight="1" x14ac:dyDescent="0.2">
      <c r="H1015" s="36"/>
    </row>
    <row r="1016" spans="8:8" s="32" customFormat="1" ht="12.75" customHeight="1" x14ac:dyDescent="0.2">
      <c r="H1016" s="36"/>
    </row>
    <row r="1017" spans="8:8" s="32" customFormat="1" ht="12.75" customHeight="1" x14ac:dyDescent="0.2">
      <c r="H1017" s="36"/>
    </row>
    <row r="1018" spans="8:8" s="32" customFormat="1" ht="12.75" customHeight="1" x14ac:dyDescent="0.2">
      <c r="H1018" s="36"/>
    </row>
    <row r="1019" spans="8:8" s="32" customFormat="1" ht="12.75" customHeight="1" x14ac:dyDescent="0.2">
      <c r="H1019" s="36"/>
    </row>
    <row r="1020" spans="8:8" s="32" customFormat="1" ht="12.75" customHeight="1" x14ac:dyDescent="0.2">
      <c r="H1020" s="36"/>
    </row>
    <row r="1021" spans="8:8" s="32" customFormat="1" ht="12.75" customHeight="1" x14ac:dyDescent="0.2">
      <c r="H1021" s="36"/>
    </row>
    <row r="1022" spans="8:8" s="32" customFormat="1" ht="12.75" customHeight="1" x14ac:dyDescent="0.2">
      <c r="H1022" s="36"/>
    </row>
    <row r="1023" spans="8:8" s="32" customFormat="1" ht="12.75" customHeight="1" x14ac:dyDescent="0.2">
      <c r="H1023" s="36"/>
    </row>
    <row r="1024" spans="8:8" s="32" customFormat="1" ht="12.75" customHeight="1" x14ac:dyDescent="0.2">
      <c r="H1024" s="36"/>
    </row>
    <row r="1025" spans="8:8" s="32" customFormat="1" ht="12.75" customHeight="1" x14ac:dyDescent="0.2">
      <c r="H1025" s="36"/>
    </row>
    <row r="1026" spans="8:8" s="32" customFormat="1" ht="12.75" customHeight="1" x14ac:dyDescent="0.2">
      <c r="H1026" s="36"/>
    </row>
    <row r="1027" spans="8:8" s="32" customFormat="1" ht="12.75" customHeight="1" x14ac:dyDescent="0.2">
      <c r="H1027" s="36"/>
    </row>
    <row r="1028" spans="8:8" s="32" customFormat="1" ht="12.75" customHeight="1" x14ac:dyDescent="0.2">
      <c r="H1028" s="36"/>
    </row>
    <row r="1029" spans="8:8" s="32" customFormat="1" ht="12.75" customHeight="1" x14ac:dyDescent="0.2">
      <c r="H1029" s="36"/>
    </row>
    <row r="1030" spans="8:8" s="32" customFormat="1" ht="12.75" customHeight="1" x14ac:dyDescent="0.2">
      <c r="H1030" s="36"/>
    </row>
    <row r="1031" spans="8:8" s="32" customFormat="1" ht="12.75" customHeight="1" x14ac:dyDescent="0.2">
      <c r="H1031" s="36"/>
    </row>
    <row r="1032" spans="8:8" s="32" customFormat="1" ht="12.75" customHeight="1" x14ac:dyDescent="0.2">
      <c r="H1032" s="36"/>
    </row>
    <row r="1033" spans="8:8" s="32" customFormat="1" ht="12.75" customHeight="1" x14ac:dyDescent="0.2">
      <c r="H1033" s="36"/>
    </row>
    <row r="1034" spans="8:8" s="32" customFormat="1" ht="12.75" customHeight="1" x14ac:dyDescent="0.2">
      <c r="H1034" s="36"/>
    </row>
    <row r="1035" spans="8:8" s="32" customFormat="1" ht="12.75" customHeight="1" x14ac:dyDescent="0.2">
      <c r="H1035" s="36"/>
    </row>
    <row r="1036" spans="8:8" s="32" customFormat="1" ht="12.75" customHeight="1" x14ac:dyDescent="0.2">
      <c r="H1036" s="36"/>
    </row>
    <row r="1037" spans="8:8" s="32" customFormat="1" ht="12.75" customHeight="1" x14ac:dyDescent="0.2">
      <c r="H1037" s="36"/>
    </row>
    <row r="1038" spans="8:8" s="32" customFormat="1" ht="12.75" customHeight="1" x14ac:dyDescent="0.2">
      <c r="H1038" s="36"/>
    </row>
    <row r="1039" spans="8:8" s="32" customFormat="1" ht="12.75" customHeight="1" x14ac:dyDescent="0.2">
      <c r="H1039" s="36"/>
    </row>
    <row r="1040" spans="8:8" s="32" customFormat="1" ht="12.75" customHeight="1" x14ac:dyDescent="0.2">
      <c r="H1040" s="36"/>
    </row>
    <row r="1041" spans="8:8" s="32" customFormat="1" ht="12.75" customHeight="1" x14ac:dyDescent="0.2">
      <c r="H1041" s="36"/>
    </row>
    <row r="1042" spans="8:8" s="32" customFormat="1" ht="12.75" customHeight="1" x14ac:dyDescent="0.2">
      <c r="H1042" s="36"/>
    </row>
    <row r="1043" spans="8:8" s="32" customFormat="1" ht="12.75" customHeight="1" x14ac:dyDescent="0.2">
      <c r="H1043" s="36"/>
    </row>
    <row r="1044" spans="8:8" s="32" customFormat="1" ht="12.75" customHeight="1" x14ac:dyDescent="0.2">
      <c r="H1044" s="36"/>
    </row>
    <row r="1045" spans="8:8" s="32" customFormat="1" ht="12.75" customHeight="1" x14ac:dyDescent="0.2">
      <c r="H1045" s="36"/>
    </row>
    <row r="1046" spans="8:8" s="32" customFormat="1" ht="12.75" customHeight="1" x14ac:dyDescent="0.2">
      <c r="H1046" s="36"/>
    </row>
    <row r="1047" spans="8:8" s="32" customFormat="1" ht="12.75" customHeight="1" x14ac:dyDescent="0.2">
      <c r="H1047" s="36"/>
    </row>
    <row r="1048" spans="8:8" s="32" customFormat="1" ht="12.75" customHeight="1" x14ac:dyDescent="0.2">
      <c r="H1048" s="36"/>
    </row>
    <row r="1049" spans="8:8" s="32" customFormat="1" ht="12.75" customHeight="1" x14ac:dyDescent="0.2">
      <c r="H1049" s="36"/>
    </row>
    <row r="1050" spans="8:8" s="32" customFormat="1" ht="12.75" customHeight="1" x14ac:dyDescent="0.2">
      <c r="H1050" s="36"/>
    </row>
    <row r="1051" spans="8:8" s="32" customFormat="1" ht="12.75" customHeight="1" x14ac:dyDescent="0.2">
      <c r="H1051" s="36"/>
    </row>
    <row r="1052" spans="8:8" s="32" customFormat="1" ht="12.75" customHeight="1" x14ac:dyDescent="0.2">
      <c r="H1052" s="36"/>
    </row>
    <row r="1053" spans="8:8" s="32" customFormat="1" ht="12.75" customHeight="1" x14ac:dyDescent="0.2">
      <c r="H1053" s="36"/>
    </row>
    <row r="1054" spans="8:8" s="32" customFormat="1" ht="12.75" customHeight="1" x14ac:dyDescent="0.2">
      <c r="H1054" s="36"/>
    </row>
    <row r="1055" spans="8:8" s="32" customFormat="1" ht="12.75" customHeight="1" x14ac:dyDescent="0.2">
      <c r="H1055" s="36"/>
    </row>
    <row r="1056" spans="8:8" s="32" customFormat="1" ht="12.75" customHeight="1" x14ac:dyDescent="0.2">
      <c r="H1056" s="36"/>
    </row>
    <row r="1057" spans="8:8" s="32" customFormat="1" ht="12.75" customHeight="1" x14ac:dyDescent="0.2">
      <c r="H1057" s="36"/>
    </row>
    <row r="1058" spans="8:8" s="32" customFormat="1" ht="12.75" customHeight="1" x14ac:dyDescent="0.2">
      <c r="H1058" s="36"/>
    </row>
    <row r="1059" spans="8:8" s="32" customFormat="1" ht="12.75" customHeight="1" x14ac:dyDescent="0.2">
      <c r="H1059" s="36"/>
    </row>
    <row r="1060" spans="8:8" s="32" customFormat="1" ht="12.75" customHeight="1" x14ac:dyDescent="0.2">
      <c r="H1060" s="36"/>
    </row>
    <row r="1061" spans="8:8" s="32" customFormat="1" ht="12.75" customHeight="1" x14ac:dyDescent="0.2">
      <c r="H1061" s="36"/>
    </row>
    <row r="1062" spans="8:8" s="32" customFormat="1" ht="12.75" customHeight="1" x14ac:dyDescent="0.2">
      <c r="H1062" s="36"/>
    </row>
    <row r="1063" spans="8:8" s="32" customFormat="1" ht="12.75" customHeight="1" x14ac:dyDescent="0.2">
      <c r="H1063" s="36"/>
    </row>
    <row r="1064" spans="8:8" s="32" customFormat="1" ht="12.75" customHeight="1" x14ac:dyDescent="0.2">
      <c r="H1064" s="36"/>
    </row>
    <row r="1065" spans="8:8" s="32" customFormat="1" ht="12.75" customHeight="1" x14ac:dyDescent="0.2">
      <c r="H1065" s="36"/>
    </row>
    <row r="1066" spans="8:8" s="32" customFormat="1" ht="12.75" customHeight="1" x14ac:dyDescent="0.2">
      <c r="H1066" s="36"/>
    </row>
    <row r="1067" spans="8:8" s="32" customFormat="1" ht="12.75" customHeight="1" x14ac:dyDescent="0.2">
      <c r="H1067" s="36"/>
    </row>
    <row r="1068" spans="8:8" s="32" customFormat="1" ht="12.75" customHeight="1" x14ac:dyDescent="0.2">
      <c r="H1068" s="36"/>
    </row>
    <row r="1069" spans="8:8" s="32" customFormat="1" ht="12.75" customHeight="1" x14ac:dyDescent="0.2">
      <c r="H1069" s="36"/>
    </row>
    <row r="1070" spans="8:8" s="32" customFormat="1" ht="12.75" customHeight="1" x14ac:dyDescent="0.2">
      <c r="H1070" s="36"/>
    </row>
    <row r="1071" spans="8:8" s="32" customFormat="1" ht="12.75" customHeight="1" x14ac:dyDescent="0.2">
      <c r="H1071" s="36"/>
    </row>
    <row r="1072" spans="8:8" s="32" customFormat="1" ht="12.75" customHeight="1" x14ac:dyDescent="0.2">
      <c r="H1072" s="36"/>
    </row>
    <row r="1073" spans="8:8" s="32" customFormat="1" ht="12.75" customHeight="1" x14ac:dyDescent="0.2">
      <c r="H1073" s="36"/>
    </row>
    <row r="1074" spans="8:8" s="32" customFormat="1" ht="12.75" customHeight="1" x14ac:dyDescent="0.2">
      <c r="H1074" s="36"/>
    </row>
    <row r="1075" spans="8:8" s="32" customFormat="1" ht="12.75" customHeight="1" x14ac:dyDescent="0.2">
      <c r="H1075" s="36"/>
    </row>
    <row r="1076" spans="8:8" s="32" customFormat="1" ht="12.75" customHeight="1" x14ac:dyDescent="0.2">
      <c r="H1076" s="36"/>
    </row>
    <row r="1077" spans="8:8" s="32" customFormat="1" ht="12.75" customHeight="1" x14ac:dyDescent="0.2">
      <c r="H1077" s="36"/>
    </row>
    <row r="1078" spans="8:8" s="32" customFormat="1" ht="12.75" customHeight="1" x14ac:dyDescent="0.2">
      <c r="H1078" s="36"/>
    </row>
    <row r="1079" spans="8:8" s="32" customFormat="1" ht="12.75" customHeight="1" x14ac:dyDescent="0.2">
      <c r="H1079" s="36"/>
    </row>
    <row r="1080" spans="8:8" s="32" customFormat="1" ht="12.75" customHeight="1" x14ac:dyDescent="0.2">
      <c r="H1080" s="36"/>
    </row>
    <row r="1081" spans="8:8" s="32" customFormat="1" ht="12.75" customHeight="1" x14ac:dyDescent="0.2">
      <c r="H1081" s="36"/>
    </row>
    <row r="1082" spans="8:8" s="32" customFormat="1" ht="12.75" customHeight="1" x14ac:dyDescent="0.2">
      <c r="H1082" s="36"/>
    </row>
    <row r="1083" spans="8:8" s="32" customFormat="1" ht="12.75" customHeight="1" x14ac:dyDescent="0.2">
      <c r="H1083" s="36"/>
    </row>
    <row r="1084" spans="8:8" s="32" customFormat="1" ht="12.75" customHeight="1" x14ac:dyDescent="0.2">
      <c r="H1084" s="36"/>
    </row>
    <row r="1085" spans="8:8" s="32" customFormat="1" ht="12.75" customHeight="1" x14ac:dyDescent="0.2">
      <c r="H1085" s="36"/>
    </row>
    <row r="1086" spans="8:8" s="32" customFormat="1" ht="12.75" customHeight="1" x14ac:dyDescent="0.2">
      <c r="H1086" s="36"/>
    </row>
    <row r="1087" spans="8:8" s="32" customFormat="1" ht="12.75" customHeight="1" x14ac:dyDescent="0.2">
      <c r="H1087" s="36"/>
    </row>
    <row r="1088" spans="8:8" s="32" customFormat="1" ht="12.75" customHeight="1" x14ac:dyDescent="0.2">
      <c r="H1088" s="36"/>
    </row>
    <row r="1089" spans="8:8" s="32" customFormat="1" ht="12.75" customHeight="1" x14ac:dyDescent="0.2">
      <c r="H1089" s="36"/>
    </row>
    <row r="1090" spans="8:8" s="32" customFormat="1" ht="12.75" customHeight="1" x14ac:dyDescent="0.2">
      <c r="H1090" s="36"/>
    </row>
    <row r="1091" spans="8:8" s="32" customFormat="1" ht="12.75" customHeight="1" x14ac:dyDescent="0.2">
      <c r="H1091" s="36"/>
    </row>
    <row r="1092" spans="8:8" s="32" customFormat="1" ht="12.75" customHeight="1" x14ac:dyDescent="0.2">
      <c r="H1092" s="36"/>
    </row>
    <row r="1093" spans="8:8" s="32" customFormat="1" ht="12.75" customHeight="1" x14ac:dyDescent="0.2">
      <c r="H1093" s="36"/>
    </row>
    <row r="1094" spans="8:8" s="32" customFormat="1" ht="12.75" customHeight="1" x14ac:dyDescent="0.2">
      <c r="H1094" s="36"/>
    </row>
    <row r="1095" spans="8:8" s="32" customFormat="1" ht="12.75" customHeight="1" x14ac:dyDescent="0.2">
      <c r="H1095" s="36"/>
    </row>
    <row r="1096" spans="8:8" s="32" customFormat="1" ht="12.75" customHeight="1" x14ac:dyDescent="0.2">
      <c r="H1096" s="36"/>
    </row>
    <row r="1097" spans="8:8" s="32" customFormat="1" ht="12.75" customHeight="1" x14ac:dyDescent="0.2">
      <c r="H1097" s="36"/>
    </row>
    <row r="1098" spans="8:8" s="32" customFormat="1" ht="12.75" customHeight="1" x14ac:dyDescent="0.2">
      <c r="H1098" s="36"/>
    </row>
    <row r="1099" spans="8:8" s="32" customFormat="1" ht="12.75" customHeight="1" x14ac:dyDescent="0.2">
      <c r="H1099" s="36"/>
    </row>
    <row r="1100" spans="8:8" s="32" customFormat="1" ht="12.75" customHeight="1" x14ac:dyDescent="0.2">
      <c r="H1100" s="36"/>
    </row>
    <row r="1101" spans="8:8" s="32" customFormat="1" ht="12.75" customHeight="1" x14ac:dyDescent="0.2">
      <c r="H1101" s="36"/>
    </row>
    <row r="1102" spans="8:8" s="32" customFormat="1" ht="12.75" customHeight="1" x14ac:dyDescent="0.2">
      <c r="H1102" s="36"/>
    </row>
    <row r="1103" spans="8:8" s="32" customFormat="1" ht="12.75" customHeight="1" x14ac:dyDescent="0.2">
      <c r="H1103" s="36"/>
    </row>
    <row r="1104" spans="8:8" s="32" customFormat="1" ht="12.75" customHeight="1" x14ac:dyDescent="0.2">
      <c r="H1104" s="36"/>
    </row>
    <row r="1105" spans="8:8" s="32" customFormat="1" ht="12.75" customHeight="1" x14ac:dyDescent="0.2">
      <c r="H1105" s="36"/>
    </row>
    <row r="1106" spans="8:8" s="32" customFormat="1" ht="12.75" customHeight="1" x14ac:dyDescent="0.2">
      <c r="H1106" s="36"/>
    </row>
    <row r="1107" spans="8:8" s="32" customFormat="1" ht="12.75" customHeight="1" x14ac:dyDescent="0.2">
      <c r="H1107" s="36"/>
    </row>
    <row r="1108" spans="8:8" s="32" customFormat="1" ht="12.75" customHeight="1" x14ac:dyDescent="0.2">
      <c r="H1108" s="36"/>
    </row>
    <row r="1109" spans="8:8" s="32" customFormat="1" ht="12.75" customHeight="1" x14ac:dyDescent="0.2">
      <c r="H1109" s="36"/>
    </row>
    <row r="1110" spans="8:8" s="32" customFormat="1" ht="12.75" customHeight="1" x14ac:dyDescent="0.2">
      <c r="H1110" s="36"/>
    </row>
    <row r="1111" spans="8:8" s="32" customFormat="1" ht="12.75" customHeight="1" x14ac:dyDescent="0.2">
      <c r="H1111" s="36"/>
    </row>
    <row r="1112" spans="8:8" s="32" customFormat="1" ht="12.75" customHeight="1" x14ac:dyDescent="0.2">
      <c r="H1112" s="36"/>
    </row>
    <row r="1113" spans="8:8" s="32" customFormat="1" ht="12.75" customHeight="1" x14ac:dyDescent="0.2">
      <c r="H1113" s="36"/>
    </row>
    <row r="1114" spans="8:8" s="32" customFormat="1" ht="12.75" customHeight="1" x14ac:dyDescent="0.2">
      <c r="H1114" s="36"/>
    </row>
    <row r="1115" spans="8:8" s="32" customFormat="1" ht="12.75" customHeight="1" x14ac:dyDescent="0.2">
      <c r="H1115" s="36"/>
    </row>
    <row r="1116" spans="8:8" s="32" customFormat="1" ht="12.75" customHeight="1" x14ac:dyDescent="0.2">
      <c r="H1116" s="36"/>
    </row>
    <row r="1117" spans="8:8" s="32" customFormat="1" ht="12.75" customHeight="1" x14ac:dyDescent="0.2">
      <c r="H1117" s="36"/>
    </row>
    <row r="1118" spans="8:8" s="32" customFormat="1" ht="12.75" customHeight="1" x14ac:dyDescent="0.2">
      <c r="H1118" s="36"/>
    </row>
    <row r="1119" spans="8:8" s="32" customFormat="1" ht="12.75" customHeight="1" x14ac:dyDescent="0.2">
      <c r="H1119" s="36"/>
    </row>
    <row r="1120" spans="8:8" s="32" customFormat="1" ht="12.75" customHeight="1" x14ac:dyDescent="0.2">
      <c r="H1120" s="36"/>
    </row>
    <row r="1121" spans="8:8" s="32" customFormat="1" ht="12.75" customHeight="1" x14ac:dyDescent="0.2">
      <c r="H1121" s="36"/>
    </row>
    <row r="1122" spans="8:8" s="32" customFormat="1" ht="12.75" customHeight="1" x14ac:dyDescent="0.2">
      <c r="H1122" s="36"/>
    </row>
    <row r="1123" spans="8:8" s="32" customFormat="1" ht="12.75" customHeight="1" x14ac:dyDescent="0.2">
      <c r="H1123" s="36"/>
    </row>
    <row r="1124" spans="8:8" s="32" customFormat="1" ht="12.75" customHeight="1" x14ac:dyDescent="0.2">
      <c r="H1124" s="36"/>
    </row>
    <row r="1125" spans="8:8" s="32" customFormat="1" ht="12.75" customHeight="1" x14ac:dyDescent="0.2">
      <c r="H1125" s="36"/>
    </row>
    <row r="1126" spans="8:8" s="32" customFormat="1" ht="12.75" customHeight="1" x14ac:dyDescent="0.2">
      <c r="H1126" s="36"/>
    </row>
    <row r="1127" spans="8:8" s="32" customFormat="1" ht="12.75" customHeight="1" x14ac:dyDescent="0.2">
      <c r="H1127" s="36"/>
    </row>
    <row r="1128" spans="8:8" s="32" customFormat="1" ht="12.75" customHeight="1" x14ac:dyDescent="0.2">
      <c r="H1128" s="36"/>
    </row>
    <row r="1129" spans="8:8" s="32" customFormat="1" ht="12.75" customHeight="1" x14ac:dyDescent="0.2">
      <c r="H1129" s="36"/>
    </row>
    <row r="1130" spans="8:8" s="32" customFormat="1" ht="12.75" customHeight="1" x14ac:dyDescent="0.2">
      <c r="H1130" s="36"/>
    </row>
    <row r="1131" spans="8:8" s="32" customFormat="1" ht="12.75" customHeight="1" x14ac:dyDescent="0.2">
      <c r="H1131" s="36"/>
    </row>
    <row r="1132" spans="8:8" s="32" customFormat="1" ht="12.75" customHeight="1" x14ac:dyDescent="0.2">
      <c r="H1132" s="36"/>
    </row>
    <row r="1133" spans="8:8" s="32" customFormat="1" ht="12.75" customHeight="1" x14ac:dyDescent="0.2">
      <c r="H1133" s="36"/>
    </row>
    <row r="1134" spans="8:8" s="32" customFormat="1" ht="12.75" customHeight="1" x14ac:dyDescent="0.2">
      <c r="H1134" s="36"/>
    </row>
    <row r="1135" spans="8:8" s="32" customFormat="1" ht="12.75" customHeight="1" x14ac:dyDescent="0.2">
      <c r="H1135" s="36"/>
    </row>
    <row r="1136" spans="8:8" s="32" customFormat="1" ht="12.75" customHeight="1" x14ac:dyDescent="0.2">
      <c r="H1136" s="36"/>
    </row>
    <row r="1137" spans="8:8" s="32" customFormat="1" ht="12.75" customHeight="1" x14ac:dyDescent="0.2">
      <c r="H1137" s="36"/>
    </row>
    <row r="1138" spans="8:8" s="32" customFormat="1" ht="12.75" customHeight="1" x14ac:dyDescent="0.2">
      <c r="H1138" s="36"/>
    </row>
    <row r="1139" spans="8:8" s="32" customFormat="1" ht="12.75" customHeight="1" x14ac:dyDescent="0.2">
      <c r="H1139" s="36"/>
    </row>
    <row r="1140" spans="8:8" s="32" customFormat="1" ht="12.75" customHeight="1" x14ac:dyDescent="0.2">
      <c r="H1140" s="36"/>
    </row>
    <row r="1141" spans="8:8" s="32" customFormat="1" ht="12.75" customHeight="1" x14ac:dyDescent="0.2">
      <c r="H1141" s="36"/>
    </row>
    <row r="1142" spans="8:8" s="32" customFormat="1" ht="12.75" customHeight="1" x14ac:dyDescent="0.2">
      <c r="H1142" s="36"/>
    </row>
    <row r="1143" spans="8:8" s="32" customFormat="1" ht="12.75" customHeight="1" x14ac:dyDescent="0.2">
      <c r="H1143" s="36"/>
    </row>
    <row r="1144" spans="8:8" s="32" customFormat="1" ht="12.75" customHeight="1" x14ac:dyDescent="0.2">
      <c r="H1144" s="36"/>
    </row>
    <row r="1145" spans="8:8" s="32" customFormat="1" ht="12.75" customHeight="1" x14ac:dyDescent="0.2">
      <c r="H1145" s="36"/>
    </row>
    <row r="1146" spans="8:8" s="32" customFormat="1" ht="12.75" customHeight="1" x14ac:dyDescent="0.2">
      <c r="H1146" s="36"/>
    </row>
    <row r="1147" spans="8:8" s="32" customFormat="1" ht="12.75" customHeight="1" x14ac:dyDescent="0.2">
      <c r="H1147" s="36"/>
    </row>
    <row r="1148" spans="8:8" s="32" customFormat="1" ht="12.75" customHeight="1" x14ac:dyDescent="0.2">
      <c r="H1148" s="36"/>
    </row>
    <row r="1149" spans="8:8" s="32" customFormat="1" ht="12.75" customHeight="1" x14ac:dyDescent="0.2">
      <c r="H1149" s="36"/>
    </row>
    <row r="1150" spans="8:8" s="32" customFormat="1" ht="12.75" customHeight="1" x14ac:dyDescent="0.2">
      <c r="H1150" s="36"/>
    </row>
    <row r="1151" spans="8:8" s="32" customFormat="1" ht="12.75" customHeight="1" x14ac:dyDescent="0.2">
      <c r="H1151" s="36"/>
    </row>
    <row r="1152" spans="8:8" s="32" customFormat="1" ht="12.75" customHeight="1" x14ac:dyDescent="0.2">
      <c r="H1152" s="36"/>
    </row>
    <row r="1153" spans="8:8" s="32" customFormat="1" ht="12.75" customHeight="1" x14ac:dyDescent="0.2">
      <c r="H1153" s="36"/>
    </row>
    <row r="1154" spans="8:8" s="32" customFormat="1" ht="12.75" customHeight="1" x14ac:dyDescent="0.2">
      <c r="H1154" s="36"/>
    </row>
    <row r="1155" spans="8:8" s="32" customFormat="1" ht="12.75" customHeight="1" x14ac:dyDescent="0.2">
      <c r="H1155" s="36"/>
    </row>
    <row r="1156" spans="8:8" s="32" customFormat="1" ht="12.75" customHeight="1" x14ac:dyDescent="0.2">
      <c r="H1156" s="36"/>
    </row>
    <row r="1157" spans="8:8" s="32" customFormat="1" ht="12.75" customHeight="1" x14ac:dyDescent="0.2">
      <c r="H1157" s="36"/>
    </row>
    <row r="1158" spans="8:8" s="32" customFormat="1" ht="12.75" customHeight="1" x14ac:dyDescent="0.2">
      <c r="H1158" s="36"/>
    </row>
    <row r="1159" spans="8:8" s="32" customFormat="1" ht="12.75" customHeight="1" x14ac:dyDescent="0.2">
      <c r="H1159" s="36"/>
    </row>
    <row r="1160" spans="8:8" s="32" customFormat="1" ht="12.75" customHeight="1" x14ac:dyDescent="0.2">
      <c r="H1160" s="36"/>
    </row>
    <row r="1161" spans="8:8" s="32" customFormat="1" ht="12.75" customHeight="1" x14ac:dyDescent="0.2">
      <c r="H1161" s="36"/>
    </row>
    <row r="1162" spans="8:8" s="32" customFormat="1" ht="12.75" customHeight="1" x14ac:dyDescent="0.2">
      <c r="H1162" s="36"/>
    </row>
    <row r="1163" spans="8:8" s="32" customFormat="1" ht="12.75" customHeight="1" x14ac:dyDescent="0.2">
      <c r="H1163" s="36"/>
    </row>
    <row r="1164" spans="8:8" s="32" customFormat="1" ht="12.75" customHeight="1" x14ac:dyDescent="0.2">
      <c r="H1164" s="36"/>
    </row>
    <row r="1165" spans="8:8" s="32" customFormat="1" ht="12.75" customHeight="1" x14ac:dyDescent="0.2">
      <c r="H1165" s="36"/>
    </row>
    <row r="1166" spans="8:8" s="32" customFormat="1" ht="12.75" customHeight="1" x14ac:dyDescent="0.2">
      <c r="H1166" s="36"/>
    </row>
    <row r="1167" spans="8:8" s="32" customFormat="1" ht="12.75" customHeight="1" x14ac:dyDescent="0.2">
      <c r="H1167" s="36"/>
    </row>
    <row r="1168" spans="8:8" s="32" customFormat="1" ht="12.75" customHeight="1" x14ac:dyDescent="0.2">
      <c r="H1168" s="36"/>
    </row>
    <row r="1169" spans="8:8" s="32" customFormat="1" ht="12.75" customHeight="1" x14ac:dyDescent="0.2">
      <c r="H1169" s="36"/>
    </row>
    <row r="1170" spans="8:8" s="32" customFormat="1" ht="12.75" customHeight="1" x14ac:dyDescent="0.2">
      <c r="H1170" s="36"/>
    </row>
    <row r="1171" spans="8:8" s="32" customFormat="1" ht="12.75" customHeight="1" x14ac:dyDescent="0.2">
      <c r="H1171" s="36"/>
    </row>
    <row r="1172" spans="8:8" s="32" customFormat="1" ht="12.75" customHeight="1" x14ac:dyDescent="0.2">
      <c r="H1172" s="36"/>
    </row>
    <row r="1173" spans="8:8" s="32" customFormat="1" ht="12.75" customHeight="1" x14ac:dyDescent="0.2">
      <c r="H1173" s="36"/>
    </row>
    <row r="1174" spans="8:8" s="32" customFormat="1" ht="12.75" customHeight="1" x14ac:dyDescent="0.2">
      <c r="H1174" s="36"/>
    </row>
    <row r="1175" spans="8:8" s="32" customFormat="1" ht="12.75" customHeight="1" x14ac:dyDescent="0.2">
      <c r="H1175" s="36"/>
    </row>
    <row r="1176" spans="8:8" s="32" customFormat="1" ht="12.75" customHeight="1" x14ac:dyDescent="0.2">
      <c r="H1176" s="36"/>
    </row>
    <row r="1177" spans="8:8" s="32" customFormat="1" ht="12.75" customHeight="1" x14ac:dyDescent="0.2">
      <c r="H1177" s="36"/>
    </row>
    <row r="1178" spans="8:8" s="32" customFormat="1" ht="12.75" customHeight="1" x14ac:dyDescent="0.2">
      <c r="H1178" s="36"/>
    </row>
    <row r="1179" spans="8:8" s="32" customFormat="1" ht="12.75" customHeight="1" x14ac:dyDescent="0.2">
      <c r="H1179" s="36"/>
    </row>
    <row r="1180" spans="8:8" s="32" customFormat="1" ht="12.75" customHeight="1" x14ac:dyDescent="0.2">
      <c r="H1180" s="36"/>
    </row>
    <row r="1181" spans="8:8" s="32" customFormat="1" ht="12.75" customHeight="1" x14ac:dyDescent="0.2">
      <c r="H1181" s="36"/>
    </row>
    <row r="1182" spans="8:8" s="32" customFormat="1" ht="12.75" customHeight="1" x14ac:dyDescent="0.2">
      <c r="H1182" s="36"/>
    </row>
    <row r="1183" spans="8:8" s="32" customFormat="1" ht="12.75" customHeight="1" x14ac:dyDescent="0.2">
      <c r="H1183" s="36"/>
    </row>
    <row r="1184" spans="8:8" s="32" customFormat="1" ht="12.75" customHeight="1" x14ac:dyDescent="0.2">
      <c r="H1184" s="36"/>
    </row>
    <row r="1185" spans="8:8" s="32" customFormat="1" ht="12.75" customHeight="1" x14ac:dyDescent="0.2">
      <c r="H1185" s="36"/>
    </row>
    <row r="1186" spans="8:8" s="32" customFormat="1" ht="12.75" customHeight="1" x14ac:dyDescent="0.2">
      <c r="H1186" s="36"/>
    </row>
    <row r="1187" spans="8:8" s="32" customFormat="1" ht="12.75" customHeight="1" x14ac:dyDescent="0.2">
      <c r="H1187" s="36"/>
    </row>
    <row r="1188" spans="8:8" s="32" customFormat="1" ht="12.75" customHeight="1" x14ac:dyDescent="0.2">
      <c r="H1188" s="36"/>
    </row>
    <row r="1189" spans="8:8" s="32" customFormat="1" ht="12.75" customHeight="1" x14ac:dyDescent="0.2">
      <c r="H1189" s="36"/>
    </row>
    <row r="1190" spans="8:8" s="32" customFormat="1" ht="12.75" customHeight="1" x14ac:dyDescent="0.2">
      <c r="H1190" s="36"/>
    </row>
    <row r="1191" spans="8:8" s="32" customFormat="1" ht="12.75" customHeight="1" x14ac:dyDescent="0.2">
      <c r="H1191" s="36"/>
    </row>
    <row r="1192" spans="8:8" s="32" customFormat="1" ht="12.75" customHeight="1" x14ac:dyDescent="0.2">
      <c r="H1192" s="36"/>
    </row>
    <row r="1193" spans="8:8" s="32" customFormat="1" ht="12.75" customHeight="1" x14ac:dyDescent="0.2">
      <c r="H1193" s="36"/>
    </row>
    <row r="1194" spans="8:8" s="32" customFormat="1" ht="12.75" customHeight="1" x14ac:dyDescent="0.2">
      <c r="H1194" s="36"/>
    </row>
    <row r="1195" spans="8:8" s="32" customFormat="1" ht="12.75" customHeight="1" x14ac:dyDescent="0.2">
      <c r="H1195" s="36"/>
    </row>
    <row r="1196" spans="8:8" s="32" customFormat="1" ht="12.75" customHeight="1" x14ac:dyDescent="0.2">
      <c r="H1196" s="36"/>
    </row>
    <row r="1197" spans="8:8" s="32" customFormat="1" ht="12.75" customHeight="1" x14ac:dyDescent="0.2">
      <c r="H1197" s="36"/>
    </row>
    <row r="1198" spans="8:8" s="32" customFormat="1" ht="12.75" customHeight="1" x14ac:dyDescent="0.2">
      <c r="H1198" s="36"/>
    </row>
    <row r="1199" spans="8:8" s="32" customFormat="1" ht="12.75" customHeight="1" x14ac:dyDescent="0.2">
      <c r="H1199" s="36"/>
    </row>
    <row r="1200" spans="8:8" s="32" customFormat="1" ht="12.75" customHeight="1" x14ac:dyDescent="0.2">
      <c r="H1200" s="36"/>
    </row>
    <row r="1201" spans="8:8" s="32" customFormat="1" ht="12.75" customHeight="1" x14ac:dyDescent="0.2">
      <c r="H1201" s="36"/>
    </row>
    <row r="1202" spans="8:8" s="32" customFormat="1" ht="12.75" customHeight="1" x14ac:dyDescent="0.2">
      <c r="H1202" s="36"/>
    </row>
    <row r="1203" spans="8:8" s="32" customFormat="1" ht="12.75" customHeight="1" x14ac:dyDescent="0.2">
      <c r="H1203" s="36"/>
    </row>
    <row r="1204" spans="8:8" s="32" customFormat="1" ht="12.75" customHeight="1" x14ac:dyDescent="0.2">
      <c r="H1204" s="36"/>
    </row>
    <row r="1205" spans="8:8" s="32" customFormat="1" ht="12.75" customHeight="1" x14ac:dyDescent="0.2">
      <c r="H1205" s="36"/>
    </row>
    <row r="1206" spans="8:8" s="32" customFormat="1" ht="12.75" customHeight="1" x14ac:dyDescent="0.2">
      <c r="H1206" s="36"/>
    </row>
    <row r="1207" spans="8:8" s="32" customFormat="1" ht="12.75" customHeight="1" x14ac:dyDescent="0.2">
      <c r="H1207" s="36"/>
    </row>
    <row r="1208" spans="8:8" s="32" customFormat="1" ht="12.75" customHeight="1" x14ac:dyDescent="0.2">
      <c r="H1208" s="36"/>
    </row>
    <row r="1209" spans="8:8" s="32" customFormat="1" ht="12.75" customHeight="1" x14ac:dyDescent="0.2">
      <c r="H1209" s="36"/>
    </row>
    <row r="1210" spans="8:8" s="32" customFormat="1" ht="12.75" customHeight="1" x14ac:dyDescent="0.2">
      <c r="H1210" s="36"/>
    </row>
    <row r="1211" spans="8:8" s="32" customFormat="1" ht="12.75" customHeight="1" x14ac:dyDescent="0.2">
      <c r="H1211" s="36"/>
    </row>
    <row r="1212" spans="8:8" s="32" customFormat="1" ht="12.75" customHeight="1" x14ac:dyDescent="0.2">
      <c r="H1212" s="36"/>
    </row>
    <row r="1213" spans="8:8" s="32" customFormat="1" ht="12.75" customHeight="1" x14ac:dyDescent="0.2">
      <c r="H1213" s="36"/>
    </row>
    <row r="1214" spans="8:8" s="32" customFormat="1" ht="12.75" customHeight="1" x14ac:dyDescent="0.2">
      <c r="H1214" s="36"/>
    </row>
    <row r="1215" spans="8:8" s="32" customFormat="1" ht="12.75" customHeight="1" x14ac:dyDescent="0.2">
      <c r="H1215" s="36"/>
    </row>
    <row r="1216" spans="8:8" s="32" customFormat="1" ht="12.75" customHeight="1" x14ac:dyDescent="0.2">
      <c r="H1216" s="36"/>
    </row>
    <row r="1217" spans="8:8" s="32" customFormat="1" ht="12.75" customHeight="1" x14ac:dyDescent="0.2">
      <c r="H1217" s="36"/>
    </row>
    <row r="1218" spans="8:8" s="32" customFormat="1" ht="12.75" customHeight="1" x14ac:dyDescent="0.2">
      <c r="H1218" s="36"/>
    </row>
    <row r="1219" spans="8:8" s="32" customFormat="1" ht="12.75" customHeight="1" x14ac:dyDescent="0.2">
      <c r="H1219" s="36"/>
    </row>
    <row r="1220" spans="8:8" s="32" customFormat="1" ht="12.75" customHeight="1" x14ac:dyDescent="0.2">
      <c r="H1220" s="36"/>
    </row>
    <row r="1221" spans="8:8" s="32" customFormat="1" ht="12.75" customHeight="1" x14ac:dyDescent="0.2">
      <c r="H1221" s="36"/>
    </row>
    <row r="1222" spans="8:8" s="32" customFormat="1" ht="12.75" customHeight="1" x14ac:dyDescent="0.2">
      <c r="H1222" s="36"/>
    </row>
    <row r="1223" spans="8:8" s="32" customFormat="1" ht="12.75" customHeight="1" x14ac:dyDescent="0.2">
      <c r="H1223" s="36"/>
    </row>
    <row r="1224" spans="8:8" s="32" customFormat="1" ht="12.75" customHeight="1" x14ac:dyDescent="0.2">
      <c r="H1224" s="36"/>
    </row>
    <row r="1225" spans="8:8" s="32" customFormat="1" ht="12.75" customHeight="1" x14ac:dyDescent="0.2">
      <c r="H1225" s="36"/>
    </row>
    <row r="1226" spans="8:8" s="32" customFormat="1" ht="12.75" customHeight="1" x14ac:dyDescent="0.2">
      <c r="H1226" s="36"/>
    </row>
    <row r="1227" spans="8:8" s="32" customFormat="1" ht="12.75" customHeight="1" x14ac:dyDescent="0.2">
      <c r="H1227" s="36"/>
    </row>
    <row r="1228" spans="8:8" s="32" customFormat="1" ht="12.75" customHeight="1" x14ac:dyDescent="0.2">
      <c r="H1228" s="36"/>
    </row>
    <row r="1229" spans="8:8" s="32" customFormat="1" ht="12.75" customHeight="1" x14ac:dyDescent="0.2">
      <c r="H1229" s="36"/>
    </row>
    <row r="1230" spans="8:8" s="32" customFormat="1" ht="12.75" customHeight="1" x14ac:dyDescent="0.2">
      <c r="H1230" s="36"/>
    </row>
    <row r="1231" spans="8:8" s="32" customFormat="1" ht="12.75" customHeight="1" x14ac:dyDescent="0.2">
      <c r="H1231" s="36"/>
    </row>
    <row r="1232" spans="8:8" s="32" customFormat="1" ht="12.75" customHeight="1" x14ac:dyDescent="0.2">
      <c r="H1232" s="36"/>
    </row>
    <row r="1233" spans="8:8" s="32" customFormat="1" ht="12.75" customHeight="1" x14ac:dyDescent="0.2">
      <c r="H1233" s="36"/>
    </row>
    <row r="1234" spans="8:8" s="32" customFormat="1" ht="12.75" customHeight="1" x14ac:dyDescent="0.2">
      <c r="H1234" s="36"/>
    </row>
    <row r="1235" spans="8:8" s="32" customFormat="1" ht="12.75" customHeight="1" x14ac:dyDescent="0.2">
      <c r="H1235" s="36"/>
    </row>
    <row r="1236" spans="8:8" s="32" customFormat="1" ht="12.75" customHeight="1" x14ac:dyDescent="0.2">
      <c r="H1236" s="36"/>
    </row>
    <row r="1237" spans="8:8" s="32" customFormat="1" ht="12.75" customHeight="1" x14ac:dyDescent="0.2">
      <c r="H1237" s="36"/>
    </row>
    <row r="1238" spans="8:8" s="32" customFormat="1" ht="12.75" customHeight="1" x14ac:dyDescent="0.2">
      <c r="H1238" s="36"/>
    </row>
    <row r="1239" spans="8:8" s="32" customFormat="1" ht="12.75" customHeight="1" x14ac:dyDescent="0.2">
      <c r="H1239" s="36"/>
    </row>
    <row r="1240" spans="8:8" s="32" customFormat="1" ht="12.75" customHeight="1" x14ac:dyDescent="0.2">
      <c r="H1240" s="36"/>
    </row>
    <row r="1241" spans="8:8" s="32" customFormat="1" ht="12.75" customHeight="1" x14ac:dyDescent="0.2">
      <c r="H1241" s="36"/>
    </row>
    <row r="1242" spans="8:8" s="32" customFormat="1" ht="12.75" customHeight="1" x14ac:dyDescent="0.2">
      <c r="H1242" s="36"/>
    </row>
    <row r="1243" spans="8:8" s="32" customFormat="1" ht="12.75" customHeight="1" x14ac:dyDescent="0.2">
      <c r="H1243" s="36"/>
    </row>
    <row r="1244" spans="8:8" s="32" customFormat="1" ht="12.75" customHeight="1" x14ac:dyDescent="0.2">
      <c r="H1244" s="36"/>
    </row>
    <row r="1245" spans="8:8" s="32" customFormat="1" ht="12.75" customHeight="1" x14ac:dyDescent="0.2">
      <c r="H1245" s="36"/>
    </row>
    <row r="1246" spans="8:8" s="32" customFormat="1" ht="12.75" customHeight="1" x14ac:dyDescent="0.2">
      <c r="H1246" s="36"/>
    </row>
    <row r="1247" spans="8:8" s="32" customFormat="1" ht="12.75" customHeight="1" x14ac:dyDescent="0.2">
      <c r="H1247" s="36"/>
    </row>
    <row r="1248" spans="8:8" s="32" customFormat="1" ht="12.75" customHeight="1" x14ac:dyDescent="0.2">
      <c r="H1248" s="36"/>
    </row>
    <row r="1249" spans="8:8" s="32" customFormat="1" ht="12.75" customHeight="1" x14ac:dyDescent="0.2">
      <c r="H1249" s="36"/>
    </row>
    <row r="1250" spans="8:8" s="32" customFormat="1" ht="12.75" customHeight="1" x14ac:dyDescent="0.2">
      <c r="H1250" s="36"/>
    </row>
    <row r="1251" spans="8:8" s="32" customFormat="1" ht="12.75" customHeight="1" x14ac:dyDescent="0.2">
      <c r="H1251" s="36"/>
    </row>
    <row r="1252" spans="8:8" s="32" customFormat="1" ht="12.75" customHeight="1" x14ac:dyDescent="0.2">
      <c r="H1252" s="36"/>
    </row>
    <row r="1253" spans="8:8" s="32" customFormat="1" ht="12.75" customHeight="1" x14ac:dyDescent="0.2">
      <c r="H1253" s="36"/>
    </row>
    <row r="1254" spans="8:8" s="32" customFormat="1" ht="12.75" customHeight="1" x14ac:dyDescent="0.2">
      <c r="H1254" s="36"/>
    </row>
    <row r="1255" spans="8:8" s="32" customFormat="1" ht="12.75" customHeight="1" x14ac:dyDescent="0.2">
      <c r="H1255" s="36"/>
    </row>
    <row r="1256" spans="8:8" s="32" customFormat="1" ht="12.75" customHeight="1" x14ac:dyDescent="0.2">
      <c r="H1256" s="36"/>
    </row>
    <row r="1257" spans="8:8" s="32" customFormat="1" ht="12.75" customHeight="1" x14ac:dyDescent="0.2">
      <c r="H1257" s="36"/>
    </row>
    <row r="1258" spans="8:8" s="32" customFormat="1" ht="12.75" customHeight="1" x14ac:dyDescent="0.2">
      <c r="H1258" s="36"/>
    </row>
    <row r="1259" spans="8:8" s="32" customFormat="1" ht="12.75" customHeight="1" x14ac:dyDescent="0.2">
      <c r="H1259" s="36"/>
    </row>
    <row r="1260" spans="8:8" s="32" customFormat="1" ht="12.75" customHeight="1" x14ac:dyDescent="0.2">
      <c r="H1260" s="36"/>
    </row>
    <row r="1261" spans="8:8" s="32" customFormat="1" ht="12.75" customHeight="1" x14ac:dyDescent="0.2">
      <c r="H1261" s="36"/>
    </row>
    <row r="1262" spans="8:8" s="32" customFormat="1" ht="12.75" customHeight="1" x14ac:dyDescent="0.2">
      <c r="H1262" s="36"/>
    </row>
    <row r="1263" spans="8:8" s="32" customFormat="1" ht="12.75" customHeight="1" x14ac:dyDescent="0.2">
      <c r="H1263" s="36"/>
    </row>
    <row r="1264" spans="8:8" s="32" customFormat="1" ht="12.75" customHeight="1" x14ac:dyDescent="0.2">
      <c r="H1264" s="36"/>
    </row>
    <row r="1265" spans="8:8" s="32" customFormat="1" ht="12.75" customHeight="1" x14ac:dyDescent="0.2">
      <c r="H1265" s="36"/>
    </row>
    <row r="1266" spans="8:8" s="32" customFormat="1" ht="12.75" customHeight="1" x14ac:dyDescent="0.2">
      <c r="H1266" s="36"/>
    </row>
    <row r="1267" spans="8:8" s="32" customFormat="1" ht="12.75" customHeight="1" x14ac:dyDescent="0.2">
      <c r="H1267" s="36"/>
    </row>
    <row r="1268" spans="8:8" s="32" customFormat="1" ht="12.75" customHeight="1" x14ac:dyDescent="0.2">
      <c r="H1268" s="36"/>
    </row>
    <row r="1269" spans="8:8" s="32" customFormat="1" ht="12.75" customHeight="1" x14ac:dyDescent="0.2">
      <c r="H1269" s="36"/>
    </row>
    <row r="1270" spans="8:8" s="32" customFormat="1" ht="12.75" customHeight="1" x14ac:dyDescent="0.2">
      <c r="H1270" s="36"/>
    </row>
    <row r="1271" spans="8:8" s="32" customFormat="1" ht="12.75" customHeight="1" x14ac:dyDescent="0.2">
      <c r="H1271" s="36"/>
    </row>
    <row r="1272" spans="8:8" s="32" customFormat="1" ht="12.75" customHeight="1" x14ac:dyDescent="0.2">
      <c r="H1272" s="36"/>
    </row>
    <row r="1273" spans="8:8" s="32" customFormat="1" ht="12.75" customHeight="1" x14ac:dyDescent="0.2">
      <c r="H1273" s="36"/>
    </row>
    <row r="1274" spans="8:8" s="32" customFormat="1" ht="12.75" customHeight="1" x14ac:dyDescent="0.2">
      <c r="H1274" s="36"/>
    </row>
    <row r="1275" spans="8:8" s="32" customFormat="1" ht="12.75" customHeight="1" x14ac:dyDescent="0.2">
      <c r="H1275" s="36"/>
    </row>
    <row r="1276" spans="8:8" s="32" customFormat="1" ht="12.75" customHeight="1" x14ac:dyDescent="0.2">
      <c r="H1276" s="36"/>
    </row>
    <row r="1277" spans="8:8" s="32" customFormat="1" ht="12.75" customHeight="1" x14ac:dyDescent="0.2">
      <c r="H1277" s="36"/>
    </row>
    <row r="1278" spans="8:8" s="32" customFormat="1" ht="12.75" customHeight="1" x14ac:dyDescent="0.2">
      <c r="H1278" s="36"/>
    </row>
    <row r="1279" spans="8:8" s="32" customFormat="1" ht="12.75" customHeight="1" x14ac:dyDescent="0.2">
      <c r="H1279" s="36"/>
    </row>
    <row r="1280" spans="8:8" s="32" customFormat="1" ht="12.75" customHeight="1" x14ac:dyDescent="0.2">
      <c r="H1280" s="36"/>
    </row>
    <row r="1281" spans="8:8" s="32" customFormat="1" ht="12.75" customHeight="1" x14ac:dyDescent="0.2">
      <c r="H1281" s="36"/>
    </row>
    <row r="1282" spans="8:8" s="32" customFormat="1" ht="12.75" customHeight="1" x14ac:dyDescent="0.2">
      <c r="H1282" s="36"/>
    </row>
    <row r="1283" spans="8:8" s="32" customFormat="1" ht="12.75" customHeight="1" x14ac:dyDescent="0.2">
      <c r="H1283" s="36"/>
    </row>
    <row r="1284" spans="8:8" s="32" customFormat="1" ht="12.75" customHeight="1" x14ac:dyDescent="0.2">
      <c r="H1284" s="36"/>
    </row>
    <row r="1285" spans="8:8" s="32" customFormat="1" ht="12.75" customHeight="1" x14ac:dyDescent="0.2">
      <c r="H1285" s="36"/>
    </row>
    <row r="1286" spans="8:8" s="32" customFormat="1" ht="12.75" customHeight="1" x14ac:dyDescent="0.2">
      <c r="H1286" s="36"/>
    </row>
    <row r="1287" spans="8:8" s="32" customFormat="1" ht="12.75" customHeight="1" x14ac:dyDescent="0.2">
      <c r="H1287" s="36"/>
    </row>
    <row r="1288" spans="8:8" s="32" customFormat="1" ht="12.75" customHeight="1" x14ac:dyDescent="0.2">
      <c r="H1288" s="36"/>
    </row>
    <row r="1289" spans="8:8" s="32" customFormat="1" ht="12.75" customHeight="1" x14ac:dyDescent="0.2">
      <c r="H1289" s="36"/>
    </row>
    <row r="1290" spans="8:8" s="32" customFormat="1" ht="12.75" customHeight="1" x14ac:dyDescent="0.2">
      <c r="H1290" s="36"/>
    </row>
    <row r="1291" spans="8:8" s="32" customFormat="1" ht="12.75" customHeight="1" x14ac:dyDescent="0.2">
      <c r="H1291" s="36"/>
    </row>
    <row r="1292" spans="8:8" s="32" customFormat="1" ht="12.75" customHeight="1" x14ac:dyDescent="0.2">
      <c r="H1292" s="36"/>
    </row>
    <row r="1293" spans="8:8" s="32" customFormat="1" ht="12.75" customHeight="1" x14ac:dyDescent="0.2">
      <c r="H1293" s="36"/>
    </row>
    <row r="1294" spans="8:8" s="32" customFormat="1" ht="12.75" customHeight="1" x14ac:dyDescent="0.2">
      <c r="H1294" s="36"/>
    </row>
    <row r="1295" spans="8:8" s="32" customFormat="1" ht="12.75" customHeight="1" x14ac:dyDescent="0.2">
      <c r="H1295" s="36"/>
    </row>
    <row r="1296" spans="8:8" s="32" customFormat="1" ht="12.75" customHeight="1" x14ac:dyDescent="0.2">
      <c r="H1296" s="36"/>
    </row>
    <row r="1297" spans="8:8" s="32" customFormat="1" ht="12.75" customHeight="1" x14ac:dyDescent="0.2">
      <c r="H1297" s="36"/>
    </row>
    <row r="1298" spans="8:8" s="32" customFormat="1" ht="12.75" customHeight="1" x14ac:dyDescent="0.2">
      <c r="H1298" s="36"/>
    </row>
    <row r="1299" spans="8:8" s="32" customFormat="1" ht="12.75" customHeight="1" x14ac:dyDescent="0.2">
      <c r="H1299" s="36"/>
    </row>
    <row r="1300" spans="8:8" s="32" customFormat="1" ht="12.75" customHeight="1" x14ac:dyDescent="0.2">
      <c r="H1300" s="36"/>
    </row>
    <row r="1301" spans="8:8" s="32" customFormat="1" ht="12.75" customHeight="1" x14ac:dyDescent="0.2">
      <c r="H1301" s="36"/>
    </row>
    <row r="1302" spans="8:8" s="32" customFormat="1" ht="12.75" customHeight="1" x14ac:dyDescent="0.2">
      <c r="H1302" s="36"/>
    </row>
    <row r="1303" spans="8:8" s="32" customFormat="1" ht="12.75" customHeight="1" x14ac:dyDescent="0.2">
      <c r="H1303" s="36"/>
    </row>
    <row r="1304" spans="8:8" s="32" customFormat="1" ht="12.75" customHeight="1" x14ac:dyDescent="0.2">
      <c r="H1304" s="36"/>
    </row>
    <row r="1305" spans="8:8" s="32" customFormat="1" ht="12.75" customHeight="1" x14ac:dyDescent="0.2">
      <c r="H1305" s="36"/>
    </row>
    <row r="1306" spans="8:8" s="32" customFormat="1" ht="12.75" customHeight="1" x14ac:dyDescent="0.2">
      <c r="H1306" s="36"/>
    </row>
    <row r="1307" spans="8:8" s="32" customFormat="1" ht="12.75" customHeight="1" x14ac:dyDescent="0.2">
      <c r="H1307" s="36"/>
    </row>
    <row r="1308" spans="8:8" s="32" customFormat="1" ht="12.75" customHeight="1" x14ac:dyDescent="0.2">
      <c r="H1308" s="36"/>
    </row>
    <row r="1309" spans="8:8" s="32" customFormat="1" ht="12.75" customHeight="1" x14ac:dyDescent="0.2">
      <c r="H1309" s="36"/>
    </row>
    <row r="1310" spans="8:8" s="32" customFormat="1" ht="12.75" customHeight="1" x14ac:dyDescent="0.2">
      <c r="H1310" s="36"/>
    </row>
    <row r="1311" spans="8:8" s="32" customFormat="1" ht="12.75" customHeight="1" x14ac:dyDescent="0.2">
      <c r="H1311" s="36"/>
    </row>
    <row r="1312" spans="8:8" s="32" customFormat="1" ht="12.75" customHeight="1" x14ac:dyDescent="0.2">
      <c r="H1312" s="36"/>
    </row>
    <row r="1313" spans="8:8" s="32" customFormat="1" ht="12.75" customHeight="1" x14ac:dyDescent="0.2">
      <c r="H1313" s="36"/>
    </row>
    <row r="1314" spans="8:8" s="32" customFormat="1" ht="12.75" customHeight="1" x14ac:dyDescent="0.2">
      <c r="H1314" s="36"/>
    </row>
    <row r="1315" spans="8:8" s="32" customFormat="1" ht="12.75" customHeight="1" x14ac:dyDescent="0.2">
      <c r="H1315" s="36"/>
    </row>
    <row r="1316" spans="8:8" s="32" customFormat="1" ht="12.75" customHeight="1" x14ac:dyDescent="0.2">
      <c r="H1316" s="36"/>
    </row>
    <row r="1317" spans="8:8" s="32" customFormat="1" ht="12.75" customHeight="1" x14ac:dyDescent="0.2">
      <c r="H1317" s="36"/>
    </row>
    <row r="1318" spans="8:8" s="32" customFormat="1" ht="12.75" customHeight="1" x14ac:dyDescent="0.2">
      <c r="H1318" s="36"/>
    </row>
    <row r="1319" spans="8:8" s="32" customFormat="1" ht="12.75" customHeight="1" x14ac:dyDescent="0.2">
      <c r="H1319" s="36"/>
    </row>
    <row r="1320" spans="8:8" s="32" customFormat="1" ht="12.75" customHeight="1" x14ac:dyDescent="0.2">
      <c r="H1320" s="36"/>
    </row>
    <row r="1321" spans="8:8" s="32" customFormat="1" ht="12.75" customHeight="1" x14ac:dyDescent="0.2">
      <c r="H1321" s="36"/>
    </row>
    <row r="1322" spans="8:8" s="32" customFormat="1" ht="12.75" customHeight="1" x14ac:dyDescent="0.2">
      <c r="H1322" s="36"/>
    </row>
    <row r="1323" spans="8:8" s="32" customFormat="1" ht="12.75" customHeight="1" x14ac:dyDescent="0.2">
      <c r="H1323" s="36"/>
    </row>
    <row r="1324" spans="8:8" s="32" customFormat="1" ht="12.75" customHeight="1" x14ac:dyDescent="0.2">
      <c r="H1324" s="36"/>
    </row>
    <row r="1325" spans="8:8" s="32" customFormat="1" ht="12.75" customHeight="1" x14ac:dyDescent="0.2">
      <c r="H1325" s="36"/>
    </row>
    <row r="1326" spans="8:8" s="32" customFormat="1" ht="12.75" customHeight="1" x14ac:dyDescent="0.2">
      <c r="H1326" s="36"/>
    </row>
    <row r="1327" spans="8:8" s="32" customFormat="1" ht="12.75" customHeight="1" x14ac:dyDescent="0.2">
      <c r="H1327" s="36"/>
    </row>
    <row r="1328" spans="8:8" s="32" customFormat="1" ht="12.75" customHeight="1" x14ac:dyDescent="0.2">
      <c r="H1328" s="36"/>
    </row>
    <row r="1329" spans="8:8" s="32" customFormat="1" ht="12.75" customHeight="1" x14ac:dyDescent="0.2">
      <c r="H1329" s="36"/>
    </row>
    <row r="1330" spans="8:8" s="32" customFormat="1" ht="12.75" customHeight="1" x14ac:dyDescent="0.2">
      <c r="H1330" s="36"/>
    </row>
    <row r="1331" spans="8:8" s="32" customFormat="1" ht="12.75" customHeight="1" x14ac:dyDescent="0.2">
      <c r="H1331" s="36"/>
    </row>
    <row r="1332" spans="8:8" s="32" customFormat="1" ht="12.75" customHeight="1" x14ac:dyDescent="0.2">
      <c r="H1332" s="36"/>
    </row>
    <row r="1333" spans="8:8" s="32" customFormat="1" ht="12.75" customHeight="1" x14ac:dyDescent="0.2">
      <c r="H1333" s="36"/>
    </row>
    <row r="1334" spans="8:8" s="32" customFormat="1" ht="12.75" customHeight="1" x14ac:dyDescent="0.2">
      <c r="H1334" s="36"/>
    </row>
    <row r="1335" spans="8:8" s="32" customFormat="1" ht="12.75" customHeight="1" x14ac:dyDescent="0.2">
      <c r="H1335" s="36"/>
    </row>
    <row r="1336" spans="8:8" s="32" customFormat="1" ht="12.75" customHeight="1" x14ac:dyDescent="0.2">
      <c r="H1336" s="36"/>
    </row>
    <row r="1337" spans="8:8" s="32" customFormat="1" ht="12.75" customHeight="1" x14ac:dyDescent="0.2">
      <c r="H1337" s="36"/>
    </row>
    <row r="1338" spans="8:8" s="32" customFormat="1" ht="12.75" customHeight="1" x14ac:dyDescent="0.2">
      <c r="H1338" s="36"/>
    </row>
    <row r="1339" spans="8:8" s="32" customFormat="1" ht="12.75" customHeight="1" x14ac:dyDescent="0.2">
      <c r="H1339" s="36"/>
    </row>
    <row r="1340" spans="8:8" s="32" customFormat="1" ht="12.75" customHeight="1" x14ac:dyDescent="0.2">
      <c r="H1340" s="36"/>
    </row>
    <row r="1341" spans="8:8" s="32" customFormat="1" ht="12.75" customHeight="1" x14ac:dyDescent="0.2">
      <c r="H1341" s="36"/>
    </row>
    <row r="1342" spans="8:8" s="32" customFormat="1" ht="12.75" customHeight="1" x14ac:dyDescent="0.2">
      <c r="H1342" s="36"/>
    </row>
    <row r="1343" spans="8:8" s="32" customFormat="1" ht="12.75" customHeight="1" x14ac:dyDescent="0.2">
      <c r="H1343" s="36"/>
    </row>
    <row r="1344" spans="8:8" s="32" customFormat="1" ht="12.75" customHeight="1" x14ac:dyDescent="0.2">
      <c r="H1344" s="36"/>
    </row>
    <row r="1345" spans="8:8" s="32" customFormat="1" ht="12.75" customHeight="1" x14ac:dyDescent="0.2">
      <c r="H1345" s="36"/>
    </row>
    <row r="1346" spans="8:8" s="32" customFormat="1" ht="12.75" customHeight="1" x14ac:dyDescent="0.2">
      <c r="H1346" s="36"/>
    </row>
    <row r="1347" spans="8:8" s="32" customFormat="1" ht="12.75" customHeight="1" x14ac:dyDescent="0.2">
      <c r="H1347" s="36"/>
    </row>
    <row r="1348" spans="8:8" s="32" customFormat="1" ht="12.75" customHeight="1" x14ac:dyDescent="0.2">
      <c r="H1348" s="36"/>
    </row>
    <row r="1349" spans="8:8" s="32" customFormat="1" ht="12.75" customHeight="1" x14ac:dyDescent="0.2">
      <c r="H1349" s="36"/>
    </row>
    <row r="1350" spans="8:8" s="32" customFormat="1" ht="12.75" customHeight="1" x14ac:dyDescent="0.2">
      <c r="H1350" s="36"/>
    </row>
    <row r="1351" spans="8:8" s="32" customFormat="1" ht="12.75" customHeight="1" x14ac:dyDescent="0.2">
      <c r="H1351" s="36"/>
    </row>
    <row r="1352" spans="8:8" s="32" customFormat="1" ht="12.75" customHeight="1" x14ac:dyDescent="0.2">
      <c r="H1352" s="36"/>
    </row>
    <row r="1353" spans="8:8" s="32" customFormat="1" ht="12.75" customHeight="1" x14ac:dyDescent="0.2">
      <c r="H1353" s="36"/>
    </row>
    <row r="1354" spans="8:8" s="32" customFormat="1" ht="12.75" customHeight="1" x14ac:dyDescent="0.2">
      <c r="H1354" s="36"/>
    </row>
    <row r="1355" spans="8:8" s="32" customFormat="1" ht="12.75" customHeight="1" x14ac:dyDescent="0.2">
      <c r="H1355" s="36"/>
    </row>
    <row r="1356" spans="8:8" s="32" customFormat="1" ht="12.75" customHeight="1" x14ac:dyDescent="0.2">
      <c r="H1356" s="36"/>
    </row>
    <row r="1357" spans="8:8" s="32" customFormat="1" ht="12.75" customHeight="1" x14ac:dyDescent="0.2">
      <c r="H1357" s="36"/>
    </row>
    <row r="1358" spans="8:8" s="32" customFormat="1" ht="12.75" customHeight="1" x14ac:dyDescent="0.2">
      <c r="H1358" s="36"/>
    </row>
    <row r="1359" spans="8:8" s="32" customFormat="1" ht="12.75" customHeight="1" x14ac:dyDescent="0.2">
      <c r="H1359" s="36"/>
    </row>
    <row r="1360" spans="8:8" s="32" customFormat="1" ht="12.75" customHeight="1" x14ac:dyDescent="0.2">
      <c r="H1360" s="36"/>
    </row>
    <row r="1361" spans="8:8" s="32" customFormat="1" ht="12.75" customHeight="1" x14ac:dyDescent="0.2">
      <c r="H1361" s="36"/>
    </row>
    <row r="1362" spans="8:8" s="32" customFormat="1" ht="12.75" customHeight="1" x14ac:dyDescent="0.2">
      <c r="H1362" s="36"/>
    </row>
    <row r="1363" spans="8:8" s="32" customFormat="1" ht="12.75" customHeight="1" x14ac:dyDescent="0.2">
      <c r="H1363" s="36"/>
    </row>
    <row r="1364" spans="8:8" s="32" customFormat="1" ht="12.75" customHeight="1" x14ac:dyDescent="0.2">
      <c r="H1364" s="36"/>
    </row>
    <row r="1365" spans="8:8" s="32" customFormat="1" ht="12.75" customHeight="1" x14ac:dyDescent="0.2">
      <c r="H1365" s="36"/>
    </row>
    <row r="1366" spans="8:8" s="32" customFormat="1" ht="12.75" customHeight="1" x14ac:dyDescent="0.2">
      <c r="H1366" s="36"/>
    </row>
    <row r="1367" spans="8:8" s="32" customFormat="1" ht="12.75" customHeight="1" x14ac:dyDescent="0.2">
      <c r="H1367" s="36"/>
    </row>
    <row r="1368" spans="8:8" s="32" customFormat="1" ht="12.75" customHeight="1" x14ac:dyDescent="0.2">
      <c r="H1368" s="36"/>
    </row>
    <row r="1369" spans="8:8" s="32" customFormat="1" ht="12.75" customHeight="1" x14ac:dyDescent="0.2">
      <c r="H1369" s="36"/>
    </row>
    <row r="1370" spans="8:8" s="32" customFormat="1" ht="12.75" customHeight="1" x14ac:dyDescent="0.2">
      <c r="H1370" s="36"/>
    </row>
    <row r="1371" spans="8:8" s="32" customFormat="1" ht="12.75" customHeight="1" x14ac:dyDescent="0.2">
      <c r="H1371" s="36"/>
    </row>
    <row r="1372" spans="8:8" s="32" customFormat="1" ht="12.75" customHeight="1" x14ac:dyDescent="0.2">
      <c r="H1372" s="36"/>
    </row>
    <row r="1373" spans="8:8" s="32" customFormat="1" ht="12.75" customHeight="1" x14ac:dyDescent="0.2">
      <c r="H1373" s="36"/>
    </row>
    <row r="1374" spans="8:8" s="32" customFormat="1" ht="12.75" customHeight="1" x14ac:dyDescent="0.2">
      <c r="H1374" s="36"/>
    </row>
    <row r="1375" spans="8:8" s="32" customFormat="1" ht="12.75" customHeight="1" x14ac:dyDescent="0.2">
      <c r="H1375" s="36"/>
    </row>
    <row r="1376" spans="8:8" s="32" customFormat="1" ht="12.75" customHeight="1" x14ac:dyDescent="0.2">
      <c r="H1376" s="36"/>
    </row>
    <row r="1377" spans="8:8" s="32" customFormat="1" ht="12.75" customHeight="1" x14ac:dyDescent="0.2">
      <c r="H1377" s="36"/>
    </row>
    <row r="1378" spans="8:8" s="32" customFormat="1" ht="12.75" customHeight="1" x14ac:dyDescent="0.2">
      <c r="H1378" s="36"/>
    </row>
    <row r="1379" spans="8:8" s="32" customFormat="1" ht="12.75" customHeight="1" x14ac:dyDescent="0.2">
      <c r="H1379" s="36"/>
    </row>
    <row r="1380" spans="8:8" s="32" customFormat="1" ht="12.75" customHeight="1" x14ac:dyDescent="0.2">
      <c r="H1380" s="36"/>
    </row>
    <row r="1381" spans="8:8" s="32" customFormat="1" ht="12.75" customHeight="1" x14ac:dyDescent="0.2">
      <c r="H1381" s="36"/>
    </row>
    <row r="1382" spans="8:8" s="32" customFormat="1" ht="12.75" customHeight="1" x14ac:dyDescent="0.2">
      <c r="H1382" s="36"/>
    </row>
    <row r="1383" spans="8:8" s="32" customFormat="1" ht="12.75" customHeight="1" x14ac:dyDescent="0.2">
      <c r="H1383" s="36"/>
    </row>
    <row r="1384" spans="8:8" s="32" customFormat="1" ht="12.75" customHeight="1" x14ac:dyDescent="0.2">
      <c r="H1384" s="36"/>
    </row>
    <row r="1385" spans="8:8" s="32" customFormat="1" ht="12.75" customHeight="1" x14ac:dyDescent="0.2">
      <c r="H1385" s="36"/>
    </row>
    <row r="1386" spans="8:8" s="32" customFormat="1" ht="12.75" customHeight="1" x14ac:dyDescent="0.2">
      <c r="H1386" s="36"/>
    </row>
    <row r="1387" spans="8:8" s="32" customFormat="1" ht="12.75" customHeight="1" x14ac:dyDescent="0.2">
      <c r="H1387" s="36"/>
    </row>
    <row r="1388" spans="8:8" s="32" customFormat="1" ht="12.75" customHeight="1" x14ac:dyDescent="0.2">
      <c r="H1388" s="36"/>
    </row>
    <row r="1389" spans="8:8" s="32" customFormat="1" ht="12.75" customHeight="1" x14ac:dyDescent="0.2">
      <c r="H1389" s="36"/>
    </row>
    <row r="1390" spans="8:8" s="32" customFormat="1" ht="12.75" customHeight="1" x14ac:dyDescent="0.2">
      <c r="H1390" s="36"/>
    </row>
    <row r="1391" spans="8:8" s="32" customFormat="1" ht="12.75" customHeight="1" x14ac:dyDescent="0.2">
      <c r="H1391" s="36"/>
    </row>
    <row r="1392" spans="8:8" s="32" customFormat="1" ht="12.75" customHeight="1" x14ac:dyDescent="0.2">
      <c r="H1392" s="36"/>
    </row>
    <row r="1393" spans="8:8" s="32" customFormat="1" ht="12.75" customHeight="1" x14ac:dyDescent="0.2">
      <c r="H1393" s="36"/>
    </row>
    <row r="1394" spans="8:8" s="32" customFormat="1" ht="12.75" customHeight="1" x14ac:dyDescent="0.2">
      <c r="H1394" s="36"/>
    </row>
    <row r="1395" spans="8:8" s="32" customFormat="1" ht="12.75" customHeight="1" x14ac:dyDescent="0.2">
      <c r="H1395" s="36"/>
    </row>
    <row r="1396" spans="8:8" s="32" customFormat="1" ht="12.75" customHeight="1" x14ac:dyDescent="0.2">
      <c r="H1396" s="36"/>
    </row>
    <row r="1397" spans="8:8" s="32" customFormat="1" ht="12.75" customHeight="1" x14ac:dyDescent="0.2">
      <c r="H1397" s="36"/>
    </row>
    <row r="1398" spans="8:8" s="32" customFormat="1" ht="12.75" customHeight="1" x14ac:dyDescent="0.2">
      <c r="H1398" s="36"/>
    </row>
    <row r="1399" spans="8:8" s="32" customFormat="1" ht="12.75" customHeight="1" x14ac:dyDescent="0.2">
      <c r="H1399" s="36"/>
    </row>
    <row r="1400" spans="8:8" s="32" customFormat="1" ht="12.75" customHeight="1" x14ac:dyDescent="0.2">
      <c r="H1400" s="36"/>
    </row>
    <row r="1401" spans="8:8" s="32" customFormat="1" ht="12.75" customHeight="1" x14ac:dyDescent="0.2">
      <c r="H1401" s="36"/>
    </row>
    <row r="1402" spans="8:8" s="32" customFormat="1" ht="12.75" customHeight="1" x14ac:dyDescent="0.2">
      <c r="H1402" s="36"/>
    </row>
    <row r="1403" spans="8:8" s="32" customFormat="1" ht="12.75" customHeight="1" x14ac:dyDescent="0.2">
      <c r="H1403" s="36"/>
    </row>
    <row r="1404" spans="8:8" s="32" customFormat="1" ht="12.75" customHeight="1" x14ac:dyDescent="0.2">
      <c r="H1404" s="36"/>
    </row>
    <row r="1405" spans="8:8" s="32" customFormat="1" ht="12.75" customHeight="1" x14ac:dyDescent="0.2">
      <c r="H1405" s="36"/>
    </row>
    <row r="1406" spans="8:8" s="32" customFormat="1" ht="12.75" customHeight="1" x14ac:dyDescent="0.2">
      <c r="H1406" s="36"/>
    </row>
    <row r="1407" spans="8:8" s="32" customFormat="1" ht="12.75" customHeight="1" x14ac:dyDescent="0.2">
      <c r="H1407" s="36"/>
    </row>
    <row r="1408" spans="8:8" s="32" customFormat="1" ht="12.75" customHeight="1" x14ac:dyDescent="0.2">
      <c r="H1408" s="36"/>
    </row>
    <row r="1409" spans="8:8" s="32" customFormat="1" ht="12.75" customHeight="1" x14ac:dyDescent="0.2">
      <c r="H1409" s="36"/>
    </row>
    <row r="1410" spans="8:8" s="32" customFormat="1" ht="12.75" customHeight="1" x14ac:dyDescent="0.2">
      <c r="H1410" s="36"/>
    </row>
    <row r="1411" spans="8:8" s="32" customFormat="1" ht="12.75" customHeight="1" x14ac:dyDescent="0.2">
      <c r="H1411" s="36"/>
    </row>
    <row r="1412" spans="8:8" s="32" customFormat="1" ht="12.75" customHeight="1" x14ac:dyDescent="0.2">
      <c r="H1412" s="36"/>
    </row>
    <row r="1413" spans="8:8" s="32" customFormat="1" ht="12.75" customHeight="1" x14ac:dyDescent="0.2">
      <c r="H1413" s="36"/>
    </row>
    <row r="1414" spans="8:8" s="32" customFormat="1" ht="12.75" customHeight="1" x14ac:dyDescent="0.2">
      <c r="H1414" s="36"/>
    </row>
    <row r="1415" spans="8:8" s="32" customFormat="1" ht="12.75" customHeight="1" x14ac:dyDescent="0.2">
      <c r="H1415" s="36"/>
    </row>
    <row r="1416" spans="8:8" s="32" customFormat="1" ht="12.75" customHeight="1" x14ac:dyDescent="0.2">
      <c r="H1416" s="36"/>
    </row>
    <row r="1417" spans="8:8" s="32" customFormat="1" ht="12.75" customHeight="1" x14ac:dyDescent="0.2">
      <c r="H1417" s="36"/>
    </row>
    <row r="1418" spans="8:8" s="32" customFormat="1" ht="12.75" customHeight="1" x14ac:dyDescent="0.2">
      <c r="H1418" s="36"/>
    </row>
    <row r="1419" spans="8:8" s="32" customFormat="1" ht="12.75" customHeight="1" x14ac:dyDescent="0.2">
      <c r="H1419" s="36"/>
    </row>
    <row r="1420" spans="8:8" s="32" customFormat="1" ht="12.75" customHeight="1" x14ac:dyDescent="0.2">
      <c r="H1420" s="36"/>
    </row>
    <row r="1421" spans="8:8" s="32" customFormat="1" ht="12.75" customHeight="1" x14ac:dyDescent="0.2">
      <c r="H1421" s="36"/>
    </row>
    <row r="1422" spans="8:8" s="32" customFormat="1" ht="12.75" customHeight="1" x14ac:dyDescent="0.2">
      <c r="H1422" s="36"/>
    </row>
    <row r="1423" spans="8:8" s="32" customFormat="1" ht="12.75" customHeight="1" x14ac:dyDescent="0.2">
      <c r="H1423" s="36"/>
    </row>
    <row r="1424" spans="8:8" s="32" customFormat="1" ht="12.75" customHeight="1" x14ac:dyDescent="0.2">
      <c r="H1424" s="36"/>
    </row>
    <row r="1425" spans="8:8" s="32" customFormat="1" ht="12.75" customHeight="1" x14ac:dyDescent="0.2">
      <c r="H1425" s="36"/>
    </row>
    <row r="1426" spans="8:8" s="32" customFormat="1" ht="12.75" customHeight="1" x14ac:dyDescent="0.2">
      <c r="H1426" s="36"/>
    </row>
    <row r="1427" spans="8:8" s="32" customFormat="1" ht="12.75" customHeight="1" x14ac:dyDescent="0.2">
      <c r="H1427" s="36"/>
    </row>
    <row r="1428" spans="8:8" s="32" customFormat="1" ht="12.75" customHeight="1" x14ac:dyDescent="0.2">
      <c r="H1428" s="36"/>
    </row>
    <row r="1429" spans="8:8" s="32" customFormat="1" ht="12.75" customHeight="1" x14ac:dyDescent="0.2">
      <c r="H1429" s="36"/>
    </row>
    <row r="1430" spans="8:8" s="32" customFormat="1" ht="12.75" customHeight="1" x14ac:dyDescent="0.2">
      <c r="H1430" s="36"/>
    </row>
    <row r="1431" spans="8:8" s="32" customFormat="1" ht="12.75" customHeight="1" x14ac:dyDescent="0.2">
      <c r="H1431" s="36"/>
    </row>
    <row r="1432" spans="8:8" s="32" customFormat="1" ht="12.75" customHeight="1" x14ac:dyDescent="0.2">
      <c r="H1432" s="36"/>
    </row>
    <row r="1433" spans="8:8" s="32" customFormat="1" ht="12.75" customHeight="1" x14ac:dyDescent="0.2">
      <c r="H1433" s="36"/>
    </row>
    <row r="1434" spans="8:8" s="32" customFormat="1" ht="12.75" customHeight="1" x14ac:dyDescent="0.2">
      <c r="H1434" s="36"/>
    </row>
    <row r="1435" spans="8:8" s="32" customFormat="1" ht="12.75" customHeight="1" x14ac:dyDescent="0.2">
      <c r="H1435" s="36"/>
    </row>
    <row r="1436" spans="8:8" s="32" customFormat="1" ht="12.75" customHeight="1" x14ac:dyDescent="0.2">
      <c r="H1436" s="36"/>
    </row>
    <row r="1437" spans="8:8" s="32" customFormat="1" ht="12.75" customHeight="1" x14ac:dyDescent="0.2">
      <c r="H1437" s="36"/>
    </row>
    <row r="1438" spans="8:8" s="32" customFormat="1" ht="12.75" customHeight="1" x14ac:dyDescent="0.2">
      <c r="H1438" s="36"/>
    </row>
    <row r="1439" spans="8:8" s="32" customFormat="1" ht="12.75" customHeight="1" x14ac:dyDescent="0.2">
      <c r="H1439" s="36"/>
    </row>
    <row r="1440" spans="8:8" s="32" customFormat="1" ht="12.75" customHeight="1" x14ac:dyDescent="0.2">
      <c r="H1440" s="36"/>
    </row>
    <row r="1441" spans="8:8" s="32" customFormat="1" ht="12.75" customHeight="1" x14ac:dyDescent="0.2">
      <c r="H1441" s="36"/>
    </row>
    <row r="1442" spans="8:8" s="32" customFormat="1" ht="12.75" customHeight="1" x14ac:dyDescent="0.2">
      <c r="H1442" s="36"/>
    </row>
    <row r="1443" spans="8:8" s="32" customFormat="1" ht="12.75" customHeight="1" x14ac:dyDescent="0.2">
      <c r="H1443" s="36"/>
    </row>
    <row r="1444" spans="8:8" s="32" customFormat="1" ht="12.75" customHeight="1" x14ac:dyDescent="0.2">
      <c r="H1444" s="36"/>
    </row>
    <row r="1445" spans="8:8" s="32" customFormat="1" ht="12.75" customHeight="1" x14ac:dyDescent="0.2">
      <c r="H1445" s="36"/>
    </row>
    <row r="1446" spans="8:8" s="32" customFormat="1" ht="12.75" customHeight="1" x14ac:dyDescent="0.2">
      <c r="H1446" s="36"/>
    </row>
    <row r="1447" spans="8:8" s="32" customFormat="1" ht="12.75" customHeight="1" x14ac:dyDescent="0.2">
      <c r="H1447" s="36"/>
    </row>
    <row r="1448" spans="8:8" s="32" customFormat="1" ht="12.75" customHeight="1" x14ac:dyDescent="0.2">
      <c r="H1448" s="36"/>
    </row>
    <row r="1449" spans="8:8" s="32" customFormat="1" ht="12.75" customHeight="1" x14ac:dyDescent="0.2">
      <c r="H1449" s="36"/>
    </row>
    <row r="1450" spans="8:8" s="32" customFormat="1" ht="12.75" customHeight="1" x14ac:dyDescent="0.2">
      <c r="H1450" s="36"/>
    </row>
    <row r="1451" spans="8:8" s="32" customFormat="1" ht="12.75" customHeight="1" x14ac:dyDescent="0.2">
      <c r="H1451" s="36"/>
    </row>
    <row r="1452" spans="8:8" s="32" customFormat="1" ht="12.75" customHeight="1" x14ac:dyDescent="0.2">
      <c r="H1452" s="36"/>
    </row>
    <row r="1453" spans="8:8" s="32" customFormat="1" ht="12.75" customHeight="1" x14ac:dyDescent="0.2">
      <c r="H1453" s="36"/>
    </row>
    <row r="1454" spans="8:8" s="32" customFormat="1" ht="12.75" customHeight="1" x14ac:dyDescent="0.2">
      <c r="H1454" s="36"/>
    </row>
    <row r="1455" spans="8:8" s="32" customFormat="1" ht="12.75" customHeight="1" x14ac:dyDescent="0.2">
      <c r="H1455" s="36"/>
    </row>
    <row r="1456" spans="8:8" s="32" customFormat="1" ht="12.75" customHeight="1" x14ac:dyDescent="0.2">
      <c r="H1456" s="36"/>
    </row>
    <row r="1457" spans="8:8" s="32" customFormat="1" ht="12.75" customHeight="1" x14ac:dyDescent="0.2">
      <c r="H1457" s="36"/>
    </row>
    <row r="1458" spans="8:8" s="32" customFormat="1" ht="12.75" customHeight="1" x14ac:dyDescent="0.2">
      <c r="H1458" s="36"/>
    </row>
    <row r="1459" spans="8:8" s="32" customFormat="1" ht="12.75" customHeight="1" x14ac:dyDescent="0.2">
      <c r="H1459" s="36"/>
    </row>
    <row r="1460" spans="8:8" s="32" customFormat="1" ht="12.75" customHeight="1" x14ac:dyDescent="0.2">
      <c r="H1460" s="36"/>
    </row>
    <row r="1461" spans="8:8" s="32" customFormat="1" ht="12.75" customHeight="1" x14ac:dyDescent="0.2">
      <c r="H1461" s="36"/>
    </row>
    <row r="1462" spans="8:8" s="32" customFormat="1" ht="12.75" customHeight="1" x14ac:dyDescent="0.2">
      <c r="H1462" s="36"/>
    </row>
    <row r="1463" spans="8:8" s="32" customFormat="1" ht="12.75" customHeight="1" x14ac:dyDescent="0.2">
      <c r="H1463" s="36"/>
    </row>
    <row r="1464" spans="8:8" s="32" customFormat="1" ht="12.75" customHeight="1" x14ac:dyDescent="0.2">
      <c r="H1464" s="36"/>
    </row>
    <row r="1465" spans="8:8" s="32" customFormat="1" ht="12.75" customHeight="1" x14ac:dyDescent="0.2">
      <c r="H1465" s="36"/>
    </row>
    <row r="1466" spans="8:8" s="32" customFormat="1" ht="12.75" customHeight="1" x14ac:dyDescent="0.2">
      <c r="H1466" s="36"/>
    </row>
    <row r="1467" spans="8:8" s="32" customFormat="1" ht="12.75" customHeight="1" x14ac:dyDescent="0.2">
      <c r="H1467" s="36"/>
    </row>
    <row r="1468" spans="8:8" s="32" customFormat="1" ht="12.75" customHeight="1" x14ac:dyDescent="0.2">
      <c r="H1468" s="36"/>
    </row>
    <row r="1469" spans="8:8" s="32" customFormat="1" ht="12.75" customHeight="1" x14ac:dyDescent="0.2">
      <c r="H1469" s="36"/>
    </row>
    <row r="1470" spans="8:8" s="32" customFormat="1" ht="12.75" customHeight="1" x14ac:dyDescent="0.2">
      <c r="H1470" s="36"/>
    </row>
    <row r="1471" spans="8:8" s="32" customFormat="1" ht="12.75" customHeight="1" x14ac:dyDescent="0.2">
      <c r="H1471" s="36"/>
    </row>
    <row r="1472" spans="8:8" s="32" customFormat="1" ht="12.75" customHeight="1" x14ac:dyDescent="0.2">
      <c r="H1472" s="36"/>
    </row>
    <row r="1473" spans="8:8" s="32" customFormat="1" ht="12.75" customHeight="1" x14ac:dyDescent="0.2">
      <c r="H1473" s="36"/>
    </row>
    <row r="1474" spans="8:8" s="32" customFormat="1" ht="12.75" customHeight="1" x14ac:dyDescent="0.2">
      <c r="H1474" s="36"/>
    </row>
    <row r="1475" spans="8:8" s="32" customFormat="1" ht="12.75" customHeight="1" x14ac:dyDescent="0.2">
      <c r="H1475" s="36"/>
    </row>
    <row r="1476" spans="8:8" s="32" customFormat="1" ht="12.75" customHeight="1" x14ac:dyDescent="0.2">
      <c r="H1476" s="36"/>
    </row>
    <row r="1477" spans="8:8" s="32" customFormat="1" ht="12.75" customHeight="1" x14ac:dyDescent="0.2">
      <c r="H1477" s="36"/>
    </row>
    <row r="1478" spans="8:8" s="32" customFormat="1" ht="12.75" customHeight="1" x14ac:dyDescent="0.2">
      <c r="H1478" s="36"/>
    </row>
    <row r="1479" spans="8:8" s="32" customFormat="1" ht="12.75" customHeight="1" x14ac:dyDescent="0.2">
      <c r="H1479" s="36"/>
    </row>
    <row r="1480" spans="8:8" s="32" customFormat="1" ht="12.75" customHeight="1" x14ac:dyDescent="0.2">
      <c r="H1480" s="36"/>
    </row>
    <row r="1481" spans="8:8" s="32" customFormat="1" ht="12.75" customHeight="1" x14ac:dyDescent="0.2">
      <c r="H1481" s="36"/>
    </row>
    <row r="1482" spans="8:8" s="32" customFormat="1" ht="12.75" customHeight="1" x14ac:dyDescent="0.2">
      <c r="H1482" s="36"/>
    </row>
    <row r="1483" spans="8:8" s="32" customFormat="1" ht="12.75" customHeight="1" x14ac:dyDescent="0.2">
      <c r="H1483" s="36"/>
    </row>
    <row r="1484" spans="8:8" s="32" customFormat="1" ht="12.75" customHeight="1" x14ac:dyDescent="0.2">
      <c r="H1484" s="36"/>
    </row>
    <row r="1485" spans="8:8" s="32" customFormat="1" ht="12.75" customHeight="1" x14ac:dyDescent="0.2">
      <c r="H1485" s="36"/>
    </row>
    <row r="1486" spans="8:8" s="32" customFormat="1" ht="12.75" customHeight="1" x14ac:dyDescent="0.2">
      <c r="H1486" s="36"/>
    </row>
    <row r="1487" spans="8:8" s="32" customFormat="1" ht="12.75" customHeight="1" x14ac:dyDescent="0.2">
      <c r="H1487" s="36"/>
    </row>
    <row r="1488" spans="8:8" s="32" customFormat="1" ht="12.75" customHeight="1" x14ac:dyDescent="0.2">
      <c r="H1488" s="36"/>
    </row>
    <row r="1489" spans="8:8" s="32" customFormat="1" ht="12.75" customHeight="1" x14ac:dyDescent="0.2">
      <c r="H1489" s="36"/>
    </row>
    <row r="1490" spans="8:8" s="32" customFormat="1" ht="12.75" customHeight="1" x14ac:dyDescent="0.2">
      <c r="H1490" s="36"/>
    </row>
    <row r="1491" spans="8:8" s="32" customFormat="1" ht="12.75" customHeight="1" x14ac:dyDescent="0.2">
      <c r="H1491" s="36"/>
    </row>
    <row r="1492" spans="8:8" s="32" customFormat="1" ht="12.75" customHeight="1" x14ac:dyDescent="0.2">
      <c r="H1492" s="36"/>
    </row>
    <row r="1493" spans="8:8" s="32" customFormat="1" ht="12.75" customHeight="1" x14ac:dyDescent="0.2">
      <c r="H1493" s="36"/>
    </row>
    <row r="1494" spans="8:8" s="32" customFormat="1" ht="12.75" customHeight="1" x14ac:dyDescent="0.2">
      <c r="H1494" s="36"/>
    </row>
    <row r="1495" spans="8:8" s="32" customFormat="1" ht="12.75" customHeight="1" x14ac:dyDescent="0.2">
      <c r="H1495" s="36"/>
    </row>
    <row r="1496" spans="8:8" s="32" customFormat="1" ht="12.75" customHeight="1" x14ac:dyDescent="0.2">
      <c r="H1496" s="36"/>
    </row>
    <row r="1497" spans="8:8" s="32" customFormat="1" ht="12.75" customHeight="1" x14ac:dyDescent="0.2">
      <c r="H1497" s="36"/>
    </row>
    <row r="1498" spans="8:8" s="32" customFormat="1" ht="12.75" customHeight="1" x14ac:dyDescent="0.2">
      <c r="H1498" s="36"/>
    </row>
    <row r="1499" spans="8:8" s="32" customFormat="1" ht="12.75" customHeight="1" x14ac:dyDescent="0.2">
      <c r="H1499" s="36"/>
    </row>
    <row r="1500" spans="8:8" s="32" customFormat="1" ht="12.75" customHeight="1" x14ac:dyDescent="0.2">
      <c r="H1500" s="36"/>
    </row>
    <row r="1501" spans="8:8" s="32" customFormat="1" ht="12.75" customHeight="1" x14ac:dyDescent="0.2">
      <c r="H1501" s="36"/>
    </row>
    <row r="1502" spans="8:8" s="32" customFormat="1" ht="12.75" customHeight="1" x14ac:dyDescent="0.2">
      <c r="H1502" s="36"/>
    </row>
    <row r="1503" spans="8:8" s="32" customFormat="1" ht="12.75" customHeight="1" x14ac:dyDescent="0.2">
      <c r="H1503" s="36"/>
    </row>
    <row r="1504" spans="8:8" s="32" customFormat="1" ht="12.75" customHeight="1" x14ac:dyDescent="0.2">
      <c r="H1504" s="36"/>
    </row>
    <row r="1505" spans="8:8" s="32" customFormat="1" ht="12.75" customHeight="1" x14ac:dyDescent="0.2">
      <c r="H1505" s="36"/>
    </row>
    <row r="1506" spans="8:8" s="32" customFormat="1" ht="12.75" customHeight="1" x14ac:dyDescent="0.2">
      <c r="H1506" s="36"/>
    </row>
    <row r="1507" spans="8:8" s="32" customFormat="1" ht="12.75" customHeight="1" x14ac:dyDescent="0.2">
      <c r="H1507" s="36"/>
    </row>
    <row r="1508" spans="8:8" s="32" customFormat="1" ht="12.75" customHeight="1" x14ac:dyDescent="0.2">
      <c r="H1508" s="36"/>
    </row>
    <row r="1509" spans="8:8" s="32" customFormat="1" ht="12.75" customHeight="1" x14ac:dyDescent="0.2">
      <c r="H1509" s="36"/>
    </row>
    <row r="1510" spans="8:8" s="32" customFormat="1" ht="12.75" customHeight="1" x14ac:dyDescent="0.2">
      <c r="H1510" s="36"/>
    </row>
    <row r="1511" spans="8:8" s="32" customFormat="1" ht="12.75" customHeight="1" x14ac:dyDescent="0.2">
      <c r="H1511" s="36"/>
    </row>
    <row r="1512" spans="8:8" s="32" customFormat="1" ht="12.75" customHeight="1" x14ac:dyDescent="0.2">
      <c r="H1512" s="36"/>
    </row>
    <row r="1513" spans="8:8" s="32" customFormat="1" ht="12.75" customHeight="1" x14ac:dyDescent="0.2">
      <c r="H1513" s="36"/>
    </row>
    <row r="1514" spans="8:8" s="32" customFormat="1" ht="12.75" customHeight="1" x14ac:dyDescent="0.2">
      <c r="H1514" s="36"/>
    </row>
    <row r="1515" spans="8:8" s="32" customFormat="1" ht="12.75" customHeight="1" x14ac:dyDescent="0.2">
      <c r="H1515" s="36"/>
    </row>
    <row r="1516" spans="8:8" s="32" customFormat="1" ht="12.75" customHeight="1" x14ac:dyDescent="0.2">
      <c r="H1516" s="36"/>
    </row>
    <row r="1517" spans="8:8" s="32" customFormat="1" ht="12.75" customHeight="1" x14ac:dyDescent="0.2">
      <c r="H1517" s="36"/>
    </row>
    <row r="1518" spans="8:8" s="32" customFormat="1" ht="12.75" customHeight="1" x14ac:dyDescent="0.2">
      <c r="H1518" s="36"/>
    </row>
    <row r="1519" spans="8:8" s="32" customFormat="1" ht="12.75" customHeight="1" x14ac:dyDescent="0.2">
      <c r="H1519" s="36"/>
    </row>
    <row r="1520" spans="8:8" s="32" customFormat="1" ht="12.75" customHeight="1" x14ac:dyDescent="0.2">
      <c r="H1520" s="36"/>
    </row>
    <row r="1521" spans="8:8" s="32" customFormat="1" ht="12.75" customHeight="1" x14ac:dyDescent="0.2">
      <c r="H1521" s="36"/>
    </row>
    <row r="1522" spans="8:8" s="32" customFormat="1" ht="12.75" customHeight="1" x14ac:dyDescent="0.2">
      <c r="H1522" s="36"/>
    </row>
    <row r="1523" spans="8:8" s="32" customFormat="1" ht="12.75" customHeight="1" x14ac:dyDescent="0.2">
      <c r="H1523" s="36"/>
    </row>
    <row r="1524" spans="8:8" s="32" customFormat="1" ht="12.75" customHeight="1" x14ac:dyDescent="0.2">
      <c r="H1524" s="36"/>
    </row>
    <row r="1525" spans="8:8" s="32" customFormat="1" ht="12.75" customHeight="1" x14ac:dyDescent="0.2">
      <c r="H1525" s="36"/>
    </row>
    <row r="1526" spans="8:8" s="32" customFormat="1" ht="12.75" customHeight="1" x14ac:dyDescent="0.2">
      <c r="H1526" s="36"/>
    </row>
    <row r="1527" spans="8:8" s="32" customFormat="1" ht="12.75" customHeight="1" x14ac:dyDescent="0.2">
      <c r="H1527" s="36"/>
    </row>
    <row r="1528" spans="8:8" s="32" customFormat="1" ht="12.75" customHeight="1" x14ac:dyDescent="0.2">
      <c r="H1528" s="36"/>
    </row>
    <row r="1529" spans="8:8" s="32" customFormat="1" ht="12.75" customHeight="1" x14ac:dyDescent="0.2">
      <c r="H1529" s="36"/>
    </row>
    <row r="1530" spans="8:8" s="32" customFormat="1" ht="12.75" customHeight="1" x14ac:dyDescent="0.2">
      <c r="H1530" s="36"/>
    </row>
    <row r="1531" spans="8:8" s="32" customFormat="1" ht="12.75" customHeight="1" x14ac:dyDescent="0.2">
      <c r="H1531" s="36"/>
    </row>
    <row r="1532" spans="8:8" s="32" customFormat="1" ht="12.75" customHeight="1" x14ac:dyDescent="0.2">
      <c r="H1532" s="36"/>
    </row>
    <row r="1533" spans="8:8" s="32" customFormat="1" ht="12.75" customHeight="1" x14ac:dyDescent="0.2">
      <c r="H1533" s="36"/>
    </row>
    <row r="1534" spans="8:8" s="32" customFormat="1" ht="12.75" customHeight="1" x14ac:dyDescent="0.2">
      <c r="H1534" s="36"/>
    </row>
    <row r="1535" spans="8:8" s="32" customFormat="1" ht="12.75" customHeight="1" x14ac:dyDescent="0.2">
      <c r="H1535" s="36"/>
    </row>
    <row r="1536" spans="8:8" s="32" customFormat="1" ht="12.75" customHeight="1" x14ac:dyDescent="0.2">
      <c r="H1536" s="36"/>
    </row>
    <row r="1537" spans="8:8" s="32" customFormat="1" ht="12.75" customHeight="1" x14ac:dyDescent="0.2">
      <c r="H1537" s="36"/>
    </row>
    <row r="1538" spans="8:8" s="32" customFormat="1" ht="12.75" customHeight="1" x14ac:dyDescent="0.2">
      <c r="H1538" s="36"/>
    </row>
    <row r="1539" spans="8:8" s="32" customFormat="1" ht="12.75" customHeight="1" x14ac:dyDescent="0.2">
      <c r="H1539" s="36"/>
    </row>
    <row r="1540" spans="8:8" s="32" customFormat="1" ht="12.75" customHeight="1" x14ac:dyDescent="0.2">
      <c r="H1540" s="36"/>
    </row>
    <row r="1541" spans="8:8" s="32" customFormat="1" ht="12.75" customHeight="1" x14ac:dyDescent="0.2">
      <c r="H1541" s="36"/>
    </row>
    <row r="1542" spans="8:8" s="32" customFormat="1" ht="12.75" customHeight="1" x14ac:dyDescent="0.2">
      <c r="H1542" s="36"/>
    </row>
    <row r="1543" spans="8:8" s="32" customFormat="1" ht="12.75" customHeight="1" x14ac:dyDescent="0.2">
      <c r="H1543" s="36"/>
    </row>
    <row r="1544" spans="8:8" s="32" customFormat="1" ht="12.75" customHeight="1" x14ac:dyDescent="0.2">
      <c r="H1544" s="36"/>
    </row>
    <row r="1545" spans="8:8" s="32" customFormat="1" ht="12.75" customHeight="1" x14ac:dyDescent="0.2">
      <c r="H1545" s="36"/>
    </row>
    <row r="1546" spans="8:8" s="32" customFormat="1" ht="12.75" customHeight="1" x14ac:dyDescent="0.2">
      <c r="H1546" s="36"/>
    </row>
    <row r="1547" spans="8:8" s="32" customFormat="1" ht="12.75" customHeight="1" x14ac:dyDescent="0.2">
      <c r="H1547" s="36"/>
    </row>
    <row r="1548" spans="8:8" s="32" customFormat="1" ht="12.75" customHeight="1" x14ac:dyDescent="0.2">
      <c r="H1548" s="36"/>
    </row>
    <row r="1549" spans="8:8" s="32" customFormat="1" ht="12.75" customHeight="1" x14ac:dyDescent="0.2">
      <c r="H1549" s="36"/>
    </row>
    <row r="1550" spans="8:8" s="32" customFormat="1" ht="12.75" customHeight="1" x14ac:dyDescent="0.2">
      <c r="H1550" s="36"/>
    </row>
    <row r="1551" spans="8:8" s="32" customFormat="1" ht="12.75" customHeight="1" x14ac:dyDescent="0.2">
      <c r="H1551" s="36"/>
    </row>
    <row r="1552" spans="8:8" s="32" customFormat="1" ht="12.75" customHeight="1" x14ac:dyDescent="0.2">
      <c r="H1552" s="36"/>
    </row>
    <row r="1553" spans="8:8" s="32" customFormat="1" ht="12.75" customHeight="1" x14ac:dyDescent="0.2">
      <c r="H1553" s="36"/>
    </row>
    <row r="1554" spans="8:8" s="32" customFormat="1" ht="12.75" customHeight="1" x14ac:dyDescent="0.2">
      <c r="H1554" s="36"/>
    </row>
    <row r="1555" spans="8:8" s="32" customFormat="1" ht="12.75" customHeight="1" x14ac:dyDescent="0.2">
      <c r="H1555" s="36"/>
    </row>
    <row r="1556" spans="8:8" s="32" customFormat="1" ht="12.75" customHeight="1" x14ac:dyDescent="0.2">
      <c r="H1556" s="36"/>
    </row>
    <row r="1557" spans="8:8" s="32" customFormat="1" ht="12.75" customHeight="1" x14ac:dyDescent="0.2">
      <c r="H1557" s="36"/>
    </row>
    <row r="1558" spans="8:8" s="32" customFormat="1" ht="12.75" customHeight="1" x14ac:dyDescent="0.2">
      <c r="H1558" s="36"/>
    </row>
    <row r="1559" spans="8:8" s="32" customFormat="1" ht="12.75" customHeight="1" x14ac:dyDescent="0.2">
      <c r="H1559" s="36"/>
    </row>
    <row r="1560" spans="8:8" s="32" customFormat="1" ht="12.75" customHeight="1" x14ac:dyDescent="0.2">
      <c r="H1560" s="36"/>
    </row>
    <row r="1561" spans="8:8" s="32" customFormat="1" ht="12.75" customHeight="1" x14ac:dyDescent="0.2">
      <c r="H1561" s="36"/>
    </row>
    <row r="1562" spans="8:8" s="32" customFormat="1" ht="12.75" customHeight="1" x14ac:dyDescent="0.2">
      <c r="H1562" s="36"/>
    </row>
    <row r="1563" spans="8:8" s="32" customFormat="1" ht="12.75" customHeight="1" x14ac:dyDescent="0.2">
      <c r="H1563" s="36"/>
    </row>
    <row r="1564" spans="8:8" s="32" customFormat="1" ht="12.75" customHeight="1" x14ac:dyDescent="0.2">
      <c r="H1564" s="36"/>
    </row>
    <row r="1565" spans="8:8" s="32" customFormat="1" ht="12.75" customHeight="1" x14ac:dyDescent="0.2">
      <c r="H1565" s="36"/>
    </row>
    <row r="1566" spans="8:8" s="32" customFormat="1" ht="12.75" customHeight="1" x14ac:dyDescent="0.2">
      <c r="H1566" s="36"/>
    </row>
    <row r="1567" spans="8:8" s="32" customFormat="1" ht="12.75" customHeight="1" x14ac:dyDescent="0.2">
      <c r="H1567" s="36"/>
    </row>
    <row r="1568" spans="8:8" s="32" customFormat="1" ht="12.75" customHeight="1" x14ac:dyDescent="0.2">
      <c r="H1568" s="36"/>
    </row>
    <row r="1569" spans="8:8" s="32" customFormat="1" ht="12.75" customHeight="1" x14ac:dyDescent="0.2">
      <c r="H1569" s="36"/>
    </row>
    <row r="1570" spans="8:8" s="32" customFormat="1" ht="12.75" customHeight="1" x14ac:dyDescent="0.2">
      <c r="H1570" s="36"/>
    </row>
    <row r="1571" spans="8:8" s="32" customFormat="1" ht="12.75" customHeight="1" x14ac:dyDescent="0.2">
      <c r="H1571" s="36"/>
    </row>
    <row r="1572" spans="8:8" s="32" customFormat="1" ht="12.75" customHeight="1" x14ac:dyDescent="0.2">
      <c r="H1572" s="36"/>
    </row>
    <row r="1573" spans="8:8" s="32" customFormat="1" ht="12.75" customHeight="1" x14ac:dyDescent="0.2">
      <c r="H1573" s="36"/>
    </row>
    <row r="1574" spans="8:8" s="32" customFormat="1" ht="12.75" customHeight="1" x14ac:dyDescent="0.2">
      <c r="H1574" s="36"/>
    </row>
    <row r="1575" spans="8:8" s="32" customFormat="1" ht="12.75" customHeight="1" x14ac:dyDescent="0.2">
      <c r="H1575" s="36"/>
    </row>
    <row r="1576" spans="8:8" s="32" customFormat="1" ht="12.75" customHeight="1" x14ac:dyDescent="0.2">
      <c r="H1576" s="36"/>
    </row>
    <row r="1577" spans="8:8" s="32" customFormat="1" ht="12.75" customHeight="1" x14ac:dyDescent="0.2">
      <c r="H1577" s="36"/>
    </row>
    <row r="1578" spans="8:8" s="32" customFormat="1" ht="12.75" customHeight="1" x14ac:dyDescent="0.2">
      <c r="H1578" s="36"/>
    </row>
    <row r="1579" spans="8:8" s="32" customFormat="1" ht="12.75" customHeight="1" x14ac:dyDescent="0.2">
      <c r="H1579" s="36"/>
    </row>
    <row r="1580" spans="8:8" s="32" customFormat="1" ht="12.75" customHeight="1" x14ac:dyDescent="0.2">
      <c r="H1580" s="36"/>
    </row>
    <row r="1581" spans="8:8" s="32" customFormat="1" ht="12.75" customHeight="1" x14ac:dyDescent="0.2">
      <c r="H1581" s="36"/>
    </row>
    <row r="1582" spans="8:8" s="32" customFormat="1" ht="12.75" customHeight="1" x14ac:dyDescent="0.2">
      <c r="H1582" s="36"/>
    </row>
    <row r="1583" spans="8:8" s="32" customFormat="1" ht="12.75" customHeight="1" x14ac:dyDescent="0.2">
      <c r="H1583" s="36"/>
    </row>
    <row r="1584" spans="8:8" s="32" customFormat="1" ht="12.75" customHeight="1" x14ac:dyDescent="0.2">
      <c r="H1584" s="36"/>
    </row>
    <row r="1585" spans="8:8" s="32" customFormat="1" ht="12.75" customHeight="1" x14ac:dyDescent="0.2">
      <c r="H1585" s="36"/>
    </row>
    <row r="1586" spans="8:8" s="32" customFormat="1" ht="12.75" customHeight="1" x14ac:dyDescent="0.2">
      <c r="H1586" s="36"/>
    </row>
    <row r="1587" spans="8:8" s="32" customFormat="1" ht="12.75" customHeight="1" x14ac:dyDescent="0.2">
      <c r="H1587" s="36"/>
    </row>
    <row r="1588" spans="8:8" s="32" customFormat="1" ht="12.75" customHeight="1" x14ac:dyDescent="0.2">
      <c r="H1588" s="36"/>
    </row>
    <row r="1589" spans="8:8" s="32" customFormat="1" ht="12.75" customHeight="1" x14ac:dyDescent="0.2">
      <c r="H1589" s="36"/>
    </row>
    <row r="1590" spans="8:8" s="32" customFormat="1" ht="12.75" customHeight="1" x14ac:dyDescent="0.2">
      <c r="H1590" s="36"/>
    </row>
    <row r="1591" spans="8:8" s="32" customFormat="1" ht="12.75" customHeight="1" x14ac:dyDescent="0.2">
      <c r="H1591" s="36"/>
    </row>
    <row r="1592" spans="8:8" s="32" customFormat="1" ht="12.75" customHeight="1" x14ac:dyDescent="0.2">
      <c r="H1592" s="36"/>
    </row>
    <row r="1593" spans="8:8" s="32" customFormat="1" ht="12.75" customHeight="1" x14ac:dyDescent="0.2">
      <c r="H1593" s="36"/>
    </row>
    <row r="1594" spans="8:8" s="32" customFormat="1" ht="12.75" customHeight="1" x14ac:dyDescent="0.2">
      <c r="H1594" s="36"/>
    </row>
    <row r="1595" spans="8:8" s="32" customFormat="1" ht="12.75" customHeight="1" x14ac:dyDescent="0.2">
      <c r="H1595" s="36"/>
    </row>
    <row r="1596" spans="8:8" s="32" customFormat="1" ht="12.75" customHeight="1" x14ac:dyDescent="0.2">
      <c r="H1596" s="36"/>
    </row>
    <row r="1597" spans="8:8" s="32" customFormat="1" ht="12.75" customHeight="1" x14ac:dyDescent="0.2">
      <c r="H1597" s="36"/>
    </row>
    <row r="1598" spans="8:8" s="32" customFormat="1" ht="12.75" customHeight="1" x14ac:dyDescent="0.2">
      <c r="H1598" s="36"/>
    </row>
    <row r="1599" spans="8:8" s="32" customFormat="1" ht="12.75" customHeight="1" x14ac:dyDescent="0.2">
      <c r="H1599" s="36"/>
    </row>
    <row r="1600" spans="8:8" s="32" customFormat="1" ht="12.75" customHeight="1" x14ac:dyDescent="0.2">
      <c r="H1600" s="36"/>
    </row>
    <row r="1601" spans="8:8" s="32" customFormat="1" ht="12.75" customHeight="1" x14ac:dyDescent="0.2">
      <c r="H1601" s="36"/>
    </row>
    <row r="1602" spans="8:8" s="32" customFormat="1" ht="12.75" customHeight="1" x14ac:dyDescent="0.2">
      <c r="H1602" s="36"/>
    </row>
    <row r="1603" spans="8:8" s="32" customFormat="1" ht="12.75" customHeight="1" x14ac:dyDescent="0.2">
      <c r="H1603" s="36"/>
    </row>
    <row r="1604" spans="8:8" s="32" customFormat="1" ht="12.75" customHeight="1" x14ac:dyDescent="0.2">
      <c r="H1604" s="36"/>
    </row>
    <row r="1605" spans="8:8" s="32" customFormat="1" ht="12.75" customHeight="1" x14ac:dyDescent="0.2">
      <c r="H1605" s="36"/>
    </row>
    <row r="1606" spans="8:8" s="32" customFormat="1" ht="12.75" customHeight="1" x14ac:dyDescent="0.2">
      <c r="H1606" s="36"/>
    </row>
    <row r="1607" spans="8:8" s="32" customFormat="1" ht="12.75" customHeight="1" x14ac:dyDescent="0.2">
      <c r="H1607" s="36"/>
    </row>
    <row r="1608" spans="8:8" s="32" customFormat="1" ht="12.75" customHeight="1" x14ac:dyDescent="0.2">
      <c r="H1608" s="36"/>
    </row>
    <row r="1609" spans="8:8" s="32" customFormat="1" ht="12.75" customHeight="1" x14ac:dyDescent="0.2">
      <c r="H1609" s="36"/>
    </row>
    <row r="1610" spans="8:8" s="32" customFormat="1" ht="12.75" customHeight="1" x14ac:dyDescent="0.2">
      <c r="H1610" s="36"/>
    </row>
    <row r="1611" spans="8:8" s="32" customFormat="1" ht="12.75" customHeight="1" x14ac:dyDescent="0.2">
      <c r="H1611" s="36"/>
    </row>
    <row r="1612" spans="8:8" s="32" customFormat="1" ht="12.75" customHeight="1" x14ac:dyDescent="0.2">
      <c r="H1612" s="36"/>
    </row>
    <row r="1613" spans="8:8" s="32" customFormat="1" ht="12.75" customHeight="1" x14ac:dyDescent="0.2">
      <c r="H1613" s="36"/>
    </row>
    <row r="1614" spans="8:8" s="32" customFormat="1" ht="12.75" customHeight="1" x14ac:dyDescent="0.2">
      <c r="H1614" s="36"/>
    </row>
    <row r="1615" spans="8:8" s="32" customFormat="1" ht="12.75" customHeight="1" x14ac:dyDescent="0.2">
      <c r="H1615" s="36"/>
    </row>
    <row r="1616" spans="8:8" s="32" customFormat="1" ht="12.75" customHeight="1" x14ac:dyDescent="0.2">
      <c r="H1616" s="36"/>
    </row>
    <row r="1617" spans="8:8" s="32" customFormat="1" ht="12.75" customHeight="1" x14ac:dyDescent="0.2">
      <c r="H1617" s="36"/>
    </row>
    <row r="1618" spans="8:8" s="32" customFormat="1" ht="12.75" customHeight="1" x14ac:dyDescent="0.2">
      <c r="H1618" s="36"/>
    </row>
    <row r="1619" spans="8:8" s="32" customFormat="1" ht="12.75" customHeight="1" x14ac:dyDescent="0.2">
      <c r="H1619" s="36"/>
    </row>
    <row r="1620" spans="8:8" s="32" customFormat="1" ht="12.75" customHeight="1" x14ac:dyDescent="0.2">
      <c r="H1620" s="36"/>
    </row>
    <row r="1621" spans="8:8" s="32" customFormat="1" ht="12.75" customHeight="1" x14ac:dyDescent="0.2">
      <c r="H1621" s="36"/>
    </row>
    <row r="1622" spans="8:8" s="32" customFormat="1" ht="12.75" customHeight="1" x14ac:dyDescent="0.2">
      <c r="H1622" s="36"/>
    </row>
    <row r="1623" spans="8:8" s="32" customFormat="1" ht="12.75" customHeight="1" x14ac:dyDescent="0.2">
      <c r="H1623" s="36"/>
    </row>
    <row r="1624" spans="8:8" s="32" customFormat="1" ht="12.75" customHeight="1" x14ac:dyDescent="0.2">
      <c r="H1624" s="36"/>
    </row>
    <row r="1625" spans="8:8" s="32" customFormat="1" ht="12.75" customHeight="1" x14ac:dyDescent="0.2">
      <c r="H1625" s="36"/>
    </row>
    <row r="1626" spans="8:8" s="32" customFormat="1" ht="12.75" customHeight="1" x14ac:dyDescent="0.2">
      <c r="H1626" s="36"/>
    </row>
    <row r="1627" spans="8:8" s="32" customFormat="1" ht="12.75" customHeight="1" x14ac:dyDescent="0.2">
      <c r="H1627" s="36"/>
    </row>
    <row r="1628" spans="8:8" s="32" customFormat="1" ht="12.75" customHeight="1" x14ac:dyDescent="0.2">
      <c r="H1628" s="36"/>
    </row>
    <row r="1629" spans="8:8" s="32" customFormat="1" ht="12.75" customHeight="1" x14ac:dyDescent="0.2">
      <c r="H1629" s="36"/>
    </row>
    <row r="1630" spans="8:8" s="32" customFormat="1" ht="12.75" customHeight="1" x14ac:dyDescent="0.2">
      <c r="H1630" s="36"/>
    </row>
    <row r="1631" spans="8:8" s="32" customFormat="1" ht="12.75" customHeight="1" x14ac:dyDescent="0.2">
      <c r="H1631" s="36"/>
    </row>
    <row r="1632" spans="8:8" s="32" customFormat="1" ht="12.75" customHeight="1" x14ac:dyDescent="0.2">
      <c r="H1632" s="36"/>
    </row>
    <row r="1633" spans="8:8" s="32" customFormat="1" ht="12.75" customHeight="1" x14ac:dyDescent="0.2">
      <c r="H1633" s="36"/>
    </row>
    <row r="1634" spans="8:8" s="32" customFormat="1" ht="12.75" customHeight="1" x14ac:dyDescent="0.2">
      <c r="H1634" s="36"/>
    </row>
    <row r="1635" spans="8:8" s="32" customFormat="1" ht="12.75" customHeight="1" x14ac:dyDescent="0.2">
      <c r="H1635" s="36"/>
    </row>
    <row r="1636" spans="8:8" s="32" customFormat="1" ht="12.75" customHeight="1" x14ac:dyDescent="0.2">
      <c r="H1636" s="36"/>
    </row>
    <row r="1637" spans="8:8" s="32" customFormat="1" ht="12.75" customHeight="1" x14ac:dyDescent="0.2">
      <c r="H1637" s="36"/>
    </row>
    <row r="1638" spans="8:8" s="32" customFormat="1" ht="12.75" customHeight="1" x14ac:dyDescent="0.2">
      <c r="H1638" s="36"/>
    </row>
    <row r="1639" spans="8:8" s="32" customFormat="1" ht="12.75" customHeight="1" x14ac:dyDescent="0.2">
      <c r="H1639" s="36"/>
    </row>
    <row r="1640" spans="8:8" s="32" customFormat="1" ht="12.75" customHeight="1" x14ac:dyDescent="0.2">
      <c r="H1640" s="36"/>
    </row>
    <row r="1641" spans="8:8" s="32" customFormat="1" ht="12.75" customHeight="1" x14ac:dyDescent="0.2">
      <c r="H1641" s="36"/>
    </row>
    <row r="1642" spans="8:8" s="32" customFormat="1" ht="12.75" customHeight="1" x14ac:dyDescent="0.2">
      <c r="H1642" s="36"/>
    </row>
    <row r="1643" spans="8:8" s="32" customFormat="1" ht="12.75" customHeight="1" x14ac:dyDescent="0.2">
      <c r="H1643" s="36"/>
    </row>
    <row r="1644" spans="8:8" s="32" customFormat="1" ht="12.75" customHeight="1" x14ac:dyDescent="0.2">
      <c r="H1644" s="36"/>
    </row>
    <row r="1645" spans="8:8" s="32" customFormat="1" ht="12.75" customHeight="1" x14ac:dyDescent="0.2">
      <c r="H1645" s="36"/>
    </row>
    <row r="1646" spans="8:8" s="32" customFormat="1" ht="12.75" customHeight="1" x14ac:dyDescent="0.2">
      <c r="H1646" s="36"/>
    </row>
    <row r="1647" spans="8:8" s="32" customFormat="1" ht="12.75" customHeight="1" x14ac:dyDescent="0.2">
      <c r="H1647" s="36"/>
    </row>
    <row r="1648" spans="8:8" s="32" customFormat="1" ht="12.75" customHeight="1" x14ac:dyDescent="0.2">
      <c r="H1648" s="36"/>
    </row>
    <row r="1649" spans="8:8" s="32" customFormat="1" ht="12.75" customHeight="1" x14ac:dyDescent="0.2">
      <c r="H1649" s="36"/>
    </row>
    <row r="1650" spans="8:8" s="32" customFormat="1" ht="12.75" customHeight="1" x14ac:dyDescent="0.2">
      <c r="H1650" s="36"/>
    </row>
    <row r="1651" spans="8:8" s="32" customFormat="1" ht="12.75" customHeight="1" x14ac:dyDescent="0.2">
      <c r="H1651" s="36"/>
    </row>
    <row r="1652" spans="8:8" s="32" customFormat="1" ht="12.75" customHeight="1" x14ac:dyDescent="0.2">
      <c r="H1652" s="36"/>
    </row>
    <row r="1653" spans="8:8" s="32" customFormat="1" ht="12.75" customHeight="1" x14ac:dyDescent="0.2">
      <c r="H1653" s="36"/>
    </row>
    <row r="1654" spans="8:8" s="32" customFormat="1" ht="12.75" customHeight="1" x14ac:dyDescent="0.2">
      <c r="H1654" s="36"/>
    </row>
    <row r="1655" spans="8:8" s="32" customFormat="1" ht="12.75" customHeight="1" x14ac:dyDescent="0.2">
      <c r="H1655" s="36"/>
    </row>
    <row r="1656" spans="8:8" s="32" customFormat="1" ht="12.75" customHeight="1" x14ac:dyDescent="0.2">
      <c r="H1656" s="36"/>
    </row>
    <row r="1657" spans="8:8" s="32" customFormat="1" ht="12.75" customHeight="1" x14ac:dyDescent="0.2">
      <c r="H1657" s="36"/>
    </row>
    <row r="1658" spans="8:8" s="32" customFormat="1" ht="12.75" customHeight="1" x14ac:dyDescent="0.2">
      <c r="H1658" s="36"/>
    </row>
    <row r="1659" spans="8:8" s="32" customFormat="1" ht="12.75" customHeight="1" x14ac:dyDescent="0.2">
      <c r="H1659" s="36"/>
    </row>
    <row r="1660" spans="8:8" s="32" customFormat="1" ht="12.75" customHeight="1" x14ac:dyDescent="0.2">
      <c r="H1660" s="36"/>
    </row>
    <row r="1661" spans="8:8" s="32" customFormat="1" ht="12.75" customHeight="1" x14ac:dyDescent="0.2">
      <c r="H1661" s="36"/>
    </row>
    <row r="1662" spans="8:8" s="32" customFormat="1" ht="12.75" customHeight="1" x14ac:dyDescent="0.2">
      <c r="H1662" s="36"/>
    </row>
    <row r="1663" spans="8:8" s="32" customFormat="1" ht="12.75" customHeight="1" x14ac:dyDescent="0.2">
      <c r="H1663" s="36"/>
    </row>
    <row r="1664" spans="8:8" s="32" customFormat="1" ht="12.75" customHeight="1" x14ac:dyDescent="0.2">
      <c r="H1664" s="36"/>
    </row>
    <row r="1665" spans="8:8" s="32" customFormat="1" ht="12.75" customHeight="1" x14ac:dyDescent="0.2">
      <c r="H1665" s="36"/>
    </row>
    <row r="1666" spans="8:8" s="32" customFormat="1" ht="12.75" customHeight="1" x14ac:dyDescent="0.2">
      <c r="H1666" s="36"/>
    </row>
    <row r="1667" spans="8:8" s="32" customFormat="1" ht="12.75" customHeight="1" x14ac:dyDescent="0.2">
      <c r="H1667" s="36"/>
    </row>
    <row r="1668" spans="8:8" s="32" customFormat="1" ht="12.75" customHeight="1" x14ac:dyDescent="0.2">
      <c r="H1668" s="36"/>
    </row>
    <row r="1669" spans="8:8" s="32" customFormat="1" ht="12.75" customHeight="1" x14ac:dyDescent="0.2">
      <c r="H1669" s="36"/>
    </row>
    <row r="1670" spans="8:8" s="32" customFormat="1" ht="12.75" customHeight="1" x14ac:dyDescent="0.2">
      <c r="H1670" s="36"/>
    </row>
    <row r="1671" spans="8:8" s="32" customFormat="1" ht="12.75" customHeight="1" x14ac:dyDescent="0.2">
      <c r="H1671" s="36"/>
    </row>
    <row r="1672" spans="8:8" s="32" customFormat="1" ht="12.75" customHeight="1" x14ac:dyDescent="0.2">
      <c r="H1672" s="36"/>
    </row>
    <row r="1673" spans="8:8" s="32" customFormat="1" ht="12.75" customHeight="1" x14ac:dyDescent="0.2">
      <c r="H1673" s="36"/>
    </row>
    <row r="1674" spans="8:8" s="32" customFormat="1" ht="12.75" customHeight="1" x14ac:dyDescent="0.2">
      <c r="H1674" s="36"/>
    </row>
    <row r="1675" spans="8:8" s="32" customFormat="1" ht="12.75" customHeight="1" x14ac:dyDescent="0.2">
      <c r="H1675" s="36"/>
    </row>
    <row r="1676" spans="8:8" s="32" customFormat="1" ht="12.75" customHeight="1" x14ac:dyDescent="0.2">
      <c r="H1676" s="36"/>
    </row>
    <row r="1677" spans="8:8" s="32" customFormat="1" ht="12.75" customHeight="1" x14ac:dyDescent="0.2">
      <c r="H1677" s="36"/>
    </row>
    <row r="1678" spans="8:8" s="32" customFormat="1" ht="12.75" customHeight="1" x14ac:dyDescent="0.2">
      <c r="H1678" s="36"/>
    </row>
    <row r="1679" spans="8:8" s="32" customFormat="1" ht="12.75" customHeight="1" x14ac:dyDescent="0.2">
      <c r="H1679" s="36"/>
    </row>
    <row r="1680" spans="8:8" s="32" customFormat="1" ht="12.75" customHeight="1" x14ac:dyDescent="0.2">
      <c r="H1680" s="36"/>
    </row>
    <row r="1681" spans="8:8" s="32" customFormat="1" ht="12.75" customHeight="1" x14ac:dyDescent="0.2">
      <c r="H1681" s="36"/>
    </row>
    <row r="1682" spans="8:8" s="32" customFormat="1" ht="12.75" customHeight="1" x14ac:dyDescent="0.2">
      <c r="H1682" s="36"/>
    </row>
    <row r="1683" spans="8:8" s="32" customFormat="1" ht="12.75" customHeight="1" x14ac:dyDescent="0.2">
      <c r="H1683" s="36"/>
    </row>
    <row r="1684" spans="8:8" s="32" customFormat="1" ht="12.75" customHeight="1" x14ac:dyDescent="0.2">
      <c r="H1684" s="36"/>
    </row>
    <row r="1685" spans="8:8" s="32" customFormat="1" ht="12.75" customHeight="1" x14ac:dyDescent="0.2">
      <c r="H1685" s="36"/>
    </row>
    <row r="1686" spans="8:8" s="32" customFormat="1" ht="12.75" customHeight="1" x14ac:dyDescent="0.2">
      <c r="H1686" s="36"/>
    </row>
    <row r="1687" spans="8:8" s="32" customFormat="1" ht="12.75" customHeight="1" x14ac:dyDescent="0.2">
      <c r="H1687" s="36"/>
    </row>
    <row r="1688" spans="8:8" s="32" customFormat="1" ht="12.75" customHeight="1" x14ac:dyDescent="0.2">
      <c r="H1688" s="36"/>
    </row>
    <row r="1689" spans="8:8" s="32" customFormat="1" ht="12.75" customHeight="1" x14ac:dyDescent="0.2">
      <c r="H1689" s="36"/>
    </row>
    <row r="1690" spans="8:8" s="32" customFormat="1" ht="12.75" customHeight="1" x14ac:dyDescent="0.2">
      <c r="H1690" s="36"/>
    </row>
    <row r="1691" spans="8:8" s="32" customFormat="1" ht="12.75" customHeight="1" x14ac:dyDescent="0.2">
      <c r="H1691" s="36"/>
    </row>
    <row r="1692" spans="8:8" s="32" customFormat="1" ht="12.75" customHeight="1" x14ac:dyDescent="0.2">
      <c r="H1692" s="36"/>
    </row>
    <row r="1693" spans="8:8" s="32" customFormat="1" ht="12.75" customHeight="1" x14ac:dyDescent="0.2">
      <c r="H1693" s="36"/>
    </row>
    <row r="1694" spans="8:8" s="32" customFormat="1" ht="12.75" customHeight="1" x14ac:dyDescent="0.2">
      <c r="H1694" s="36"/>
    </row>
    <row r="1695" spans="8:8" s="32" customFormat="1" ht="12.75" customHeight="1" x14ac:dyDescent="0.2">
      <c r="H1695" s="36"/>
    </row>
    <row r="1696" spans="8:8" s="32" customFormat="1" ht="12.75" customHeight="1" x14ac:dyDescent="0.2">
      <c r="H1696" s="36"/>
    </row>
    <row r="1697" spans="8:8" s="32" customFormat="1" ht="12.75" customHeight="1" x14ac:dyDescent="0.2">
      <c r="H1697" s="36"/>
    </row>
    <row r="1698" spans="8:8" s="32" customFormat="1" ht="12.75" customHeight="1" x14ac:dyDescent="0.2">
      <c r="H1698" s="36"/>
    </row>
    <row r="1699" spans="8:8" s="32" customFormat="1" ht="12.75" customHeight="1" x14ac:dyDescent="0.2">
      <c r="H1699" s="36"/>
    </row>
    <row r="1700" spans="8:8" s="32" customFormat="1" ht="12.75" customHeight="1" x14ac:dyDescent="0.2">
      <c r="H1700" s="36"/>
    </row>
    <row r="1701" spans="8:8" s="32" customFormat="1" ht="12.75" customHeight="1" x14ac:dyDescent="0.2">
      <c r="H1701" s="36"/>
    </row>
    <row r="1702" spans="8:8" s="32" customFormat="1" ht="12.75" customHeight="1" x14ac:dyDescent="0.2">
      <c r="H1702" s="36"/>
    </row>
    <row r="1703" spans="8:8" s="32" customFormat="1" ht="12.75" customHeight="1" x14ac:dyDescent="0.2">
      <c r="H1703" s="36"/>
    </row>
    <row r="1704" spans="8:8" s="32" customFormat="1" ht="12.75" customHeight="1" x14ac:dyDescent="0.2">
      <c r="H1704" s="36"/>
    </row>
    <row r="1705" spans="8:8" s="32" customFormat="1" ht="12.75" customHeight="1" x14ac:dyDescent="0.2">
      <c r="H1705" s="36"/>
    </row>
    <row r="1706" spans="8:8" s="32" customFormat="1" ht="12.75" customHeight="1" x14ac:dyDescent="0.2">
      <c r="H1706" s="36"/>
    </row>
    <row r="1707" spans="8:8" s="32" customFormat="1" ht="12.75" customHeight="1" x14ac:dyDescent="0.2">
      <c r="H1707" s="36"/>
    </row>
    <row r="1708" spans="8:8" s="32" customFormat="1" ht="12.75" customHeight="1" x14ac:dyDescent="0.2">
      <c r="H1708" s="36"/>
    </row>
    <row r="1709" spans="8:8" s="32" customFormat="1" ht="12.75" customHeight="1" x14ac:dyDescent="0.2">
      <c r="H1709" s="36"/>
    </row>
    <row r="1710" spans="8:8" s="32" customFormat="1" ht="12.75" customHeight="1" x14ac:dyDescent="0.2">
      <c r="H1710" s="36"/>
    </row>
    <row r="1711" spans="8:8" s="32" customFormat="1" ht="12.75" customHeight="1" x14ac:dyDescent="0.2">
      <c r="H1711" s="36"/>
    </row>
    <row r="1712" spans="8:8" s="32" customFormat="1" ht="12.75" customHeight="1" x14ac:dyDescent="0.2">
      <c r="H1712" s="36"/>
    </row>
    <row r="1713" spans="8:8" s="32" customFormat="1" ht="12.75" customHeight="1" x14ac:dyDescent="0.2">
      <c r="H1713" s="36"/>
    </row>
    <row r="1714" spans="8:8" s="32" customFormat="1" ht="12.75" customHeight="1" x14ac:dyDescent="0.2">
      <c r="H1714" s="36"/>
    </row>
    <row r="1715" spans="8:8" s="32" customFormat="1" ht="12.75" customHeight="1" x14ac:dyDescent="0.2">
      <c r="H1715" s="36"/>
    </row>
    <row r="1716" spans="8:8" s="32" customFormat="1" ht="12.75" customHeight="1" x14ac:dyDescent="0.2">
      <c r="H1716" s="36"/>
    </row>
    <row r="1717" spans="8:8" s="32" customFormat="1" ht="12.75" customHeight="1" x14ac:dyDescent="0.2">
      <c r="H1717" s="36"/>
    </row>
    <row r="1718" spans="8:8" s="32" customFormat="1" ht="12.75" customHeight="1" x14ac:dyDescent="0.2">
      <c r="H1718" s="36"/>
    </row>
    <row r="1719" spans="8:8" s="32" customFormat="1" ht="12.75" customHeight="1" x14ac:dyDescent="0.2">
      <c r="H1719" s="36"/>
    </row>
    <row r="1720" spans="8:8" s="32" customFormat="1" ht="12.75" customHeight="1" x14ac:dyDescent="0.2">
      <c r="H1720" s="36"/>
    </row>
    <row r="1721" spans="8:8" s="32" customFormat="1" ht="12.75" customHeight="1" x14ac:dyDescent="0.2">
      <c r="H1721" s="36"/>
    </row>
    <row r="1722" spans="8:8" s="32" customFormat="1" ht="12.75" customHeight="1" x14ac:dyDescent="0.2">
      <c r="H1722" s="36"/>
    </row>
    <row r="1723" spans="8:8" s="32" customFormat="1" ht="12.75" customHeight="1" x14ac:dyDescent="0.2">
      <c r="H1723" s="36"/>
    </row>
    <row r="1724" spans="8:8" s="32" customFormat="1" ht="12.75" customHeight="1" x14ac:dyDescent="0.2">
      <c r="H1724" s="36"/>
    </row>
    <row r="1725" spans="8:8" s="32" customFormat="1" ht="12.75" customHeight="1" x14ac:dyDescent="0.2">
      <c r="H1725" s="36"/>
    </row>
    <row r="1726" spans="8:8" s="32" customFormat="1" ht="12.75" customHeight="1" x14ac:dyDescent="0.2">
      <c r="H1726" s="36"/>
    </row>
    <row r="1727" spans="8:8" s="32" customFormat="1" ht="12.75" customHeight="1" x14ac:dyDescent="0.2">
      <c r="H1727" s="36"/>
    </row>
    <row r="1728" spans="8:8" s="32" customFormat="1" ht="12.75" customHeight="1" x14ac:dyDescent="0.2">
      <c r="H1728" s="36"/>
    </row>
    <row r="1729" spans="8:8" s="32" customFormat="1" ht="12.75" customHeight="1" x14ac:dyDescent="0.2">
      <c r="H1729" s="36"/>
    </row>
    <row r="1730" spans="8:8" s="32" customFormat="1" ht="12.75" customHeight="1" x14ac:dyDescent="0.2">
      <c r="H1730" s="36"/>
    </row>
    <row r="1731" spans="8:8" s="32" customFormat="1" ht="12.75" customHeight="1" x14ac:dyDescent="0.2">
      <c r="H1731" s="36"/>
    </row>
    <row r="1732" spans="8:8" s="32" customFormat="1" ht="12.75" customHeight="1" x14ac:dyDescent="0.2">
      <c r="H1732" s="36"/>
    </row>
    <row r="1733" spans="8:8" s="32" customFormat="1" ht="12.75" customHeight="1" x14ac:dyDescent="0.2">
      <c r="H1733" s="36"/>
    </row>
    <row r="1734" spans="8:8" s="32" customFormat="1" ht="12.75" customHeight="1" x14ac:dyDescent="0.2">
      <c r="H1734" s="36"/>
    </row>
    <row r="1735" spans="8:8" s="32" customFormat="1" ht="12.75" customHeight="1" x14ac:dyDescent="0.2">
      <c r="H1735" s="36"/>
    </row>
    <row r="1736" spans="8:8" s="32" customFormat="1" ht="12.75" customHeight="1" x14ac:dyDescent="0.2">
      <c r="H1736" s="36"/>
    </row>
    <row r="1737" spans="8:8" s="32" customFormat="1" ht="12.75" customHeight="1" x14ac:dyDescent="0.2">
      <c r="H1737" s="36"/>
    </row>
    <row r="1738" spans="8:8" s="32" customFormat="1" ht="12.75" customHeight="1" x14ac:dyDescent="0.2">
      <c r="H1738" s="36"/>
    </row>
    <row r="1739" spans="8:8" s="32" customFormat="1" ht="12.75" customHeight="1" x14ac:dyDescent="0.2">
      <c r="H1739" s="36"/>
    </row>
    <row r="1740" spans="8:8" s="32" customFormat="1" ht="12.75" customHeight="1" x14ac:dyDescent="0.2">
      <c r="H1740" s="36"/>
    </row>
    <row r="1741" spans="8:8" s="32" customFormat="1" ht="12.75" customHeight="1" x14ac:dyDescent="0.2">
      <c r="H1741" s="36"/>
    </row>
    <row r="1742" spans="8:8" s="32" customFormat="1" ht="12.75" customHeight="1" x14ac:dyDescent="0.2">
      <c r="H1742" s="36"/>
    </row>
    <row r="1743" spans="8:8" s="32" customFormat="1" ht="12.75" customHeight="1" x14ac:dyDescent="0.2">
      <c r="H1743" s="36"/>
    </row>
    <row r="1744" spans="8:8" s="32" customFormat="1" ht="12.75" customHeight="1" x14ac:dyDescent="0.2">
      <c r="H1744" s="36"/>
    </row>
    <row r="1745" spans="8:8" s="32" customFormat="1" ht="12.75" customHeight="1" x14ac:dyDescent="0.2">
      <c r="H1745" s="36"/>
    </row>
    <row r="1746" spans="8:8" s="32" customFormat="1" ht="12.75" customHeight="1" x14ac:dyDescent="0.2">
      <c r="H1746" s="36"/>
    </row>
    <row r="1747" spans="8:8" s="32" customFormat="1" ht="12.75" customHeight="1" x14ac:dyDescent="0.2">
      <c r="H1747" s="36"/>
    </row>
    <row r="1748" spans="8:8" s="32" customFormat="1" ht="12.75" customHeight="1" x14ac:dyDescent="0.2">
      <c r="H1748" s="36"/>
    </row>
    <row r="1749" spans="8:8" s="32" customFormat="1" ht="12.75" customHeight="1" x14ac:dyDescent="0.2">
      <c r="H1749" s="36"/>
    </row>
    <row r="1750" spans="8:8" s="32" customFormat="1" ht="12.75" customHeight="1" x14ac:dyDescent="0.2">
      <c r="H1750" s="36"/>
    </row>
    <row r="1751" spans="8:8" s="32" customFormat="1" ht="12.75" customHeight="1" x14ac:dyDescent="0.2">
      <c r="H1751" s="36"/>
    </row>
    <row r="1752" spans="8:8" s="32" customFormat="1" ht="12.75" customHeight="1" x14ac:dyDescent="0.2">
      <c r="H1752" s="36"/>
    </row>
    <row r="1753" spans="8:8" s="32" customFormat="1" ht="12.75" customHeight="1" x14ac:dyDescent="0.2">
      <c r="H1753" s="36"/>
    </row>
    <row r="1754" spans="8:8" s="32" customFormat="1" ht="12.75" customHeight="1" x14ac:dyDescent="0.2">
      <c r="H1754" s="36"/>
    </row>
    <row r="1755" spans="8:8" s="32" customFormat="1" ht="12.75" customHeight="1" x14ac:dyDescent="0.2">
      <c r="H1755" s="36"/>
    </row>
    <row r="1756" spans="8:8" s="32" customFormat="1" ht="12.75" customHeight="1" x14ac:dyDescent="0.2">
      <c r="H1756" s="36"/>
    </row>
    <row r="1757" spans="8:8" s="32" customFormat="1" ht="12.75" customHeight="1" x14ac:dyDescent="0.2">
      <c r="H1757" s="36"/>
    </row>
    <row r="1758" spans="8:8" s="32" customFormat="1" ht="12.75" customHeight="1" x14ac:dyDescent="0.2">
      <c r="H1758" s="36"/>
    </row>
    <row r="1759" spans="8:8" s="32" customFormat="1" ht="12.75" customHeight="1" x14ac:dyDescent="0.2">
      <c r="H1759" s="36"/>
    </row>
    <row r="1760" spans="8:8" s="32" customFormat="1" ht="12.75" customHeight="1" x14ac:dyDescent="0.2">
      <c r="H1760" s="36"/>
    </row>
    <row r="1761" spans="8:8" s="32" customFormat="1" ht="12.75" customHeight="1" x14ac:dyDescent="0.2">
      <c r="H1761" s="36"/>
    </row>
    <row r="1762" spans="8:8" s="32" customFormat="1" ht="12.75" customHeight="1" x14ac:dyDescent="0.2">
      <c r="H1762" s="36"/>
    </row>
    <row r="1763" spans="8:8" s="32" customFormat="1" ht="12.75" customHeight="1" x14ac:dyDescent="0.2">
      <c r="H1763" s="36"/>
    </row>
    <row r="1764" spans="8:8" s="32" customFormat="1" ht="12.75" customHeight="1" x14ac:dyDescent="0.2">
      <c r="H1764" s="36"/>
    </row>
    <row r="1765" spans="8:8" s="32" customFormat="1" ht="12.75" customHeight="1" x14ac:dyDescent="0.2">
      <c r="H1765" s="36"/>
    </row>
    <row r="1766" spans="8:8" s="32" customFormat="1" ht="12.75" customHeight="1" x14ac:dyDescent="0.2">
      <c r="H1766" s="36"/>
    </row>
    <row r="1767" spans="8:8" s="32" customFormat="1" ht="12.75" customHeight="1" x14ac:dyDescent="0.2">
      <c r="H1767" s="36"/>
    </row>
    <row r="1768" spans="8:8" s="32" customFormat="1" ht="12.75" customHeight="1" x14ac:dyDescent="0.2">
      <c r="H1768" s="36"/>
    </row>
    <row r="1769" spans="8:8" s="32" customFormat="1" ht="12.75" customHeight="1" x14ac:dyDescent="0.2">
      <c r="H1769" s="36"/>
    </row>
    <row r="1770" spans="8:8" s="32" customFormat="1" ht="12.75" customHeight="1" x14ac:dyDescent="0.2">
      <c r="H1770" s="36"/>
    </row>
    <row r="1771" spans="8:8" s="32" customFormat="1" ht="12.75" customHeight="1" x14ac:dyDescent="0.2">
      <c r="H1771" s="36"/>
    </row>
    <row r="1772" spans="8:8" s="32" customFormat="1" ht="12.75" customHeight="1" x14ac:dyDescent="0.2">
      <c r="H1772" s="36"/>
    </row>
    <row r="1773" spans="8:8" s="32" customFormat="1" ht="12.75" customHeight="1" x14ac:dyDescent="0.2">
      <c r="H1773" s="36"/>
    </row>
    <row r="1774" spans="8:8" s="32" customFormat="1" ht="12.75" customHeight="1" x14ac:dyDescent="0.2">
      <c r="H1774" s="36"/>
    </row>
    <row r="1775" spans="8:8" s="32" customFormat="1" ht="12.75" customHeight="1" x14ac:dyDescent="0.2">
      <c r="H1775" s="36"/>
    </row>
    <row r="1776" spans="8:8" s="32" customFormat="1" ht="12.75" customHeight="1" x14ac:dyDescent="0.2">
      <c r="H1776" s="36"/>
    </row>
    <row r="1777" spans="8:8" s="32" customFormat="1" ht="12.75" customHeight="1" x14ac:dyDescent="0.2">
      <c r="H1777" s="36"/>
    </row>
    <row r="1778" spans="8:8" s="32" customFormat="1" ht="12.75" customHeight="1" x14ac:dyDescent="0.2">
      <c r="H1778" s="36"/>
    </row>
    <row r="1779" spans="8:8" s="32" customFormat="1" ht="12.75" customHeight="1" x14ac:dyDescent="0.2">
      <c r="H1779" s="36"/>
    </row>
    <row r="1780" spans="8:8" s="32" customFormat="1" ht="12.75" customHeight="1" x14ac:dyDescent="0.2">
      <c r="H1780" s="36"/>
    </row>
    <row r="1781" spans="8:8" s="32" customFormat="1" ht="12.75" customHeight="1" x14ac:dyDescent="0.2">
      <c r="H1781" s="36"/>
    </row>
    <row r="1782" spans="8:8" s="32" customFormat="1" ht="12.75" customHeight="1" x14ac:dyDescent="0.2">
      <c r="H1782" s="36"/>
    </row>
    <row r="1783" spans="8:8" s="32" customFormat="1" ht="12.75" customHeight="1" x14ac:dyDescent="0.2">
      <c r="H1783" s="36"/>
    </row>
    <row r="1784" spans="8:8" s="32" customFormat="1" ht="12.75" customHeight="1" x14ac:dyDescent="0.2">
      <c r="H1784" s="36"/>
    </row>
    <row r="1785" spans="8:8" s="32" customFormat="1" ht="12.75" customHeight="1" x14ac:dyDescent="0.2">
      <c r="H1785" s="36"/>
    </row>
    <row r="1786" spans="8:8" s="32" customFormat="1" ht="12.75" customHeight="1" x14ac:dyDescent="0.2">
      <c r="H1786" s="36"/>
    </row>
    <row r="1787" spans="8:8" s="32" customFormat="1" ht="12.75" customHeight="1" x14ac:dyDescent="0.2">
      <c r="H1787" s="36"/>
    </row>
    <row r="1788" spans="8:8" s="32" customFormat="1" ht="12.75" customHeight="1" x14ac:dyDescent="0.2">
      <c r="H1788" s="36"/>
    </row>
    <row r="1789" spans="8:8" s="32" customFormat="1" ht="12.75" customHeight="1" x14ac:dyDescent="0.2">
      <c r="H1789" s="36"/>
    </row>
    <row r="1790" spans="8:8" s="32" customFormat="1" ht="12.75" customHeight="1" x14ac:dyDescent="0.2">
      <c r="H1790" s="36"/>
    </row>
    <row r="1791" spans="8:8" s="32" customFormat="1" ht="12.75" customHeight="1" x14ac:dyDescent="0.2">
      <c r="H1791" s="36"/>
    </row>
    <row r="1792" spans="8:8" s="32" customFormat="1" ht="12.75" customHeight="1" x14ac:dyDescent="0.2">
      <c r="H1792" s="36"/>
    </row>
    <row r="1793" spans="8:8" s="32" customFormat="1" ht="12.75" customHeight="1" x14ac:dyDescent="0.2">
      <c r="H1793" s="36"/>
    </row>
    <row r="1794" spans="8:8" s="32" customFormat="1" ht="12.75" customHeight="1" x14ac:dyDescent="0.2">
      <c r="H1794" s="36"/>
    </row>
    <row r="1795" spans="8:8" s="32" customFormat="1" ht="12.75" customHeight="1" x14ac:dyDescent="0.2">
      <c r="H1795" s="36"/>
    </row>
    <row r="1796" spans="8:8" s="32" customFormat="1" ht="12.75" customHeight="1" x14ac:dyDescent="0.2">
      <c r="H1796" s="36"/>
    </row>
    <row r="1797" spans="8:8" s="32" customFormat="1" ht="12.75" customHeight="1" x14ac:dyDescent="0.2">
      <c r="H1797" s="36"/>
    </row>
    <row r="1798" spans="8:8" s="32" customFormat="1" ht="12.75" customHeight="1" x14ac:dyDescent="0.2">
      <c r="H1798" s="36"/>
    </row>
    <row r="1799" spans="8:8" s="32" customFormat="1" ht="12.75" customHeight="1" x14ac:dyDescent="0.2">
      <c r="H1799" s="36"/>
    </row>
    <row r="1800" spans="8:8" s="32" customFormat="1" ht="12.75" customHeight="1" x14ac:dyDescent="0.2">
      <c r="H1800" s="36"/>
    </row>
    <row r="1801" spans="8:8" s="32" customFormat="1" ht="12.75" customHeight="1" x14ac:dyDescent="0.2">
      <c r="H1801" s="36"/>
    </row>
    <row r="1802" spans="8:8" s="32" customFormat="1" ht="12.75" customHeight="1" x14ac:dyDescent="0.2">
      <c r="H1802" s="36"/>
    </row>
    <row r="1803" spans="8:8" s="32" customFormat="1" ht="12.75" customHeight="1" x14ac:dyDescent="0.2">
      <c r="H1803" s="36"/>
    </row>
    <row r="1804" spans="8:8" s="32" customFormat="1" ht="12.75" customHeight="1" x14ac:dyDescent="0.2">
      <c r="H1804" s="36"/>
    </row>
    <row r="1805" spans="8:8" s="32" customFormat="1" ht="12.75" customHeight="1" x14ac:dyDescent="0.2">
      <c r="H1805" s="36"/>
    </row>
    <row r="1806" spans="8:8" s="32" customFormat="1" ht="12.75" customHeight="1" x14ac:dyDescent="0.2">
      <c r="H1806" s="36"/>
    </row>
    <row r="1807" spans="8:8" s="32" customFormat="1" ht="12.75" customHeight="1" x14ac:dyDescent="0.2">
      <c r="H1807" s="36"/>
    </row>
    <row r="1808" spans="8:8" s="32" customFormat="1" ht="12.75" customHeight="1" x14ac:dyDescent="0.2">
      <c r="H1808" s="36"/>
    </row>
    <row r="1809" spans="8:8" s="32" customFormat="1" ht="12.75" customHeight="1" x14ac:dyDescent="0.2">
      <c r="H1809" s="36"/>
    </row>
    <row r="1810" spans="8:8" s="32" customFormat="1" ht="12.75" customHeight="1" x14ac:dyDescent="0.2">
      <c r="H1810" s="36"/>
    </row>
    <row r="1811" spans="8:8" s="32" customFormat="1" ht="12.75" customHeight="1" x14ac:dyDescent="0.2">
      <c r="H1811" s="36"/>
    </row>
    <row r="1812" spans="8:8" s="32" customFormat="1" ht="12.75" customHeight="1" x14ac:dyDescent="0.2">
      <c r="H1812" s="36"/>
    </row>
    <row r="1813" spans="8:8" s="32" customFormat="1" ht="12.75" customHeight="1" x14ac:dyDescent="0.2">
      <c r="H1813" s="36"/>
    </row>
    <row r="1814" spans="8:8" s="32" customFormat="1" ht="12.75" customHeight="1" x14ac:dyDescent="0.2">
      <c r="H1814" s="36"/>
    </row>
    <row r="1815" spans="8:8" s="32" customFormat="1" ht="12.75" customHeight="1" x14ac:dyDescent="0.2">
      <c r="H1815" s="36"/>
    </row>
    <row r="1816" spans="8:8" s="32" customFormat="1" ht="12.75" customHeight="1" x14ac:dyDescent="0.2">
      <c r="H1816" s="36"/>
    </row>
    <row r="1817" spans="8:8" s="32" customFormat="1" ht="12.75" customHeight="1" x14ac:dyDescent="0.2">
      <c r="H1817" s="36"/>
    </row>
    <row r="1818" spans="8:8" s="32" customFormat="1" ht="12.75" customHeight="1" x14ac:dyDescent="0.2">
      <c r="H1818" s="36"/>
    </row>
    <row r="1819" spans="8:8" s="32" customFormat="1" ht="12.75" customHeight="1" x14ac:dyDescent="0.2">
      <c r="H1819" s="36"/>
    </row>
    <row r="1820" spans="8:8" s="32" customFormat="1" ht="12.75" customHeight="1" x14ac:dyDescent="0.2">
      <c r="H1820" s="36"/>
    </row>
    <row r="1821" spans="8:8" s="32" customFormat="1" ht="12.75" customHeight="1" x14ac:dyDescent="0.2">
      <c r="H1821" s="36"/>
    </row>
    <row r="1822" spans="8:8" s="32" customFormat="1" ht="12.75" customHeight="1" x14ac:dyDescent="0.2">
      <c r="H1822" s="36"/>
    </row>
    <row r="1823" spans="8:8" s="32" customFormat="1" ht="12.75" customHeight="1" x14ac:dyDescent="0.2">
      <c r="H1823" s="36"/>
    </row>
    <row r="1824" spans="8:8" s="32" customFormat="1" ht="12.75" customHeight="1" x14ac:dyDescent="0.2">
      <c r="H1824" s="36"/>
    </row>
    <row r="1825" spans="8:8" s="32" customFormat="1" ht="12.75" customHeight="1" x14ac:dyDescent="0.2">
      <c r="H1825" s="36"/>
    </row>
    <row r="1826" spans="8:8" s="32" customFormat="1" ht="12.75" customHeight="1" x14ac:dyDescent="0.2">
      <c r="H1826" s="36"/>
    </row>
    <row r="1827" spans="8:8" s="32" customFormat="1" ht="12.75" customHeight="1" x14ac:dyDescent="0.2">
      <c r="H1827" s="36"/>
    </row>
    <row r="1828" spans="8:8" s="32" customFormat="1" ht="12.75" customHeight="1" x14ac:dyDescent="0.2">
      <c r="H1828" s="36"/>
    </row>
    <row r="1829" spans="8:8" s="32" customFormat="1" ht="12.75" customHeight="1" x14ac:dyDescent="0.2">
      <c r="H1829" s="36"/>
    </row>
    <row r="1830" spans="8:8" s="32" customFormat="1" ht="12.75" customHeight="1" x14ac:dyDescent="0.2">
      <c r="H1830" s="36"/>
    </row>
    <row r="1831" spans="8:8" s="32" customFormat="1" ht="12.75" customHeight="1" x14ac:dyDescent="0.2">
      <c r="H1831" s="36"/>
    </row>
    <row r="1832" spans="8:8" s="32" customFormat="1" ht="12.75" customHeight="1" x14ac:dyDescent="0.2">
      <c r="H1832" s="36"/>
    </row>
    <row r="1833" spans="8:8" s="32" customFormat="1" ht="12.75" customHeight="1" x14ac:dyDescent="0.2">
      <c r="H1833" s="36"/>
    </row>
    <row r="1834" spans="8:8" s="32" customFormat="1" ht="12.75" customHeight="1" x14ac:dyDescent="0.2">
      <c r="H1834" s="36"/>
    </row>
    <row r="1835" spans="8:8" s="32" customFormat="1" ht="12.75" customHeight="1" x14ac:dyDescent="0.2">
      <c r="H1835" s="36"/>
    </row>
    <row r="1836" spans="8:8" s="32" customFormat="1" ht="12.75" customHeight="1" x14ac:dyDescent="0.2">
      <c r="H1836" s="36"/>
    </row>
    <row r="1837" spans="8:8" s="32" customFormat="1" ht="12.75" customHeight="1" x14ac:dyDescent="0.2">
      <c r="H1837" s="36"/>
    </row>
    <row r="1838" spans="8:8" s="32" customFormat="1" ht="12.75" customHeight="1" x14ac:dyDescent="0.2">
      <c r="H1838" s="36"/>
    </row>
    <row r="1839" spans="8:8" s="32" customFormat="1" ht="12.75" customHeight="1" x14ac:dyDescent="0.2">
      <c r="H1839" s="36"/>
    </row>
    <row r="1840" spans="8:8" s="32" customFormat="1" ht="12.75" customHeight="1" x14ac:dyDescent="0.2">
      <c r="H1840" s="36"/>
    </row>
    <row r="1841" spans="8:8" s="32" customFormat="1" ht="12.75" customHeight="1" x14ac:dyDescent="0.2">
      <c r="H1841" s="36"/>
    </row>
    <row r="1842" spans="8:8" s="32" customFormat="1" ht="12.75" customHeight="1" x14ac:dyDescent="0.2">
      <c r="H1842" s="36"/>
    </row>
    <row r="1843" spans="8:8" s="32" customFormat="1" ht="12.75" customHeight="1" x14ac:dyDescent="0.2">
      <c r="H1843" s="36"/>
    </row>
    <row r="1844" spans="8:8" s="32" customFormat="1" ht="12.75" customHeight="1" x14ac:dyDescent="0.2">
      <c r="H1844" s="36"/>
    </row>
    <row r="1845" spans="8:8" s="32" customFormat="1" ht="12.75" customHeight="1" x14ac:dyDescent="0.2">
      <c r="H1845" s="36"/>
    </row>
    <row r="1846" spans="8:8" s="32" customFormat="1" ht="12.75" customHeight="1" x14ac:dyDescent="0.2">
      <c r="H1846" s="36"/>
    </row>
    <row r="1847" spans="8:8" s="32" customFormat="1" ht="12.75" customHeight="1" x14ac:dyDescent="0.2">
      <c r="H1847" s="36"/>
    </row>
    <row r="1848" spans="8:8" s="32" customFormat="1" ht="12.75" customHeight="1" x14ac:dyDescent="0.2">
      <c r="H1848" s="36"/>
    </row>
    <row r="1849" spans="8:8" s="32" customFormat="1" ht="12.75" customHeight="1" x14ac:dyDescent="0.2">
      <c r="H1849" s="36"/>
    </row>
    <row r="1850" spans="8:8" s="32" customFormat="1" ht="12.75" customHeight="1" x14ac:dyDescent="0.2">
      <c r="H1850" s="36"/>
    </row>
    <row r="1851" spans="8:8" s="32" customFormat="1" ht="12.75" customHeight="1" x14ac:dyDescent="0.2">
      <c r="H1851" s="36"/>
    </row>
    <row r="1852" spans="8:8" s="32" customFormat="1" ht="12.75" customHeight="1" x14ac:dyDescent="0.2">
      <c r="H1852" s="36"/>
    </row>
    <row r="1853" spans="8:8" s="32" customFormat="1" ht="12.75" customHeight="1" x14ac:dyDescent="0.2">
      <c r="H1853" s="36"/>
    </row>
    <row r="1854" spans="8:8" s="32" customFormat="1" ht="12.75" customHeight="1" x14ac:dyDescent="0.2">
      <c r="H1854" s="36"/>
    </row>
    <row r="1855" spans="8:8" s="32" customFormat="1" ht="12.75" customHeight="1" x14ac:dyDescent="0.2">
      <c r="H1855" s="36"/>
    </row>
    <row r="1856" spans="8:8" s="32" customFormat="1" ht="12.75" customHeight="1" x14ac:dyDescent="0.2">
      <c r="H1856" s="36"/>
    </row>
    <row r="1857" spans="8:8" s="32" customFormat="1" ht="12.75" customHeight="1" x14ac:dyDescent="0.2">
      <c r="H1857" s="36"/>
    </row>
    <row r="1858" spans="8:8" s="32" customFormat="1" ht="12.75" customHeight="1" x14ac:dyDescent="0.2">
      <c r="H1858" s="36"/>
    </row>
    <row r="1859" spans="8:8" s="32" customFormat="1" ht="12.75" customHeight="1" x14ac:dyDescent="0.2">
      <c r="H1859" s="36"/>
    </row>
    <row r="1860" spans="8:8" s="32" customFormat="1" ht="12.75" customHeight="1" x14ac:dyDescent="0.2">
      <c r="H1860" s="36"/>
    </row>
    <row r="1861" spans="8:8" s="32" customFormat="1" ht="12.75" customHeight="1" x14ac:dyDescent="0.2">
      <c r="H1861" s="36"/>
    </row>
    <row r="1862" spans="8:8" s="32" customFormat="1" ht="12.75" customHeight="1" x14ac:dyDescent="0.2">
      <c r="H1862" s="36"/>
    </row>
    <row r="1863" spans="8:8" s="32" customFormat="1" ht="12.75" customHeight="1" x14ac:dyDescent="0.2">
      <c r="H1863" s="36"/>
    </row>
    <row r="1864" spans="8:8" s="32" customFormat="1" ht="12.75" customHeight="1" x14ac:dyDescent="0.2">
      <c r="H1864" s="36"/>
    </row>
    <row r="1865" spans="8:8" s="32" customFormat="1" ht="12.75" customHeight="1" x14ac:dyDescent="0.2">
      <c r="H1865" s="36"/>
    </row>
    <row r="1866" spans="8:8" s="32" customFormat="1" ht="12.75" customHeight="1" x14ac:dyDescent="0.2">
      <c r="H1866" s="36"/>
    </row>
    <row r="1867" spans="8:8" s="32" customFormat="1" ht="12.75" customHeight="1" x14ac:dyDescent="0.2">
      <c r="H1867" s="36"/>
    </row>
    <row r="1868" spans="8:8" s="32" customFormat="1" ht="12.75" customHeight="1" x14ac:dyDescent="0.2">
      <c r="H1868" s="36"/>
    </row>
    <row r="1869" spans="8:8" s="32" customFormat="1" ht="12.75" customHeight="1" x14ac:dyDescent="0.2">
      <c r="H1869" s="36"/>
    </row>
    <row r="1870" spans="8:8" s="32" customFormat="1" ht="12.75" customHeight="1" x14ac:dyDescent="0.2">
      <c r="H1870" s="36"/>
    </row>
    <row r="1871" spans="8:8" s="32" customFormat="1" ht="12.75" customHeight="1" x14ac:dyDescent="0.2">
      <c r="H1871" s="36"/>
    </row>
    <row r="1872" spans="8:8" s="32" customFormat="1" ht="12.75" customHeight="1" x14ac:dyDescent="0.2">
      <c r="H1872" s="36"/>
    </row>
    <row r="1873" spans="8:8" s="32" customFormat="1" ht="12.75" customHeight="1" x14ac:dyDescent="0.2">
      <c r="H1873" s="36"/>
    </row>
    <row r="1874" spans="8:8" s="32" customFormat="1" ht="12.75" customHeight="1" x14ac:dyDescent="0.2">
      <c r="H1874" s="36"/>
    </row>
    <row r="1875" spans="8:8" s="32" customFormat="1" ht="12.75" customHeight="1" x14ac:dyDescent="0.2">
      <c r="H1875" s="36"/>
    </row>
    <row r="1876" spans="8:8" s="32" customFormat="1" ht="12.75" customHeight="1" x14ac:dyDescent="0.2">
      <c r="H1876" s="36"/>
    </row>
    <row r="1877" spans="8:8" s="32" customFormat="1" ht="12.75" customHeight="1" x14ac:dyDescent="0.2">
      <c r="H1877" s="36"/>
    </row>
    <row r="1878" spans="8:8" s="32" customFormat="1" ht="12.75" customHeight="1" x14ac:dyDescent="0.2">
      <c r="H1878" s="36"/>
    </row>
    <row r="1879" spans="8:8" s="32" customFormat="1" ht="12.75" customHeight="1" x14ac:dyDescent="0.2">
      <c r="H1879" s="36"/>
    </row>
    <row r="1880" spans="8:8" s="32" customFormat="1" ht="12.75" customHeight="1" x14ac:dyDescent="0.2">
      <c r="H1880" s="36"/>
    </row>
    <row r="1881" spans="8:8" s="32" customFormat="1" ht="12.75" customHeight="1" x14ac:dyDescent="0.2">
      <c r="H1881" s="36"/>
    </row>
    <row r="1882" spans="8:8" s="32" customFormat="1" ht="12.75" customHeight="1" x14ac:dyDescent="0.2">
      <c r="H1882" s="36"/>
    </row>
    <row r="1883" spans="8:8" s="32" customFormat="1" ht="12.75" customHeight="1" x14ac:dyDescent="0.2">
      <c r="H1883" s="36"/>
    </row>
    <row r="1884" spans="8:8" s="32" customFormat="1" ht="12.75" customHeight="1" x14ac:dyDescent="0.2">
      <c r="H1884" s="36"/>
    </row>
    <row r="1885" spans="8:8" s="32" customFormat="1" ht="12.75" customHeight="1" x14ac:dyDescent="0.2">
      <c r="H1885" s="36"/>
    </row>
    <row r="1886" spans="8:8" s="32" customFormat="1" ht="12.75" customHeight="1" x14ac:dyDescent="0.2">
      <c r="H1886" s="36"/>
    </row>
    <row r="1887" spans="8:8" s="32" customFormat="1" ht="12.75" customHeight="1" x14ac:dyDescent="0.2">
      <c r="H1887" s="36"/>
    </row>
    <row r="1888" spans="8:8" s="32" customFormat="1" ht="12.75" customHeight="1" x14ac:dyDescent="0.2">
      <c r="H1888" s="36"/>
    </row>
    <row r="1889" spans="8:8" s="32" customFormat="1" ht="12.75" customHeight="1" x14ac:dyDescent="0.2">
      <c r="H1889" s="36"/>
    </row>
    <row r="1890" spans="8:8" s="32" customFormat="1" ht="12.75" customHeight="1" x14ac:dyDescent="0.2">
      <c r="H1890" s="36"/>
    </row>
    <row r="1891" spans="8:8" s="32" customFormat="1" ht="12.75" customHeight="1" x14ac:dyDescent="0.2">
      <c r="H1891" s="36"/>
    </row>
    <row r="1892" spans="8:8" s="32" customFormat="1" ht="12.75" customHeight="1" x14ac:dyDescent="0.2">
      <c r="H1892" s="36"/>
    </row>
    <row r="1893" spans="8:8" s="32" customFormat="1" ht="12.75" customHeight="1" x14ac:dyDescent="0.2">
      <c r="H1893" s="36"/>
    </row>
    <row r="1894" spans="8:8" s="32" customFormat="1" ht="12.75" customHeight="1" x14ac:dyDescent="0.2">
      <c r="H1894" s="36"/>
    </row>
    <row r="1895" spans="8:8" s="32" customFormat="1" ht="12.75" customHeight="1" x14ac:dyDescent="0.2">
      <c r="H1895" s="36"/>
    </row>
    <row r="1896" spans="8:8" s="32" customFormat="1" ht="12.75" customHeight="1" x14ac:dyDescent="0.2">
      <c r="H1896" s="36"/>
    </row>
    <row r="1897" spans="8:8" s="32" customFormat="1" ht="12.75" customHeight="1" x14ac:dyDescent="0.2">
      <c r="H1897" s="36"/>
    </row>
    <row r="1898" spans="8:8" s="32" customFormat="1" ht="12.75" customHeight="1" x14ac:dyDescent="0.2">
      <c r="H1898" s="36"/>
    </row>
    <row r="1899" spans="8:8" s="32" customFormat="1" ht="12.75" customHeight="1" x14ac:dyDescent="0.2">
      <c r="H1899" s="36"/>
    </row>
    <row r="1900" spans="8:8" s="32" customFormat="1" ht="12.75" customHeight="1" x14ac:dyDescent="0.2">
      <c r="H1900" s="36"/>
    </row>
    <row r="1901" spans="8:8" s="32" customFormat="1" ht="12.75" customHeight="1" x14ac:dyDescent="0.2">
      <c r="H1901" s="36"/>
    </row>
    <row r="1902" spans="8:8" s="32" customFormat="1" ht="12.75" customHeight="1" x14ac:dyDescent="0.2">
      <c r="H1902" s="36"/>
    </row>
    <row r="1903" spans="8:8" s="32" customFormat="1" ht="12.75" customHeight="1" x14ac:dyDescent="0.2">
      <c r="H1903" s="36"/>
    </row>
    <row r="1904" spans="8:8" s="32" customFormat="1" ht="12.75" customHeight="1" x14ac:dyDescent="0.2">
      <c r="H1904" s="36"/>
    </row>
    <row r="1905" spans="8:8" s="32" customFormat="1" ht="12.75" customHeight="1" x14ac:dyDescent="0.2">
      <c r="H1905" s="36"/>
    </row>
    <row r="1906" spans="8:8" s="32" customFormat="1" ht="12.75" customHeight="1" x14ac:dyDescent="0.2">
      <c r="H1906" s="36"/>
    </row>
    <row r="1907" spans="8:8" s="32" customFormat="1" ht="12.75" customHeight="1" x14ac:dyDescent="0.2">
      <c r="H1907" s="36"/>
    </row>
    <row r="1908" spans="8:8" s="32" customFormat="1" ht="12.75" customHeight="1" x14ac:dyDescent="0.2">
      <c r="H1908" s="36"/>
    </row>
    <row r="1909" spans="8:8" s="32" customFormat="1" ht="12.75" customHeight="1" x14ac:dyDescent="0.2">
      <c r="H1909" s="36"/>
    </row>
    <row r="1910" spans="8:8" s="32" customFormat="1" ht="12.75" customHeight="1" x14ac:dyDescent="0.2">
      <c r="H1910" s="36"/>
    </row>
    <row r="1911" spans="8:8" s="32" customFormat="1" ht="12.75" customHeight="1" x14ac:dyDescent="0.2">
      <c r="H1911" s="36"/>
    </row>
    <row r="1912" spans="8:8" s="32" customFormat="1" ht="12.75" customHeight="1" x14ac:dyDescent="0.2">
      <c r="H1912" s="36"/>
    </row>
    <row r="1913" spans="8:8" s="32" customFormat="1" ht="12.75" customHeight="1" x14ac:dyDescent="0.2">
      <c r="H1913" s="36"/>
    </row>
    <row r="1914" spans="8:8" s="32" customFormat="1" ht="12.75" customHeight="1" x14ac:dyDescent="0.2">
      <c r="H1914" s="36"/>
    </row>
    <row r="1915" spans="8:8" s="32" customFormat="1" ht="12.75" customHeight="1" x14ac:dyDescent="0.2">
      <c r="H1915" s="36"/>
    </row>
    <row r="1916" spans="8:8" s="32" customFormat="1" ht="12.75" customHeight="1" x14ac:dyDescent="0.2">
      <c r="H1916" s="36"/>
    </row>
    <row r="1917" spans="8:8" s="32" customFormat="1" ht="12.75" customHeight="1" x14ac:dyDescent="0.2">
      <c r="H1917" s="36"/>
    </row>
    <row r="1918" spans="8:8" s="32" customFormat="1" ht="12.75" customHeight="1" x14ac:dyDescent="0.2">
      <c r="H1918" s="36"/>
    </row>
    <row r="1919" spans="8:8" s="32" customFormat="1" ht="12.75" customHeight="1" x14ac:dyDescent="0.2">
      <c r="H1919" s="36"/>
    </row>
    <row r="1920" spans="8:8" s="32" customFormat="1" ht="12.75" customHeight="1" x14ac:dyDescent="0.2">
      <c r="H1920" s="36"/>
    </row>
    <row r="1921" spans="8:8" s="32" customFormat="1" ht="12.75" customHeight="1" x14ac:dyDescent="0.2">
      <c r="H1921" s="36"/>
    </row>
    <row r="1922" spans="8:8" s="32" customFormat="1" ht="12.75" customHeight="1" x14ac:dyDescent="0.2">
      <c r="H1922" s="36"/>
    </row>
    <row r="1923" spans="8:8" s="32" customFormat="1" ht="12.75" customHeight="1" x14ac:dyDescent="0.2">
      <c r="H1923" s="36"/>
    </row>
    <row r="1924" spans="8:8" s="32" customFormat="1" ht="12.75" customHeight="1" x14ac:dyDescent="0.2">
      <c r="H1924" s="36"/>
    </row>
    <row r="1925" spans="8:8" s="32" customFormat="1" ht="12.75" customHeight="1" x14ac:dyDescent="0.2">
      <c r="H1925" s="36"/>
    </row>
    <row r="1926" spans="8:8" s="32" customFormat="1" ht="12.75" customHeight="1" x14ac:dyDescent="0.2">
      <c r="H1926" s="36"/>
    </row>
    <row r="1927" spans="8:8" s="32" customFormat="1" ht="12.75" customHeight="1" x14ac:dyDescent="0.2">
      <c r="H1927" s="36"/>
    </row>
    <row r="1928" spans="8:8" s="32" customFormat="1" ht="12.75" customHeight="1" x14ac:dyDescent="0.2">
      <c r="H1928" s="36"/>
    </row>
    <row r="1929" spans="8:8" s="32" customFormat="1" ht="12.75" customHeight="1" x14ac:dyDescent="0.2">
      <c r="H1929" s="36"/>
    </row>
    <row r="1930" spans="8:8" s="32" customFormat="1" ht="12.75" customHeight="1" x14ac:dyDescent="0.2">
      <c r="H1930" s="36"/>
    </row>
    <row r="1931" spans="8:8" s="32" customFormat="1" ht="12.75" customHeight="1" x14ac:dyDescent="0.2">
      <c r="H1931" s="36"/>
    </row>
    <row r="1932" spans="8:8" s="32" customFormat="1" ht="12.75" customHeight="1" x14ac:dyDescent="0.2">
      <c r="H1932" s="36"/>
    </row>
    <row r="1933" spans="8:8" s="32" customFormat="1" ht="12.75" customHeight="1" x14ac:dyDescent="0.2">
      <c r="H1933" s="36"/>
    </row>
    <row r="1934" spans="8:8" s="32" customFormat="1" ht="12.75" customHeight="1" x14ac:dyDescent="0.2">
      <c r="H1934" s="36"/>
    </row>
    <row r="1935" spans="8:8" s="32" customFormat="1" ht="12.75" customHeight="1" x14ac:dyDescent="0.2">
      <c r="H1935" s="36"/>
    </row>
    <row r="1936" spans="8:8" s="32" customFormat="1" ht="12.75" customHeight="1" x14ac:dyDescent="0.2">
      <c r="H1936" s="36"/>
    </row>
    <row r="1937" spans="8:8" s="32" customFormat="1" ht="12.75" customHeight="1" x14ac:dyDescent="0.2">
      <c r="H1937" s="36"/>
    </row>
    <row r="1938" spans="8:8" s="32" customFormat="1" ht="12.75" customHeight="1" x14ac:dyDescent="0.2">
      <c r="H1938" s="36"/>
    </row>
    <row r="1939" spans="8:8" s="32" customFormat="1" ht="12.75" customHeight="1" x14ac:dyDescent="0.2">
      <c r="H1939" s="36"/>
    </row>
    <row r="1940" spans="8:8" s="32" customFormat="1" ht="12.75" customHeight="1" x14ac:dyDescent="0.2">
      <c r="H1940" s="36"/>
    </row>
    <row r="1941" spans="8:8" s="32" customFormat="1" ht="12.75" customHeight="1" x14ac:dyDescent="0.2">
      <c r="H1941" s="36"/>
    </row>
    <row r="1942" spans="8:8" s="32" customFormat="1" ht="12.75" customHeight="1" x14ac:dyDescent="0.2">
      <c r="H1942" s="36"/>
    </row>
    <row r="1943" spans="8:8" s="32" customFormat="1" ht="12.75" customHeight="1" x14ac:dyDescent="0.2">
      <c r="H1943" s="36"/>
    </row>
    <row r="1944" spans="8:8" s="32" customFormat="1" ht="12.75" customHeight="1" x14ac:dyDescent="0.2">
      <c r="H1944" s="36"/>
    </row>
    <row r="1945" spans="8:8" s="32" customFormat="1" ht="12.75" customHeight="1" x14ac:dyDescent="0.2">
      <c r="H1945" s="36"/>
    </row>
    <row r="1946" spans="8:8" s="32" customFormat="1" ht="12.75" customHeight="1" x14ac:dyDescent="0.2">
      <c r="H1946" s="36"/>
    </row>
    <row r="1947" spans="8:8" s="32" customFormat="1" ht="12.75" customHeight="1" x14ac:dyDescent="0.2">
      <c r="H1947" s="36"/>
    </row>
    <row r="1948" spans="8:8" s="32" customFormat="1" ht="12.75" customHeight="1" x14ac:dyDescent="0.2">
      <c r="H1948" s="36"/>
    </row>
    <row r="1949" spans="8:8" s="32" customFormat="1" ht="12.75" customHeight="1" x14ac:dyDescent="0.2">
      <c r="H1949" s="36"/>
    </row>
    <row r="1950" spans="8:8" s="32" customFormat="1" ht="12.75" customHeight="1" x14ac:dyDescent="0.2">
      <c r="H1950" s="36"/>
    </row>
    <row r="1951" spans="8:8" s="32" customFormat="1" ht="12.75" customHeight="1" x14ac:dyDescent="0.2">
      <c r="H1951" s="36"/>
    </row>
    <row r="1952" spans="8:8" s="32" customFormat="1" ht="12.75" customHeight="1" x14ac:dyDescent="0.2">
      <c r="H1952" s="36"/>
    </row>
    <row r="1953" spans="8:8" s="32" customFormat="1" ht="12.75" customHeight="1" x14ac:dyDescent="0.2">
      <c r="H1953" s="36"/>
    </row>
    <row r="1954" spans="8:8" s="32" customFormat="1" ht="12.75" customHeight="1" x14ac:dyDescent="0.2">
      <c r="H1954" s="36"/>
    </row>
    <row r="1955" spans="8:8" s="32" customFormat="1" ht="12.75" customHeight="1" x14ac:dyDescent="0.2">
      <c r="H1955" s="36"/>
    </row>
    <row r="1956" spans="8:8" s="32" customFormat="1" ht="12.75" customHeight="1" x14ac:dyDescent="0.2">
      <c r="H1956" s="36"/>
    </row>
    <row r="1957" spans="8:8" s="32" customFormat="1" ht="12.75" customHeight="1" x14ac:dyDescent="0.2">
      <c r="H1957" s="36"/>
    </row>
    <row r="1958" spans="8:8" s="32" customFormat="1" ht="12.75" customHeight="1" x14ac:dyDescent="0.2">
      <c r="H1958" s="36"/>
    </row>
    <row r="1959" spans="8:8" s="32" customFormat="1" ht="12.75" customHeight="1" x14ac:dyDescent="0.2">
      <c r="H1959" s="36"/>
    </row>
    <row r="1960" spans="8:8" s="32" customFormat="1" ht="12.75" customHeight="1" x14ac:dyDescent="0.2">
      <c r="H1960" s="36"/>
    </row>
    <row r="1961" spans="8:8" s="32" customFormat="1" ht="12.75" customHeight="1" x14ac:dyDescent="0.2">
      <c r="H1961" s="36"/>
    </row>
    <row r="1962" spans="8:8" s="32" customFormat="1" ht="12.75" customHeight="1" x14ac:dyDescent="0.2">
      <c r="H1962" s="36"/>
    </row>
    <row r="1963" spans="8:8" s="32" customFormat="1" ht="12.75" customHeight="1" x14ac:dyDescent="0.2">
      <c r="H1963" s="36"/>
    </row>
    <row r="1964" spans="8:8" s="32" customFormat="1" ht="12.75" customHeight="1" x14ac:dyDescent="0.2">
      <c r="H1964" s="36"/>
    </row>
    <row r="1965" spans="8:8" s="32" customFormat="1" ht="12.75" customHeight="1" x14ac:dyDescent="0.2">
      <c r="H1965" s="36"/>
    </row>
    <row r="1966" spans="8:8" s="32" customFormat="1" ht="12.75" customHeight="1" x14ac:dyDescent="0.2">
      <c r="H1966" s="36"/>
    </row>
    <row r="1967" spans="8:8" s="32" customFormat="1" ht="12.75" customHeight="1" x14ac:dyDescent="0.2">
      <c r="H1967" s="36"/>
    </row>
    <row r="1968" spans="8:8" s="32" customFormat="1" ht="12.75" customHeight="1" x14ac:dyDescent="0.2">
      <c r="H1968" s="36"/>
    </row>
    <row r="1969" spans="8:8" s="32" customFormat="1" ht="12.75" customHeight="1" x14ac:dyDescent="0.2">
      <c r="H1969" s="36"/>
    </row>
    <row r="1970" spans="8:8" s="32" customFormat="1" ht="12.75" customHeight="1" x14ac:dyDescent="0.2">
      <c r="H1970" s="36"/>
    </row>
    <row r="1971" spans="8:8" s="32" customFormat="1" ht="12.75" customHeight="1" x14ac:dyDescent="0.2">
      <c r="H1971" s="36"/>
    </row>
    <row r="1972" spans="8:8" s="32" customFormat="1" ht="12.75" customHeight="1" x14ac:dyDescent="0.2">
      <c r="H1972" s="36"/>
    </row>
    <row r="1973" spans="8:8" s="32" customFormat="1" ht="12.75" customHeight="1" x14ac:dyDescent="0.2">
      <c r="H1973" s="36"/>
    </row>
    <row r="1974" spans="8:8" s="32" customFormat="1" ht="12.75" customHeight="1" x14ac:dyDescent="0.2">
      <c r="H1974" s="36"/>
    </row>
    <row r="1975" spans="8:8" s="32" customFormat="1" ht="12.75" customHeight="1" x14ac:dyDescent="0.2">
      <c r="H1975" s="36"/>
    </row>
    <row r="1976" spans="8:8" s="32" customFormat="1" ht="12.75" customHeight="1" x14ac:dyDescent="0.2">
      <c r="H1976" s="36"/>
    </row>
    <row r="1977" spans="8:8" s="32" customFormat="1" ht="12.75" customHeight="1" x14ac:dyDescent="0.2">
      <c r="H1977" s="36"/>
    </row>
    <row r="1978" spans="8:8" s="32" customFormat="1" ht="12.75" customHeight="1" x14ac:dyDescent="0.2">
      <c r="H1978" s="36"/>
    </row>
    <row r="1979" spans="8:8" s="32" customFormat="1" ht="12.75" customHeight="1" x14ac:dyDescent="0.2">
      <c r="H1979" s="36"/>
    </row>
    <row r="1980" spans="8:8" s="32" customFormat="1" ht="12.75" customHeight="1" x14ac:dyDescent="0.2">
      <c r="H1980" s="36"/>
    </row>
    <row r="1981" spans="8:8" s="32" customFormat="1" ht="12.75" customHeight="1" x14ac:dyDescent="0.2">
      <c r="H1981" s="36"/>
    </row>
    <row r="1982" spans="8:8" s="32" customFormat="1" ht="12.75" customHeight="1" x14ac:dyDescent="0.2">
      <c r="H1982" s="36"/>
    </row>
    <row r="1983" spans="8:8" s="32" customFormat="1" ht="12.75" customHeight="1" x14ac:dyDescent="0.2">
      <c r="H1983" s="36"/>
    </row>
    <row r="1984" spans="8:8" s="32" customFormat="1" ht="12.75" customHeight="1" x14ac:dyDescent="0.2">
      <c r="H1984" s="36"/>
    </row>
    <row r="1985" spans="8:8" s="32" customFormat="1" ht="12.75" customHeight="1" x14ac:dyDescent="0.2">
      <c r="H1985" s="36"/>
    </row>
    <row r="1986" spans="8:8" s="32" customFormat="1" ht="12.75" customHeight="1" x14ac:dyDescent="0.2">
      <c r="H1986" s="36"/>
    </row>
    <row r="1987" spans="8:8" s="32" customFormat="1" ht="12.75" customHeight="1" x14ac:dyDescent="0.2">
      <c r="H1987" s="36"/>
    </row>
    <row r="1988" spans="8:8" s="32" customFormat="1" ht="12.75" customHeight="1" x14ac:dyDescent="0.2">
      <c r="H1988" s="36"/>
    </row>
    <row r="1989" spans="8:8" s="32" customFormat="1" ht="12.75" customHeight="1" x14ac:dyDescent="0.2">
      <c r="H1989" s="36"/>
    </row>
    <row r="1990" spans="8:8" s="32" customFormat="1" ht="12.75" customHeight="1" x14ac:dyDescent="0.2">
      <c r="H1990" s="36"/>
    </row>
    <row r="1991" spans="8:8" s="32" customFormat="1" ht="12.75" customHeight="1" x14ac:dyDescent="0.2">
      <c r="H1991" s="36"/>
    </row>
    <row r="1992" spans="8:8" s="32" customFormat="1" ht="12.75" customHeight="1" x14ac:dyDescent="0.2">
      <c r="H1992" s="36"/>
    </row>
    <row r="1993" spans="8:8" s="32" customFormat="1" ht="12.75" customHeight="1" x14ac:dyDescent="0.2">
      <c r="H1993" s="36"/>
    </row>
    <row r="1994" spans="8:8" s="32" customFormat="1" ht="12.75" customHeight="1" x14ac:dyDescent="0.2">
      <c r="H1994" s="36"/>
    </row>
    <row r="1995" spans="8:8" s="32" customFormat="1" ht="12.75" customHeight="1" x14ac:dyDescent="0.2">
      <c r="H1995" s="36"/>
    </row>
    <row r="1996" spans="8:8" s="32" customFormat="1" ht="12.75" customHeight="1" x14ac:dyDescent="0.2">
      <c r="H1996" s="36"/>
    </row>
    <row r="1997" spans="8:8" s="32" customFormat="1" ht="12.75" customHeight="1" x14ac:dyDescent="0.2">
      <c r="H1997" s="36"/>
    </row>
    <row r="1998" spans="8:8" s="32" customFormat="1" ht="12.75" customHeight="1" x14ac:dyDescent="0.2">
      <c r="H1998" s="36"/>
    </row>
    <row r="1999" spans="8:8" s="32" customFormat="1" ht="12.75" customHeight="1" x14ac:dyDescent="0.2">
      <c r="H1999" s="36"/>
    </row>
    <row r="2000" spans="8:8" s="32" customFormat="1" ht="12.75" customHeight="1" x14ac:dyDescent="0.2">
      <c r="H2000" s="36"/>
    </row>
    <row r="2001" spans="8:8" s="32" customFormat="1" ht="12.75" customHeight="1" x14ac:dyDescent="0.2">
      <c r="H2001" s="36"/>
    </row>
    <row r="2002" spans="8:8" s="32" customFormat="1" ht="12.75" customHeight="1" x14ac:dyDescent="0.2">
      <c r="H2002" s="36"/>
    </row>
    <row r="2003" spans="8:8" s="32" customFormat="1" ht="12.75" customHeight="1" x14ac:dyDescent="0.2">
      <c r="H2003" s="36"/>
    </row>
    <row r="2004" spans="8:8" s="32" customFormat="1" ht="12.75" customHeight="1" x14ac:dyDescent="0.2">
      <c r="H2004" s="36"/>
    </row>
    <row r="2005" spans="8:8" s="32" customFormat="1" ht="12.75" customHeight="1" x14ac:dyDescent="0.2">
      <c r="H2005" s="36"/>
    </row>
    <row r="2006" spans="8:8" s="32" customFormat="1" ht="12.75" customHeight="1" x14ac:dyDescent="0.2">
      <c r="H2006" s="36"/>
    </row>
    <row r="2007" spans="8:8" s="32" customFormat="1" ht="12.75" customHeight="1" x14ac:dyDescent="0.2">
      <c r="H2007" s="36"/>
    </row>
    <row r="2008" spans="8:8" s="32" customFormat="1" ht="12.75" customHeight="1" x14ac:dyDescent="0.2">
      <c r="H2008" s="36"/>
    </row>
    <row r="2009" spans="8:8" s="32" customFormat="1" ht="12.75" customHeight="1" x14ac:dyDescent="0.2">
      <c r="H2009" s="36"/>
    </row>
    <row r="2010" spans="8:8" s="32" customFormat="1" ht="12.75" customHeight="1" x14ac:dyDescent="0.2">
      <c r="H2010" s="36"/>
    </row>
    <row r="2011" spans="8:8" s="32" customFormat="1" ht="12.75" customHeight="1" x14ac:dyDescent="0.2">
      <c r="H2011" s="36"/>
    </row>
    <row r="2012" spans="8:8" s="32" customFormat="1" ht="12.75" customHeight="1" x14ac:dyDescent="0.2">
      <c r="H2012" s="36"/>
    </row>
    <row r="2013" spans="8:8" s="32" customFormat="1" ht="12.75" customHeight="1" x14ac:dyDescent="0.2">
      <c r="H2013" s="36"/>
    </row>
    <row r="2014" spans="8:8" s="32" customFormat="1" ht="12.75" customHeight="1" x14ac:dyDescent="0.2">
      <c r="H2014" s="36"/>
    </row>
    <row r="2015" spans="8:8" s="32" customFormat="1" ht="12.75" customHeight="1" x14ac:dyDescent="0.2">
      <c r="H2015" s="36"/>
    </row>
    <row r="2016" spans="8:8" s="32" customFormat="1" ht="12.75" customHeight="1" x14ac:dyDescent="0.2">
      <c r="H2016" s="36"/>
    </row>
    <row r="2017" spans="8:8" s="32" customFormat="1" ht="12.75" customHeight="1" x14ac:dyDescent="0.2">
      <c r="H2017" s="36"/>
    </row>
    <row r="2018" spans="8:8" s="32" customFormat="1" ht="12.75" customHeight="1" x14ac:dyDescent="0.2">
      <c r="H2018" s="36"/>
    </row>
    <row r="2019" spans="8:8" s="32" customFormat="1" ht="12.75" customHeight="1" x14ac:dyDescent="0.2">
      <c r="H2019" s="36"/>
    </row>
    <row r="2020" spans="8:8" s="32" customFormat="1" ht="12.75" customHeight="1" x14ac:dyDescent="0.2">
      <c r="H2020" s="36"/>
    </row>
    <row r="2021" spans="8:8" s="32" customFormat="1" ht="12.75" customHeight="1" x14ac:dyDescent="0.2">
      <c r="H2021" s="36"/>
    </row>
    <row r="2022" spans="8:8" s="32" customFormat="1" ht="12.75" customHeight="1" x14ac:dyDescent="0.2">
      <c r="H2022" s="36"/>
    </row>
    <row r="2023" spans="8:8" s="32" customFormat="1" ht="12.75" customHeight="1" x14ac:dyDescent="0.2">
      <c r="H2023" s="36"/>
    </row>
    <row r="2024" spans="8:8" s="32" customFormat="1" ht="12.75" customHeight="1" x14ac:dyDescent="0.2">
      <c r="H2024" s="36"/>
    </row>
    <row r="2025" spans="8:8" s="32" customFormat="1" ht="12.75" customHeight="1" x14ac:dyDescent="0.2">
      <c r="H2025" s="36"/>
    </row>
    <row r="2026" spans="8:8" s="32" customFormat="1" ht="12.75" customHeight="1" x14ac:dyDescent="0.2">
      <c r="H2026" s="36"/>
    </row>
    <row r="2027" spans="8:8" s="32" customFormat="1" ht="12.75" customHeight="1" x14ac:dyDescent="0.2">
      <c r="H2027" s="36"/>
    </row>
    <row r="2028" spans="8:8" s="32" customFormat="1" ht="12.75" customHeight="1" x14ac:dyDescent="0.2">
      <c r="H2028" s="36"/>
    </row>
    <row r="2029" spans="8:8" s="32" customFormat="1" ht="12.75" customHeight="1" x14ac:dyDescent="0.2">
      <c r="H2029" s="36"/>
    </row>
    <row r="2030" spans="8:8" s="32" customFormat="1" ht="12.75" customHeight="1" x14ac:dyDescent="0.2">
      <c r="H2030" s="36"/>
    </row>
    <row r="2031" spans="8:8" s="32" customFormat="1" ht="12.75" customHeight="1" x14ac:dyDescent="0.2">
      <c r="H2031" s="36"/>
    </row>
    <row r="2032" spans="8:8" s="32" customFormat="1" ht="12.75" customHeight="1" x14ac:dyDescent="0.2">
      <c r="H2032" s="36"/>
    </row>
    <row r="2033" spans="8:8" s="32" customFormat="1" ht="12.75" customHeight="1" x14ac:dyDescent="0.2">
      <c r="H2033" s="36"/>
    </row>
    <row r="2034" spans="8:8" s="32" customFormat="1" ht="12.75" customHeight="1" x14ac:dyDescent="0.2">
      <c r="H2034" s="36"/>
    </row>
    <row r="2035" spans="8:8" s="32" customFormat="1" ht="12.75" customHeight="1" x14ac:dyDescent="0.2">
      <c r="H2035" s="36"/>
    </row>
    <row r="2036" spans="8:8" s="32" customFormat="1" ht="12.75" customHeight="1" x14ac:dyDescent="0.2">
      <c r="H2036" s="36"/>
    </row>
    <row r="2037" spans="8:8" s="32" customFormat="1" ht="12.75" customHeight="1" x14ac:dyDescent="0.2">
      <c r="H2037" s="36"/>
    </row>
    <row r="2038" spans="8:8" s="32" customFormat="1" ht="12.75" customHeight="1" x14ac:dyDescent="0.2">
      <c r="H2038" s="36"/>
    </row>
    <row r="2039" spans="8:8" s="32" customFormat="1" ht="12.75" customHeight="1" x14ac:dyDescent="0.2">
      <c r="H2039" s="36"/>
    </row>
    <row r="2040" spans="8:8" s="32" customFormat="1" ht="12.75" customHeight="1" x14ac:dyDescent="0.2">
      <c r="H2040" s="36"/>
    </row>
    <row r="2041" spans="8:8" s="32" customFormat="1" ht="12.75" customHeight="1" x14ac:dyDescent="0.2">
      <c r="H2041" s="36"/>
    </row>
    <row r="2042" spans="8:8" s="32" customFormat="1" ht="12.75" customHeight="1" x14ac:dyDescent="0.2">
      <c r="H2042" s="36"/>
    </row>
    <row r="2043" spans="8:8" s="32" customFormat="1" ht="12.75" customHeight="1" x14ac:dyDescent="0.2">
      <c r="H2043" s="36"/>
    </row>
    <row r="2044" spans="8:8" s="32" customFormat="1" ht="12.75" customHeight="1" x14ac:dyDescent="0.2">
      <c r="H2044" s="36"/>
    </row>
    <row r="2045" spans="8:8" s="32" customFormat="1" ht="12.75" customHeight="1" x14ac:dyDescent="0.2">
      <c r="H2045" s="36"/>
    </row>
    <row r="2046" spans="8:8" s="32" customFormat="1" ht="12.75" customHeight="1" x14ac:dyDescent="0.2">
      <c r="H2046" s="36"/>
    </row>
    <row r="2047" spans="8:8" s="32" customFormat="1" ht="12.75" customHeight="1" x14ac:dyDescent="0.2">
      <c r="H2047" s="36"/>
    </row>
    <row r="2048" spans="8:8" s="32" customFormat="1" ht="12.75" customHeight="1" x14ac:dyDescent="0.2">
      <c r="H2048" s="36"/>
    </row>
    <row r="2049" spans="8:8" s="32" customFormat="1" ht="12.75" customHeight="1" x14ac:dyDescent="0.2">
      <c r="H2049" s="36"/>
    </row>
    <row r="2050" spans="8:8" s="32" customFormat="1" ht="12.75" customHeight="1" x14ac:dyDescent="0.2">
      <c r="H2050" s="36"/>
    </row>
    <row r="2051" spans="8:8" s="32" customFormat="1" ht="12.75" customHeight="1" x14ac:dyDescent="0.2">
      <c r="H2051" s="36"/>
    </row>
    <row r="2052" spans="8:8" s="32" customFormat="1" ht="12.75" customHeight="1" x14ac:dyDescent="0.2">
      <c r="H2052" s="36"/>
    </row>
    <row r="2053" spans="8:8" s="32" customFormat="1" ht="12.75" customHeight="1" x14ac:dyDescent="0.2">
      <c r="H2053" s="36"/>
    </row>
    <row r="2054" spans="8:8" s="32" customFormat="1" ht="12.75" customHeight="1" x14ac:dyDescent="0.2">
      <c r="H2054" s="36"/>
    </row>
    <row r="2055" spans="8:8" s="32" customFormat="1" ht="12.75" customHeight="1" x14ac:dyDescent="0.2">
      <c r="H2055" s="36"/>
    </row>
    <row r="2056" spans="8:8" s="32" customFormat="1" ht="12.75" customHeight="1" x14ac:dyDescent="0.2">
      <c r="H2056" s="36"/>
    </row>
    <row r="2057" spans="8:8" s="32" customFormat="1" ht="12.75" customHeight="1" x14ac:dyDescent="0.2">
      <c r="H2057" s="36"/>
    </row>
    <row r="2058" spans="8:8" s="32" customFormat="1" ht="12.75" customHeight="1" x14ac:dyDescent="0.2">
      <c r="H2058" s="36"/>
    </row>
    <row r="2059" spans="8:8" s="32" customFormat="1" ht="12.75" customHeight="1" x14ac:dyDescent="0.2">
      <c r="H2059" s="36"/>
    </row>
    <row r="2060" spans="8:8" s="32" customFormat="1" ht="12.75" customHeight="1" x14ac:dyDescent="0.2">
      <c r="H2060" s="36"/>
    </row>
    <row r="2061" spans="8:8" s="32" customFormat="1" ht="12.75" customHeight="1" x14ac:dyDescent="0.2">
      <c r="H2061" s="36"/>
    </row>
    <row r="2062" spans="8:8" s="32" customFormat="1" ht="12.75" customHeight="1" x14ac:dyDescent="0.2">
      <c r="H2062" s="36"/>
    </row>
    <row r="2063" spans="8:8" s="32" customFormat="1" ht="12.75" customHeight="1" x14ac:dyDescent="0.2">
      <c r="H2063" s="36"/>
    </row>
    <row r="2064" spans="8:8" s="32" customFormat="1" ht="12.75" customHeight="1" x14ac:dyDescent="0.2">
      <c r="H2064" s="36"/>
    </row>
    <row r="2065" spans="8:8" s="32" customFormat="1" ht="12.75" customHeight="1" x14ac:dyDescent="0.2">
      <c r="H2065" s="36"/>
    </row>
    <row r="2066" spans="8:8" s="32" customFormat="1" ht="12.75" customHeight="1" x14ac:dyDescent="0.2">
      <c r="H2066" s="36"/>
    </row>
    <row r="2067" spans="8:8" s="32" customFormat="1" ht="12.75" customHeight="1" x14ac:dyDescent="0.2">
      <c r="H2067" s="36"/>
    </row>
    <row r="2068" spans="8:8" s="32" customFormat="1" ht="12.75" customHeight="1" x14ac:dyDescent="0.2">
      <c r="H2068" s="36"/>
    </row>
    <row r="2069" spans="8:8" s="32" customFormat="1" ht="12.75" customHeight="1" x14ac:dyDescent="0.2">
      <c r="H2069" s="36"/>
    </row>
    <row r="2070" spans="8:8" s="32" customFormat="1" ht="12.75" customHeight="1" x14ac:dyDescent="0.2">
      <c r="H2070" s="36"/>
    </row>
    <row r="2071" spans="8:8" s="32" customFormat="1" ht="12.75" customHeight="1" x14ac:dyDescent="0.2">
      <c r="H2071" s="36"/>
    </row>
    <row r="2072" spans="8:8" s="32" customFormat="1" ht="12.75" customHeight="1" x14ac:dyDescent="0.2">
      <c r="H2072" s="36"/>
    </row>
    <row r="2073" spans="8:8" s="32" customFormat="1" ht="12.75" customHeight="1" x14ac:dyDescent="0.2">
      <c r="H2073" s="36"/>
    </row>
    <row r="2074" spans="8:8" s="32" customFormat="1" ht="12.75" customHeight="1" x14ac:dyDescent="0.2">
      <c r="H2074" s="36"/>
    </row>
    <row r="2075" spans="8:8" s="32" customFormat="1" ht="12.75" customHeight="1" x14ac:dyDescent="0.2">
      <c r="H2075" s="36"/>
    </row>
    <row r="2076" spans="8:8" s="32" customFormat="1" ht="12.75" customHeight="1" x14ac:dyDescent="0.2">
      <c r="H2076" s="36"/>
    </row>
    <row r="2077" spans="8:8" s="32" customFormat="1" ht="12.75" customHeight="1" x14ac:dyDescent="0.2">
      <c r="H2077" s="36"/>
    </row>
    <row r="2078" spans="8:8" s="32" customFormat="1" ht="12.75" customHeight="1" x14ac:dyDescent="0.2">
      <c r="H2078" s="36"/>
    </row>
    <row r="2079" spans="8:8" s="32" customFormat="1" ht="12.75" customHeight="1" x14ac:dyDescent="0.2">
      <c r="H2079" s="36"/>
    </row>
    <row r="2080" spans="8:8" s="32" customFormat="1" ht="12.75" customHeight="1" x14ac:dyDescent="0.2">
      <c r="H2080" s="36"/>
    </row>
    <row r="2081" spans="8:8" s="32" customFormat="1" ht="12.75" customHeight="1" x14ac:dyDescent="0.2">
      <c r="H2081" s="36"/>
    </row>
    <row r="2082" spans="8:8" s="32" customFormat="1" ht="12.75" customHeight="1" x14ac:dyDescent="0.2">
      <c r="H2082" s="36"/>
    </row>
    <row r="2083" spans="8:8" s="32" customFormat="1" ht="12.75" customHeight="1" x14ac:dyDescent="0.2">
      <c r="H2083" s="36"/>
    </row>
    <row r="2084" spans="8:8" s="32" customFormat="1" ht="12.75" customHeight="1" x14ac:dyDescent="0.2">
      <c r="H2084" s="36"/>
    </row>
    <row r="2085" spans="8:8" s="32" customFormat="1" ht="12.75" customHeight="1" x14ac:dyDescent="0.2">
      <c r="H2085" s="36"/>
    </row>
    <row r="2086" spans="8:8" s="32" customFormat="1" ht="12.75" customHeight="1" x14ac:dyDescent="0.2">
      <c r="H2086" s="36"/>
    </row>
    <row r="2087" spans="8:8" s="32" customFormat="1" ht="12.75" customHeight="1" x14ac:dyDescent="0.2">
      <c r="H2087" s="36"/>
    </row>
    <row r="2088" spans="8:8" s="32" customFormat="1" ht="12.75" customHeight="1" x14ac:dyDescent="0.2">
      <c r="H2088" s="36"/>
    </row>
    <row r="2089" spans="8:8" s="32" customFormat="1" ht="12.75" customHeight="1" x14ac:dyDescent="0.2">
      <c r="H2089" s="36"/>
    </row>
    <row r="2090" spans="8:8" s="32" customFormat="1" ht="12.75" customHeight="1" x14ac:dyDescent="0.2">
      <c r="H2090" s="36"/>
    </row>
    <row r="2091" spans="8:8" s="32" customFormat="1" ht="12.75" customHeight="1" x14ac:dyDescent="0.2">
      <c r="H2091" s="36"/>
    </row>
    <row r="2092" spans="8:8" s="32" customFormat="1" ht="12.75" customHeight="1" x14ac:dyDescent="0.2">
      <c r="H2092" s="36"/>
    </row>
    <row r="2093" spans="8:8" s="32" customFormat="1" ht="12.75" customHeight="1" x14ac:dyDescent="0.2">
      <c r="H2093" s="36"/>
    </row>
    <row r="2094" spans="8:8" s="32" customFormat="1" ht="12.75" customHeight="1" x14ac:dyDescent="0.2">
      <c r="H2094" s="36"/>
    </row>
    <row r="2095" spans="8:8" s="32" customFormat="1" ht="12.75" customHeight="1" x14ac:dyDescent="0.2">
      <c r="H2095" s="36"/>
    </row>
    <row r="2096" spans="8:8" s="32" customFormat="1" ht="12.75" customHeight="1" x14ac:dyDescent="0.2">
      <c r="H2096" s="36"/>
    </row>
    <row r="2097" spans="8:8" s="32" customFormat="1" ht="12.75" customHeight="1" x14ac:dyDescent="0.2">
      <c r="H2097" s="36"/>
    </row>
    <row r="2098" spans="8:8" s="32" customFormat="1" ht="12.75" customHeight="1" x14ac:dyDescent="0.2">
      <c r="H2098" s="36"/>
    </row>
    <row r="2099" spans="8:8" s="32" customFormat="1" ht="12.75" customHeight="1" x14ac:dyDescent="0.2">
      <c r="H2099" s="36"/>
    </row>
    <row r="2100" spans="8:8" s="32" customFormat="1" ht="12.75" customHeight="1" x14ac:dyDescent="0.2">
      <c r="H2100" s="36"/>
    </row>
    <row r="2101" spans="8:8" s="32" customFormat="1" ht="12.75" customHeight="1" x14ac:dyDescent="0.2">
      <c r="H2101" s="36"/>
    </row>
    <row r="2102" spans="8:8" s="32" customFormat="1" ht="12.75" customHeight="1" x14ac:dyDescent="0.2">
      <c r="H2102" s="36"/>
    </row>
    <row r="2103" spans="8:8" s="32" customFormat="1" ht="12.75" customHeight="1" x14ac:dyDescent="0.2">
      <c r="H2103" s="36"/>
    </row>
    <row r="2104" spans="8:8" s="32" customFormat="1" ht="12.75" customHeight="1" x14ac:dyDescent="0.2">
      <c r="H2104" s="36"/>
    </row>
    <row r="2105" spans="8:8" s="32" customFormat="1" ht="12.75" customHeight="1" x14ac:dyDescent="0.2">
      <c r="H2105" s="36"/>
    </row>
    <row r="2106" spans="8:8" s="32" customFormat="1" ht="12.75" customHeight="1" x14ac:dyDescent="0.2">
      <c r="H2106" s="36"/>
    </row>
    <row r="2107" spans="8:8" s="32" customFormat="1" ht="12.75" customHeight="1" x14ac:dyDescent="0.2">
      <c r="H2107" s="36"/>
    </row>
    <row r="2108" spans="8:8" s="32" customFormat="1" ht="12.75" customHeight="1" x14ac:dyDescent="0.2">
      <c r="H2108" s="36"/>
    </row>
    <row r="2109" spans="8:8" s="32" customFormat="1" ht="12.75" customHeight="1" x14ac:dyDescent="0.2">
      <c r="H2109" s="36"/>
    </row>
    <row r="2110" spans="8:8" s="32" customFormat="1" ht="12.75" customHeight="1" x14ac:dyDescent="0.2">
      <c r="H2110" s="36"/>
    </row>
    <row r="2111" spans="8:8" s="32" customFormat="1" ht="12.75" customHeight="1" x14ac:dyDescent="0.2">
      <c r="H2111" s="36"/>
    </row>
    <row r="2112" spans="8:8" s="32" customFormat="1" ht="12.75" customHeight="1" x14ac:dyDescent="0.2">
      <c r="H2112" s="36"/>
    </row>
    <row r="2113" spans="8:8" s="32" customFormat="1" ht="12.75" customHeight="1" x14ac:dyDescent="0.2">
      <c r="H2113" s="36"/>
    </row>
    <row r="2114" spans="8:8" s="32" customFormat="1" ht="12.75" customHeight="1" x14ac:dyDescent="0.2">
      <c r="H2114" s="36"/>
    </row>
    <row r="2115" spans="8:8" s="32" customFormat="1" ht="12.75" customHeight="1" x14ac:dyDescent="0.2">
      <c r="H2115" s="36"/>
    </row>
    <row r="2116" spans="8:8" s="32" customFormat="1" ht="12.75" customHeight="1" x14ac:dyDescent="0.2">
      <c r="H2116" s="36"/>
    </row>
    <row r="2117" spans="8:8" s="32" customFormat="1" ht="12.75" customHeight="1" x14ac:dyDescent="0.2">
      <c r="H2117" s="36"/>
    </row>
    <row r="2118" spans="8:8" s="32" customFormat="1" ht="12.75" customHeight="1" x14ac:dyDescent="0.2">
      <c r="H2118" s="36"/>
    </row>
    <row r="2119" spans="8:8" s="32" customFormat="1" ht="12.75" customHeight="1" x14ac:dyDescent="0.2">
      <c r="H2119" s="36"/>
    </row>
    <row r="2120" spans="8:8" s="32" customFormat="1" ht="12.75" customHeight="1" x14ac:dyDescent="0.2">
      <c r="H2120" s="36"/>
    </row>
    <row r="2121" spans="8:8" s="32" customFormat="1" ht="12.75" customHeight="1" x14ac:dyDescent="0.2">
      <c r="H2121" s="36"/>
    </row>
    <row r="2122" spans="8:8" s="32" customFormat="1" ht="12.75" customHeight="1" x14ac:dyDescent="0.2">
      <c r="H2122" s="36"/>
    </row>
    <row r="2123" spans="8:8" s="32" customFormat="1" ht="12.75" customHeight="1" x14ac:dyDescent="0.2">
      <c r="H2123" s="36"/>
    </row>
    <row r="2124" spans="8:8" s="32" customFormat="1" ht="12.75" customHeight="1" x14ac:dyDescent="0.2">
      <c r="H2124" s="36"/>
    </row>
    <row r="2125" spans="8:8" s="32" customFormat="1" ht="12.75" customHeight="1" x14ac:dyDescent="0.2">
      <c r="H2125" s="36"/>
    </row>
    <row r="2126" spans="8:8" s="32" customFormat="1" ht="12.75" customHeight="1" x14ac:dyDescent="0.2">
      <c r="H2126" s="36"/>
    </row>
    <row r="2127" spans="8:8" s="32" customFormat="1" ht="12.75" customHeight="1" x14ac:dyDescent="0.2">
      <c r="H2127" s="36"/>
    </row>
    <row r="2128" spans="8:8" s="32" customFormat="1" ht="12.75" customHeight="1" x14ac:dyDescent="0.2">
      <c r="H2128" s="36"/>
    </row>
    <row r="2129" spans="8:8" s="32" customFormat="1" ht="12.75" customHeight="1" x14ac:dyDescent="0.2">
      <c r="H2129" s="36"/>
    </row>
    <row r="2130" spans="8:8" s="32" customFormat="1" ht="12.75" customHeight="1" x14ac:dyDescent="0.2">
      <c r="H2130" s="36"/>
    </row>
    <row r="2131" spans="8:8" s="32" customFormat="1" ht="12.75" customHeight="1" x14ac:dyDescent="0.2">
      <c r="H2131" s="36"/>
    </row>
    <row r="2132" spans="8:8" s="32" customFormat="1" ht="12.75" customHeight="1" x14ac:dyDescent="0.2">
      <c r="H2132" s="36"/>
    </row>
    <row r="2133" spans="8:8" s="32" customFormat="1" ht="12.75" customHeight="1" x14ac:dyDescent="0.2">
      <c r="H2133" s="36"/>
    </row>
    <row r="2134" spans="8:8" s="32" customFormat="1" ht="12.75" customHeight="1" x14ac:dyDescent="0.2">
      <c r="H2134" s="36"/>
    </row>
    <row r="2135" spans="8:8" s="32" customFormat="1" ht="12.75" customHeight="1" x14ac:dyDescent="0.2">
      <c r="H2135" s="36"/>
    </row>
    <row r="2136" spans="8:8" s="32" customFormat="1" ht="12.75" customHeight="1" x14ac:dyDescent="0.2">
      <c r="H2136" s="36"/>
    </row>
    <row r="2137" spans="8:8" s="32" customFormat="1" ht="12.75" customHeight="1" x14ac:dyDescent="0.2">
      <c r="H2137" s="36"/>
    </row>
    <row r="2138" spans="8:8" s="32" customFormat="1" ht="12.75" customHeight="1" x14ac:dyDescent="0.2">
      <c r="H2138" s="36"/>
    </row>
    <row r="2139" spans="8:8" s="32" customFormat="1" ht="12.75" customHeight="1" x14ac:dyDescent="0.2">
      <c r="H2139" s="36"/>
    </row>
    <row r="2140" spans="8:8" s="32" customFormat="1" ht="12.75" customHeight="1" x14ac:dyDescent="0.2">
      <c r="H2140" s="36"/>
    </row>
    <row r="2141" spans="8:8" s="32" customFormat="1" ht="12.75" customHeight="1" x14ac:dyDescent="0.2">
      <c r="H2141" s="36"/>
    </row>
    <row r="2142" spans="8:8" s="32" customFormat="1" ht="12.75" customHeight="1" x14ac:dyDescent="0.2">
      <c r="H2142" s="36"/>
    </row>
    <row r="2143" spans="8:8" s="32" customFormat="1" ht="12.75" customHeight="1" x14ac:dyDescent="0.2">
      <c r="H2143" s="36"/>
    </row>
    <row r="2144" spans="8:8" s="32" customFormat="1" ht="12.75" customHeight="1" x14ac:dyDescent="0.2">
      <c r="H2144" s="36"/>
    </row>
    <row r="2145" spans="8:8" s="32" customFormat="1" ht="12.75" customHeight="1" x14ac:dyDescent="0.2">
      <c r="H2145" s="36"/>
    </row>
    <row r="2146" spans="8:8" s="32" customFormat="1" ht="12.75" customHeight="1" x14ac:dyDescent="0.2">
      <c r="H2146" s="36"/>
    </row>
    <row r="2147" spans="8:8" s="32" customFormat="1" ht="12.75" customHeight="1" x14ac:dyDescent="0.2">
      <c r="H2147" s="36"/>
    </row>
    <row r="2148" spans="8:8" s="32" customFormat="1" ht="12.75" customHeight="1" x14ac:dyDescent="0.2">
      <c r="H2148" s="36"/>
    </row>
    <row r="2149" spans="8:8" s="32" customFormat="1" ht="12.75" customHeight="1" x14ac:dyDescent="0.2">
      <c r="H2149" s="36"/>
    </row>
    <row r="2150" spans="8:8" s="32" customFormat="1" ht="12.75" customHeight="1" x14ac:dyDescent="0.2">
      <c r="H2150" s="36"/>
    </row>
    <row r="2151" spans="8:8" s="32" customFormat="1" ht="12.75" customHeight="1" x14ac:dyDescent="0.2">
      <c r="H2151" s="36"/>
    </row>
    <row r="2152" spans="8:8" s="32" customFormat="1" ht="12.75" customHeight="1" x14ac:dyDescent="0.2">
      <c r="H2152" s="36"/>
    </row>
    <row r="2153" spans="8:8" s="32" customFormat="1" ht="12.75" customHeight="1" x14ac:dyDescent="0.2">
      <c r="H2153" s="36"/>
    </row>
    <row r="2154" spans="8:8" s="32" customFormat="1" ht="12.75" customHeight="1" x14ac:dyDescent="0.2">
      <c r="H2154" s="36"/>
    </row>
    <row r="2155" spans="8:8" s="32" customFormat="1" ht="12.75" customHeight="1" x14ac:dyDescent="0.2">
      <c r="H2155" s="36"/>
    </row>
    <row r="2156" spans="8:8" s="32" customFormat="1" ht="12.75" customHeight="1" x14ac:dyDescent="0.2">
      <c r="H2156" s="36"/>
    </row>
    <row r="2157" spans="8:8" s="32" customFormat="1" ht="12.75" customHeight="1" x14ac:dyDescent="0.2">
      <c r="H2157" s="36"/>
    </row>
    <row r="2158" spans="8:8" s="32" customFormat="1" ht="12.75" customHeight="1" x14ac:dyDescent="0.2">
      <c r="H2158" s="36"/>
    </row>
    <row r="2159" spans="8:8" s="32" customFormat="1" ht="12.75" customHeight="1" x14ac:dyDescent="0.2">
      <c r="H2159" s="36"/>
    </row>
    <row r="2160" spans="8:8" s="32" customFormat="1" ht="12.75" customHeight="1" x14ac:dyDescent="0.2">
      <c r="H2160" s="36"/>
    </row>
    <row r="2161" spans="8:8" s="32" customFormat="1" ht="12.75" customHeight="1" x14ac:dyDescent="0.2">
      <c r="H2161" s="36"/>
    </row>
    <row r="2162" spans="8:8" s="32" customFormat="1" ht="12.75" customHeight="1" x14ac:dyDescent="0.2">
      <c r="H2162" s="36"/>
    </row>
    <row r="2163" spans="8:8" s="32" customFormat="1" ht="12.75" customHeight="1" x14ac:dyDescent="0.2">
      <c r="H2163" s="36"/>
    </row>
    <row r="2164" spans="8:8" s="32" customFormat="1" ht="12.75" customHeight="1" x14ac:dyDescent="0.2">
      <c r="H2164" s="36"/>
    </row>
    <row r="2165" spans="8:8" s="32" customFormat="1" ht="12.75" customHeight="1" x14ac:dyDescent="0.2">
      <c r="H2165" s="36"/>
    </row>
    <row r="2166" spans="8:8" s="32" customFormat="1" ht="12.75" customHeight="1" x14ac:dyDescent="0.2">
      <c r="H2166" s="36"/>
    </row>
    <row r="2167" spans="8:8" s="32" customFormat="1" ht="12.75" customHeight="1" x14ac:dyDescent="0.2">
      <c r="H2167" s="36"/>
    </row>
    <row r="2168" spans="8:8" s="32" customFormat="1" ht="12.75" customHeight="1" x14ac:dyDescent="0.2">
      <c r="H2168" s="36"/>
    </row>
    <row r="2169" spans="8:8" s="32" customFormat="1" ht="12.75" customHeight="1" x14ac:dyDescent="0.2">
      <c r="H2169" s="36"/>
    </row>
    <row r="2170" spans="8:8" s="32" customFormat="1" ht="12.75" customHeight="1" x14ac:dyDescent="0.2">
      <c r="H2170" s="36"/>
    </row>
    <row r="2171" spans="8:8" s="32" customFormat="1" ht="12.75" customHeight="1" x14ac:dyDescent="0.2">
      <c r="H2171" s="36"/>
    </row>
    <row r="2172" spans="8:8" s="32" customFormat="1" ht="12.75" customHeight="1" x14ac:dyDescent="0.2">
      <c r="H2172" s="36"/>
    </row>
    <row r="2173" spans="8:8" s="32" customFormat="1" ht="12.75" customHeight="1" x14ac:dyDescent="0.2">
      <c r="H2173" s="36"/>
    </row>
    <row r="2174" spans="8:8" s="32" customFormat="1" ht="12.75" customHeight="1" x14ac:dyDescent="0.2">
      <c r="H2174" s="36"/>
    </row>
    <row r="2175" spans="8:8" s="32" customFormat="1" ht="12.75" customHeight="1" x14ac:dyDescent="0.2">
      <c r="H2175" s="36"/>
    </row>
    <row r="2176" spans="8:8" s="32" customFormat="1" ht="12.75" customHeight="1" x14ac:dyDescent="0.2">
      <c r="H2176" s="36"/>
    </row>
    <row r="2177" spans="8:8" s="32" customFormat="1" ht="12.75" customHeight="1" x14ac:dyDescent="0.2">
      <c r="H2177" s="36"/>
    </row>
    <row r="2178" spans="8:8" s="32" customFormat="1" ht="12.75" customHeight="1" x14ac:dyDescent="0.2">
      <c r="H2178" s="36"/>
    </row>
    <row r="2179" spans="8:8" s="32" customFormat="1" ht="12.75" customHeight="1" x14ac:dyDescent="0.2">
      <c r="H2179" s="36"/>
    </row>
    <row r="2180" spans="8:8" s="32" customFormat="1" ht="12.75" customHeight="1" x14ac:dyDescent="0.2">
      <c r="H2180" s="36"/>
    </row>
    <row r="2181" spans="8:8" s="32" customFormat="1" ht="12.75" customHeight="1" x14ac:dyDescent="0.2">
      <c r="H2181" s="36"/>
    </row>
    <row r="2182" spans="8:8" s="32" customFormat="1" ht="12.75" customHeight="1" x14ac:dyDescent="0.2">
      <c r="H2182" s="36"/>
    </row>
    <row r="2183" spans="8:8" s="32" customFormat="1" ht="12.75" customHeight="1" x14ac:dyDescent="0.2">
      <c r="H2183" s="36"/>
    </row>
    <row r="2184" spans="8:8" s="32" customFormat="1" ht="12.75" customHeight="1" x14ac:dyDescent="0.2">
      <c r="H2184" s="36"/>
    </row>
    <row r="2185" spans="8:8" s="32" customFormat="1" ht="12.75" customHeight="1" x14ac:dyDescent="0.2">
      <c r="H2185" s="36"/>
    </row>
    <row r="2186" spans="8:8" s="32" customFormat="1" ht="12.75" customHeight="1" x14ac:dyDescent="0.2">
      <c r="H2186" s="36"/>
    </row>
    <row r="2187" spans="8:8" s="32" customFormat="1" ht="12.75" customHeight="1" x14ac:dyDescent="0.2">
      <c r="H2187" s="36"/>
    </row>
    <row r="2188" spans="8:8" s="32" customFormat="1" ht="12.75" customHeight="1" x14ac:dyDescent="0.2">
      <c r="H2188" s="36"/>
    </row>
    <row r="2189" spans="8:8" s="32" customFormat="1" ht="12.75" customHeight="1" x14ac:dyDescent="0.2">
      <c r="H2189" s="36"/>
    </row>
    <row r="2190" spans="8:8" s="32" customFormat="1" ht="12.75" customHeight="1" x14ac:dyDescent="0.2">
      <c r="H2190" s="36"/>
    </row>
    <row r="2191" spans="8:8" s="32" customFormat="1" ht="12.75" customHeight="1" x14ac:dyDescent="0.2">
      <c r="H2191" s="36"/>
    </row>
    <row r="2192" spans="8:8" s="32" customFormat="1" ht="12.75" customHeight="1" x14ac:dyDescent="0.2">
      <c r="H2192" s="36"/>
    </row>
    <row r="2193" spans="8:8" s="32" customFormat="1" ht="12.75" customHeight="1" x14ac:dyDescent="0.2">
      <c r="H2193" s="36"/>
    </row>
    <row r="2194" spans="8:8" s="32" customFormat="1" ht="12.75" customHeight="1" x14ac:dyDescent="0.2">
      <c r="H2194" s="36"/>
    </row>
    <row r="2195" spans="8:8" s="32" customFormat="1" ht="12.75" customHeight="1" x14ac:dyDescent="0.2">
      <c r="H2195" s="36"/>
    </row>
    <row r="2196" spans="8:8" s="32" customFormat="1" ht="12.75" customHeight="1" x14ac:dyDescent="0.2">
      <c r="H2196" s="36"/>
    </row>
    <row r="2197" spans="8:8" s="32" customFormat="1" ht="12.75" customHeight="1" x14ac:dyDescent="0.2">
      <c r="H2197" s="36"/>
    </row>
    <row r="2198" spans="8:8" s="32" customFormat="1" ht="12.75" customHeight="1" x14ac:dyDescent="0.2">
      <c r="H2198" s="36"/>
    </row>
    <row r="2199" spans="8:8" s="32" customFormat="1" ht="12.75" customHeight="1" x14ac:dyDescent="0.2">
      <c r="H2199" s="36"/>
    </row>
    <row r="2200" spans="8:8" s="32" customFormat="1" ht="12.75" customHeight="1" x14ac:dyDescent="0.2">
      <c r="H2200" s="36"/>
    </row>
    <row r="2201" spans="8:8" s="32" customFormat="1" ht="12.75" customHeight="1" x14ac:dyDescent="0.2">
      <c r="H2201" s="36"/>
    </row>
    <row r="2202" spans="8:8" s="32" customFormat="1" ht="12.75" customHeight="1" x14ac:dyDescent="0.2">
      <c r="H2202" s="36"/>
    </row>
    <row r="2203" spans="8:8" s="32" customFormat="1" ht="12.75" customHeight="1" x14ac:dyDescent="0.2">
      <c r="H2203" s="36"/>
    </row>
    <row r="2204" spans="8:8" s="32" customFormat="1" ht="12.75" customHeight="1" x14ac:dyDescent="0.2">
      <c r="H2204" s="36"/>
    </row>
    <row r="2205" spans="8:8" s="32" customFormat="1" ht="12.75" customHeight="1" x14ac:dyDescent="0.2">
      <c r="H2205" s="36"/>
    </row>
    <row r="2206" spans="8:8" s="32" customFormat="1" ht="12.75" customHeight="1" x14ac:dyDescent="0.2">
      <c r="H2206" s="36"/>
    </row>
    <row r="2207" spans="8:8" s="32" customFormat="1" ht="12.75" customHeight="1" x14ac:dyDescent="0.2">
      <c r="H2207" s="36"/>
    </row>
    <row r="2208" spans="8:8" s="32" customFormat="1" ht="12.75" customHeight="1" x14ac:dyDescent="0.2">
      <c r="H2208" s="36"/>
    </row>
    <row r="2209" spans="8:8" s="32" customFormat="1" ht="12.75" customHeight="1" x14ac:dyDescent="0.2">
      <c r="H2209" s="36"/>
    </row>
    <row r="2210" spans="8:8" s="32" customFormat="1" ht="12.75" customHeight="1" x14ac:dyDescent="0.2">
      <c r="H2210" s="36"/>
    </row>
    <row r="2211" spans="8:8" s="32" customFormat="1" ht="12.75" customHeight="1" x14ac:dyDescent="0.2">
      <c r="H2211" s="36"/>
    </row>
    <row r="2212" spans="8:8" s="32" customFormat="1" ht="12.75" customHeight="1" x14ac:dyDescent="0.2">
      <c r="H2212" s="36"/>
    </row>
    <row r="2213" spans="8:8" s="32" customFormat="1" ht="12.75" customHeight="1" x14ac:dyDescent="0.2">
      <c r="H2213" s="36"/>
    </row>
    <row r="2214" spans="8:8" s="32" customFormat="1" ht="12.75" customHeight="1" x14ac:dyDescent="0.2">
      <c r="H2214" s="36"/>
    </row>
    <row r="2215" spans="8:8" s="32" customFormat="1" ht="12.75" customHeight="1" x14ac:dyDescent="0.2">
      <c r="H2215" s="36"/>
    </row>
    <row r="2216" spans="8:8" s="32" customFormat="1" ht="12.75" customHeight="1" x14ac:dyDescent="0.2">
      <c r="H2216" s="36"/>
    </row>
    <row r="2217" spans="8:8" s="32" customFormat="1" ht="12.75" customHeight="1" x14ac:dyDescent="0.2">
      <c r="H2217" s="36"/>
    </row>
    <row r="2218" spans="8:8" s="32" customFormat="1" ht="12.75" customHeight="1" x14ac:dyDescent="0.2">
      <c r="H2218" s="36"/>
    </row>
    <row r="2219" spans="8:8" s="32" customFormat="1" ht="12.75" customHeight="1" x14ac:dyDescent="0.2">
      <c r="H2219" s="36"/>
    </row>
    <row r="2220" spans="8:8" s="32" customFormat="1" ht="12.75" customHeight="1" x14ac:dyDescent="0.2">
      <c r="H2220" s="36"/>
    </row>
    <row r="2221" spans="8:8" s="32" customFormat="1" ht="12.75" customHeight="1" x14ac:dyDescent="0.2">
      <c r="H2221" s="36"/>
    </row>
    <row r="2222" spans="8:8" s="32" customFormat="1" ht="12.75" customHeight="1" x14ac:dyDescent="0.2">
      <c r="H2222" s="36"/>
    </row>
    <row r="2223" spans="8:8" s="32" customFormat="1" ht="12.75" customHeight="1" x14ac:dyDescent="0.2">
      <c r="H2223" s="36"/>
    </row>
    <row r="2224" spans="8:8" s="32" customFormat="1" ht="12.75" customHeight="1" x14ac:dyDescent="0.2">
      <c r="H2224" s="36"/>
    </row>
    <row r="2225" spans="8:8" s="32" customFormat="1" ht="12.75" customHeight="1" x14ac:dyDescent="0.2">
      <c r="H2225" s="36"/>
    </row>
    <row r="2226" spans="8:8" s="32" customFormat="1" ht="12.75" customHeight="1" x14ac:dyDescent="0.2">
      <c r="H2226" s="36"/>
    </row>
    <row r="2227" spans="8:8" s="32" customFormat="1" ht="12.75" customHeight="1" x14ac:dyDescent="0.2">
      <c r="H2227" s="36"/>
    </row>
    <row r="2228" spans="8:8" s="32" customFormat="1" ht="12.75" customHeight="1" x14ac:dyDescent="0.2">
      <c r="H2228" s="36"/>
    </row>
    <row r="2229" spans="8:8" s="32" customFormat="1" ht="12.75" customHeight="1" x14ac:dyDescent="0.2">
      <c r="H2229" s="36"/>
    </row>
    <row r="2230" spans="8:8" s="32" customFormat="1" ht="12.75" customHeight="1" x14ac:dyDescent="0.2">
      <c r="H2230" s="36"/>
    </row>
    <row r="2231" spans="8:8" s="32" customFormat="1" ht="12.75" customHeight="1" x14ac:dyDescent="0.2">
      <c r="H2231" s="36"/>
    </row>
    <row r="2232" spans="8:8" s="32" customFormat="1" ht="12.75" customHeight="1" x14ac:dyDescent="0.2">
      <c r="H2232" s="36"/>
    </row>
    <row r="2233" spans="8:8" s="32" customFormat="1" ht="12.75" customHeight="1" x14ac:dyDescent="0.2">
      <c r="H2233" s="36"/>
    </row>
    <row r="2234" spans="8:8" s="32" customFormat="1" ht="12.75" customHeight="1" x14ac:dyDescent="0.2">
      <c r="H2234" s="36"/>
    </row>
    <row r="2235" spans="8:8" s="32" customFormat="1" ht="12.75" customHeight="1" x14ac:dyDescent="0.2">
      <c r="H2235" s="36"/>
    </row>
    <row r="2236" spans="8:8" s="32" customFormat="1" ht="12.75" customHeight="1" x14ac:dyDescent="0.2">
      <c r="H2236" s="36"/>
    </row>
    <row r="2237" spans="8:8" s="32" customFormat="1" ht="12.75" customHeight="1" x14ac:dyDescent="0.2">
      <c r="H2237" s="36"/>
    </row>
    <row r="2238" spans="8:8" s="32" customFormat="1" ht="12.75" customHeight="1" x14ac:dyDescent="0.2">
      <c r="H2238" s="36"/>
    </row>
    <row r="2239" spans="8:8" s="32" customFormat="1" ht="12.75" customHeight="1" x14ac:dyDescent="0.2">
      <c r="H2239" s="36"/>
    </row>
    <row r="2240" spans="8:8" s="32" customFormat="1" ht="12.75" customHeight="1" x14ac:dyDescent="0.2">
      <c r="H2240" s="36"/>
    </row>
    <row r="2241" spans="8:8" s="32" customFormat="1" ht="12.75" customHeight="1" x14ac:dyDescent="0.2">
      <c r="H2241" s="36"/>
    </row>
    <row r="2242" spans="8:8" s="32" customFormat="1" ht="12.75" customHeight="1" x14ac:dyDescent="0.2">
      <c r="H2242" s="36"/>
    </row>
    <row r="2243" spans="8:8" s="32" customFormat="1" ht="12.75" customHeight="1" x14ac:dyDescent="0.2">
      <c r="H2243" s="36"/>
    </row>
    <row r="2244" spans="8:8" s="32" customFormat="1" ht="12.75" customHeight="1" x14ac:dyDescent="0.2">
      <c r="H2244" s="36"/>
    </row>
    <row r="2245" spans="8:8" s="32" customFormat="1" ht="12.75" customHeight="1" x14ac:dyDescent="0.2">
      <c r="H2245" s="36"/>
    </row>
    <row r="2246" spans="8:8" s="32" customFormat="1" ht="12.75" customHeight="1" x14ac:dyDescent="0.2">
      <c r="H2246" s="36"/>
    </row>
    <row r="2247" spans="8:8" s="32" customFormat="1" ht="12.75" customHeight="1" x14ac:dyDescent="0.2">
      <c r="H2247" s="36"/>
    </row>
    <row r="2248" spans="8:8" s="32" customFormat="1" ht="12.75" customHeight="1" x14ac:dyDescent="0.2">
      <c r="H2248" s="36"/>
    </row>
    <row r="2249" spans="8:8" s="32" customFormat="1" ht="12.75" customHeight="1" x14ac:dyDescent="0.2">
      <c r="H2249" s="36"/>
    </row>
    <row r="2250" spans="8:8" s="32" customFormat="1" ht="12.75" customHeight="1" x14ac:dyDescent="0.2">
      <c r="H2250" s="36"/>
    </row>
    <row r="2251" spans="8:8" s="32" customFormat="1" ht="12.75" customHeight="1" x14ac:dyDescent="0.2">
      <c r="H2251" s="36"/>
    </row>
    <row r="2252" spans="8:8" s="32" customFormat="1" ht="12.75" customHeight="1" x14ac:dyDescent="0.2">
      <c r="H2252" s="36"/>
    </row>
    <row r="2253" spans="8:8" s="32" customFormat="1" ht="12.75" customHeight="1" x14ac:dyDescent="0.2">
      <c r="H2253" s="36"/>
    </row>
    <row r="2254" spans="8:8" s="32" customFormat="1" ht="12.75" customHeight="1" x14ac:dyDescent="0.2">
      <c r="H2254" s="36"/>
    </row>
    <row r="2255" spans="8:8" s="32" customFormat="1" ht="12.75" customHeight="1" x14ac:dyDescent="0.2">
      <c r="H2255" s="36"/>
    </row>
    <row r="2256" spans="8:8" s="32" customFormat="1" ht="12.75" customHeight="1" x14ac:dyDescent="0.2">
      <c r="H2256" s="36"/>
    </row>
    <row r="2257" spans="8:8" s="32" customFormat="1" ht="12.75" customHeight="1" x14ac:dyDescent="0.2">
      <c r="H2257" s="36"/>
    </row>
    <row r="2258" spans="8:8" s="32" customFormat="1" ht="12.75" customHeight="1" x14ac:dyDescent="0.2">
      <c r="H2258" s="36"/>
    </row>
    <row r="2259" spans="8:8" s="32" customFormat="1" ht="12.75" customHeight="1" x14ac:dyDescent="0.2">
      <c r="H2259" s="36"/>
    </row>
    <row r="2260" spans="8:8" s="32" customFormat="1" ht="12.75" customHeight="1" x14ac:dyDescent="0.2">
      <c r="H2260" s="36"/>
    </row>
    <row r="2261" spans="8:8" s="32" customFormat="1" ht="12.75" customHeight="1" x14ac:dyDescent="0.2">
      <c r="H2261" s="36"/>
    </row>
    <row r="2262" spans="8:8" s="32" customFormat="1" ht="12.75" customHeight="1" x14ac:dyDescent="0.2">
      <c r="H2262" s="36"/>
    </row>
    <row r="2263" spans="8:8" s="32" customFormat="1" ht="12.75" customHeight="1" x14ac:dyDescent="0.2">
      <c r="H2263" s="36"/>
    </row>
    <row r="2264" spans="8:8" s="32" customFormat="1" ht="12.75" customHeight="1" x14ac:dyDescent="0.2">
      <c r="H2264" s="36"/>
    </row>
    <row r="2265" spans="8:8" s="32" customFormat="1" ht="12.75" customHeight="1" x14ac:dyDescent="0.2">
      <c r="H2265" s="36"/>
    </row>
    <row r="2266" spans="8:8" s="32" customFormat="1" ht="12.75" customHeight="1" x14ac:dyDescent="0.2">
      <c r="H2266" s="36"/>
    </row>
    <row r="2267" spans="8:8" s="32" customFormat="1" ht="12.75" customHeight="1" x14ac:dyDescent="0.2">
      <c r="H2267" s="36"/>
    </row>
    <row r="2268" spans="8:8" s="32" customFormat="1" ht="12.75" customHeight="1" x14ac:dyDescent="0.2">
      <c r="H2268" s="36"/>
    </row>
    <row r="2269" spans="8:8" s="32" customFormat="1" ht="12.75" customHeight="1" x14ac:dyDescent="0.2">
      <c r="H2269" s="36"/>
    </row>
    <row r="2270" spans="8:8" s="32" customFormat="1" ht="12.75" customHeight="1" x14ac:dyDescent="0.2">
      <c r="H2270" s="36"/>
    </row>
    <row r="2271" spans="8:8" s="32" customFormat="1" ht="12.75" customHeight="1" x14ac:dyDescent="0.2">
      <c r="H2271" s="36"/>
    </row>
    <row r="2272" spans="8:8" s="32" customFormat="1" ht="12.75" customHeight="1" x14ac:dyDescent="0.2">
      <c r="H2272" s="36"/>
    </row>
    <row r="2273" spans="8:8" s="32" customFormat="1" ht="12.75" customHeight="1" x14ac:dyDescent="0.2">
      <c r="H2273" s="36"/>
    </row>
    <row r="2274" spans="8:8" s="32" customFormat="1" ht="12.75" customHeight="1" x14ac:dyDescent="0.2">
      <c r="H2274" s="36"/>
    </row>
    <row r="2275" spans="8:8" s="32" customFormat="1" ht="12.75" customHeight="1" x14ac:dyDescent="0.2">
      <c r="H2275" s="36"/>
    </row>
    <row r="2276" spans="8:8" s="32" customFormat="1" ht="12.75" customHeight="1" x14ac:dyDescent="0.2">
      <c r="H2276" s="36"/>
    </row>
    <row r="2277" spans="8:8" s="32" customFormat="1" ht="12.75" customHeight="1" x14ac:dyDescent="0.2">
      <c r="H2277" s="36"/>
    </row>
    <row r="2278" spans="8:8" s="32" customFormat="1" ht="12.75" customHeight="1" x14ac:dyDescent="0.2">
      <c r="H2278" s="36"/>
    </row>
    <row r="2279" spans="8:8" s="32" customFormat="1" ht="12.75" customHeight="1" x14ac:dyDescent="0.2">
      <c r="H2279" s="36"/>
    </row>
    <row r="2280" spans="8:8" s="32" customFormat="1" ht="12.75" customHeight="1" x14ac:dyDescent="0.2">
      <c r="H2280" s="36"/>
    </row>
    <row r="2281" spans="8:8" s="32" customFormat="1" ht="12.75" customHeight="1" x14ac:dyDescent="0.2">
      <c r="H2281" s="36"/>
    </row>
    <row r="2282" spans="8:8" s="32" customFormat="1" ht="12.75" customHeight="1" x14ac:dyDescent="0.2">
      <c r="H2282" s="36"/>
    </row>
    <row r="2283" spans="8:8" s="32" customFormat="1" ht="12.75" customHeight="1" x14ac:dyDescent="0.2">
      <c r="H2283" s="36"/>
    </row>
    <row r="2284" spans="8:8" s="32" customFormat="1" ht="12.75" customHeight="1" x14ac:dyDescent="0.2">
      <c r="H2284" s="36"/>
    </row>
    <row r="2285" spans="8:8" s="32" customFormat="1" ht="12.75" customHeight="1" x14ac:dyDescent="0.2">
      <c r="H2285" s="36"/>
    </row>
    <row r="2286" spans="8:8" s="32" customFormat="1" ht="12.75" customHeight="1" x14ac:dyDescent="0.2">
      <c r="H2286" s="36"/>
    </row>
    <row r="2287" spans="8:8" s="32" customFormat="1" ht="12.75" customHeight="1" x14ac:dyDescent="0.2">
      <c r="H2287" s="36"/>
    </row>
    <row r="2288" spans="8:8" s="32" customFormat="1" ht="12.75" customHeight="1" x14ac:dyDescent="0.2">
      <c r="H2288" s="36"/>
    </row>
    <row r="2289" spans="8:8" s="32" customFormat="1" ht="12.75" customHeight="1" x14ac:dyDescent="0.2">
      <c r="H2289" s="36"/>
    </row>
    <row r="2290" spans="8:8" s="32" customFormat="1" ht="12.75" customHeight="1" x14ac:dyDescent="0.2">
      <c r="H2290" s="36"/>
    </row>
    <row r="2291" spans="8:8" s="32" customFormat="1" ht="12.75" customHeight="1" x14ac:dyDescent="0.2">
      <c r="H2291" s="36"/>
    </row>
    <row r="2292" spans="8:8" s="32" customFormat="1" ht="12.75" customHeight="1" x14ac:dyDescent="0.2">
      <c r="H2292" s="36"/>
    </row>
    <row r="2293" spans="8:8" s="32" customFormat="1" ht="12.75" customHeight="1" x14ac:dyDescent="0.2">
      <c r="H2293" s="36"/>
    </row>
    <row r="2294" spans="8:8" s="32" customFormat="1" ht="12.75" customHeight="1" x14ac:dyDescent="0.2">
      <c r="H2294" s="36"/>
    </row>
    <row r="2295" spans="8:8" s="32" customFormat="1" ht="12.75" customHeight="1" x14ac:dyDescent="0.2">
      <c r="H2295" s="36"/>
    </row>
    <row r="2296" spans="8:8" s="32" customFormat="1" ht="12.75" customHeight="1" x14ac:dyDescent="0.2">
      <c r="H2296" s="36"/>
    </row>
    <row r="2297" spans="8:8" s="32" customFormat="1" ht="12.75" customHeight="1" x14ac:dyDescent="0.2">
      <c r="H2297" s="36"/>
    </row>
    <row r="2298" spans="8:8" s="32" customFormat="1" ht="12.75" customHeight="1" x14ac:dyDescent="0.2">
      <c r="H2298" s="36"/>
    </row>
    <row r="2299" spans="8:8" s="32" customFormat="1" ht="12.75" customHeight="1" x14ac:dyDescent="0.2">
      <c r="H2299" s="36"/>
    </row>
    <row r="2300" spans="8:8" s="32" customFormat="1" ht="12.75" customHeight="1" x14ac:dyDescent="0.2">
      <c r="H2300" s="36"/>
    </row>
    <row r="2301" spans="8:8" s="32" customFormat="1" ht="12.75" customHeight="1" x14ac:dyDescent="0.2">
      <c r="H2301" s="36"/>
    </row>
    <row r="2302" spans="8:8" s="32" customFormat="1" ht="12.75" customHeight="1" x14ac:dyDescent="0.2">
      <c r="H2302" s="36"/>
    </row>
    <row r="2303" spans="8:8" s="32" customFormat="1" ht="12.75" customHeight="1" x14ac:dyDescent="0.2">
      <c r="H2303" s="36"/>
    </row>
    <row r="2304" spans="8:8" s="32" customFormat="1" ht="12.75" customHeight="1" x14ac:dyDescent="0.2">
      <c r="H2304" s="36"/>
    </row>
    <row r="2305" spans="8:8" s="32" customFormat="1" ht="12.75" customHeight="1" x14ac:dyDescent="0.2">
      <c r="H2305" s="36"/>
    </row>
    <row r="2306" spans="8:8" s="32" customFormat="1" ht="12.75" customHeight="1" x14ac:dyDescent="0.2">
      <c r="H2306" s="36"/>
    </row>
    <row r="2307" spans="8:8" s="32" customFormat="1" ht="12.75" customHeight="1" x14ac:dyDescent="0.2">
      <c r="H2307" s="36"/>
    </row>
    <row r="2308" spans="8:8" s="32" customFormat="1" ht="12.75" customHeight="1" x14ac:dyDescent="0.2">
      <c r="H2308" s="36"/>
    </row>
    <row r="2309" spans="8:8" s="32" customFormat="1" ht="12.75" customHeight="1" x14ac:dyDescent="0.2">
      <c r="H2309" s="36"/>
    </row>
    <row r="2310" spans="8:8" s="32" customFormat="1" ht="12.75" customHeight="1" x14ac:dyDescent="0.2">
      <c r="H2310" s="36"/>
    </row>
    <row r="2311" spans="8:8" s="32" customFormat="1" ht="12.75" customHeight="1" x14ac:dyDescent="0.2">
      <c r="H2311" s="36"/>
    </row>
    <row r="2312" spans="8:8" s="32" customFormat="1" ht="12.75" customHeight="1" x14ac:dyDescent="0.2">
      <c r="H2312" s="36"/>
    </row>
    <row r="2313" spans="8:8" s="32" customFormat="1" ht="12.75" customHeight="1" x14ac:dyDescent="0.2">
      <c r="H2313" s="36"/>
    </row>
    <row r="2314" spans="8:8" s="32" customFormat="1" ht="12.75" customHeight="1" x14ac:dyDescent="0.2">
      <c r="H2314" s="36"/>
    </row>
    <row r="2315" spans="8:8" s="32" customFormat="1" ht="12.75" customHeight="1" x14ac:dyDescent="0.2">
      <c r="H2315" s="36"/>
    </row>
    <row r="2316" spans="8:8" s="32" customFormat="1" ht="12.75" customHeight="1" x14ac:dyDescent="0.2">
      <c r="H2316" s="36"/>
    </row>
    <row r="2317" spans="8:8" s="32" customFormat="1" ht="12.75" customHeight="1" x14ac:dyDescent="0.2">
      <c r="H2317" s="36"/>
    </row>
    <row r="2318" spans="8:8" s="32" customFormat="1" ht="12.75" customHeight="1" x14ac:dyDescent="0.2">
      <c r="H2318" s="36"/>
    </row>
    <row r="2319" spans="8:8" s="32" customFormat="1" ht="12.75" customHeight="1" x14ac:dyDescent="0.2">
      <c r="H2319" s="36"/>
    </row>
    <row r="2320" spans="8:8" s="32" customFormat="1" ht="12.75" customHeight="1" x14ac:dyDescent="0.2">
      <c r="H2320" s="36"/>
    </row>
    <row r="2321" spans="8:8" s="32" customFormat="1" ht="12.75" customHeight="1" x14ac:dyDescent="0.2">
      <c r="H2321" s="36"/>
    </row>
    <row r="2322" spans="8:8" s="32" customFormat="1" ht="12.75" customHeight="1" x14ac:dyDescent="0.2">
      <c r="H2322" s="36"/>
    </row>
    <row r="2323" spans="8:8" s="32" customFormat="1" ht="12.75" customHeight="1" x14ac:dyDescent="0.2">
      <c r="H2323" s="36"/>
    </row>
    <row r="2324" spans="8:8" s="32" customFormat="1" ht="12.75" customHeight="1" x14ac:dyDescent="0.2">
      <c r="H2324" s="36"/>
    </row>
    <row r="2325" spans="8:8" s="32" customFormat="1" ht="12.75" customHeight="1" x14ac:dyDescent="0.2">
      <c r="H2325" s="36"/>
    </row>
    <row r="2326" spans="8:8" s="32" customFormat="1" ht="12.75" customHeight="1" x14ac:dyDescent="0.2">
      <c r="H2326" s="36"/>
    </row>
    <row r="2327" spans="8:8" s="32" customFormat="1" ht="12.75" customHeight="1" x14ac:dyDescent="0.2">
      <c r="H2327" s="36"/>
    </row>
    <row r="2328" spans="8:8" s="32" customFormat="1" ht="12.75" customHeight="1" x14ac:dyDescent="0.2">
      <c r="H2328" s="36"/>
    </row>
    <row r="2329" spans="8:8" s="32" customFormat="1" ht="12.75" customHeight="1" x14ac:dyDescent="0.2">
      <c r="H2329" s="36"/>
    </row>
    <row r="2330" spans="8:8" s="32" customFormat="1" ht="12.75" customHeight="1" x14ac:dyDescent="0.2">
      <c r="H2330" s="36"/>
    </row>
    <row r="2331" spans="8:8" s="32" customFormat="1" ht="12.75" customHeight="1" x14ac:dyDescent="0.2">
      <c r="H2331" s="36"/>
    </row>
    <row r="2332" spans="8:8" s="32" customFormat="1" ht="12.75" customHeight="1" x14ac:dyDescent="0.2">
      <c r="H2332" s="36"/>
    </row>
    <row r="2333" spans="8:8" s="32" customFormat="1" ht="12.75" customHeight="1" x14ac:dyDescent="0.2">
      <c r="H2333" s="36"/>
    </row>
    <row r="2334" spans="8:8" s="32" customFormat="1" ht="12.75" customHeight="1" x14ac:dyDescent="0.2">
      <c r="H2334" s="36"/>
    </row>
    <row r="2335" spans="8:8" s="32" customFormat="1" ht="12.75" customHeight="1" x14ac:dyDescent="0.2">
      <c r="H2335" s="36"/>
    </row>
    <row r="2336" spans="8:8" s="32" customFormat="1" ht="12.75" customHeight="1" x14ac:dyDescent="0.2">
      <c r="H2336" s="36"/>
    </row>
    <row r="2337" spans="8:8" s="32" customFormat="1" ht="12.75" customHeight="1" x14ac:dyDescent="0.2">
      <c r="H2337" s="36"/>
    </row>
    <row r="2338" spans="8:8" s="32" customFormat="1" ht="12.75" customHeight="1" x14ac:dyDescent="0.2">
      <c r="H2338" s="36"/>
    </row>
    <row r="2339" spans="8:8" s="32" customFormat="1" ht="12.75" customHeight="1" x14ac:dyDescent="0.2">
      <c r="H2339" s="36"/>
    </row>
    <row r="2340" spans="8:8" s="32" customFormat="1" ht="12.75" customHeight="1" x14ac:dyDescent="0.2">
      <c r="H2340" s="36"/>
    </row>
    <row r="2341" spans="8:8" s="32" customFormat="1" ht="12.75" customHeight="1" x14ac:dyDescent="0.2">
      <c r="H2341" s="36"/>
    </row>
    <row r="2342" spans="8:8" s="32" customFormat="1" ht="12.75" customHeight="1" x14ac:dyDescent="0.2">
      <c r="H2342" s="36"/>
    </row>
    <row r="2343" spans="8:8" s="32" customFormat="1" ht="12.75" customHeight="1" x14ac:dyDescent="0.2">
      <c r="H2343" s="36"/>
    </row>
    <row r="2344" spans="8:8" s="32" customFormat="1" ht="12.75" customHeight="1" x14ac:dyDescent="0.2">
      <c r="H2344" s="36"/>
    </row>
    <row r="2345" spans="8:8" s="32" customFormat="1" ht="12.75" customHeight="1" x14ac:dyDescent="0.2">
      <c r="H2345" s="36"/>
    </row>
    <row r="2346" spans="8:8" s="32" customFormat="1" ht="12.75" customHeight="1" x14ac:dyDescent="0.2">
      <c r="H2346" s="36"/>
    </row>
    <row r="2347" spans="8:8" s="32" customFormat="1" ht="12.75" customHeight="1" x14ac:dyDescent="0.2">
      <c r="H2347" s="36"/>
    </row>
    <row r="2348" spans="8:8" s="32" customFormat="1" ht="12.75" customHeight="1" x14ac:dyDescent="0.2">
      <c r="H2348" s="36"/>
    </row>
    <row r="2349" spans="8:8" s="32" customFormat="1" ht="12.75" customHeight="1" x14ac:dyDescent="0.2">
      <c r="H2349" s="36"/>
    </row>
    <row r="2350" spans="8:8" s="32" customFormat="1" ht="12.75" customHeight="1" x14ac:dyDescent="0.2">
      <c r="H2350" s="36"/>
    </row>
    <row r="2351" spans="8:8" s="32" customFormat="1" ht="12.75" customHeight="1" x14ac:dyDescent="0.2">
      <c r="H2351" s="36"/>
    </row>
    <row r="2352" spans="8:8" s="32" customFormat="1" ht="12.75" customHeight="1" x14ac:dyDescent="0.2">
      <c r="H2352" s="36"/>
    </row>
    <row r="2353" spans="8:8" s="32" customFormat="1" ht="12.75" customHeight="1" x14ac:dyDescent="0.2">
      <c r="H2353" s="36"/>
    </row>
    <row r="2354" spans="8:8" s="32" customFormat="1" ht="12.75" customHeight="1" x14ac:dyDescent="0.2">
      <c r="H2354" s="36"/>
    </row>
    <row r="2355" spans="8:8" s="32" customFormat="1" ht="12.75" customHeight="1" x14ac:dyDescent="0.2">
      <c r="H2355" s="36"/>
    </row>
    <row r="2356" spans="8:8" s="32" customFormat="1" ht="12.75" customHeight="1" x14ac:dyDescent="0.2">
      <c r="H2356" s="36"/>
    </row>
    <row r="2357" spans="8:8" s="32" customFormat="1" ht="12.75" customHeight="1" x14ac:dyDescent="0.2">
      <c r="H2357" s="36"/>
    </row>
    <row r="2358" spans="8:8" s="32" customFormat="1" ht="12.75" customHeight="1" x14ac:dyDescent="0.2">
      <c r="H2358" s="36"/>
    </row>
    <row r="2359" spans="8:8" s="32" customFormat="1" ht="12.75" customHeight="1" x14ac:dyDescent="0.2">
      <c r="H2359" s="36"/>
    </row>
    <row r="2360" spans="8:8" s="32" customFormat="1" ht="12.75" customHeight="1" x14ac:dyDescent="0.2">
      <c r="H2360" s="36"/>
    </row>
    <row r="2361" spans="8:8" s="32" customFormat="1" ht="12.75" customHeight="1" x14ac:dyDescent="0.2">
      <c r="H2361" s="36"/>
    </row>
    <row r="2362" spans="8:8" s="32" customFormat="1" ht="12.75" customHeight="1" x14ac:dyDescent="0.2">
      <c r="H2362" s="36"/>
    </row>
    <row r="2363" spans="8:8" s="32" customFormat="1" ht="12.75" customHeight="1" x14ac:dyDescent="0.2">
      <c r="H2363" s="36"/>
    </row>
    <row r="2364" spans="8:8" s="32" customFormat="1" ht="12.75" customHeight="1" x14ac:dyDescent="0.2">
      <c r="H2364" s="36"/>
    </row>
    <row r="2365" spans="8:8" s="32" customFormat="1" ht="12.75" customHeight="1" x14ac:dyDescent="0.2">
      <c r="H2365" s="36"/>
    </row>
    <row r="2366" spans="8:8" s="32" customFormat="1" ht="12.75" customHeight="1" x14ac:dyDescent="0.2">
      <c r="H2366" s="36"/>
    </row>
    <row r="2367" spans="8:8" s="32" customFormat="1" ht="12.75" customHeight="1" x14ac:dyDescent="0.2">
      <c r="H2367" s="36"/>
    </row>
    <row r="2368" spans="8:8" s="32" customFormat="1" ht="12.75" customHeight="1" x14ac:dyDescent="0.2">
      <c r="H2368" s="36"/>
    </row>
    <row r="2369" spans="8:8" s="32" customFormat="1" ht="12.75" customHeight="1" x14ac:dyDescent="0.2">
      <c r="H2369" s="36"/>
    </row>
    <row r="2370" spans="8:8" s="32" customFormat="1" ht="12.75" customHeight="1" x14ac:dyDescent="0.2">
      <c r="H2370" s="36"/>
    </row>
    <row r="2371" spans="8:8" s="32" customFormat="1" ht="12.75" customHeight="1" x14ac:dyDescent="0.2">
      <c r="H2371" s="36"/>
    </row>
    <row r="2372" spans="8:8" s="32" customFormat="1" ht="12.75" customHeight="1" x14ac:dyDescent="0.2">
      <c r="H2372" s="36"/>
    </row>
    <row r="2373" spans="8:8" s="32" customFormat="1" ht="12.75" customHeight="1" x14ac:dyDescent="0.2">
      <c r="H2373" s="36"/>
    </row>
    <row r="2374" spans="8:8" s="32" customFormat="1" ht="12.75" customHeight="1" x14ac:dyDescent="0.2">
      <c r="H2374" s="36"/>
    </row>
    <row r="2375" spans="8:8" s="32" customFormat="1" ht="12.75" customHeight="1" x14ac:dyDescent="0.2">
      <c r="H2375" s="36"/>
    </row>
    <row r="2376" spans="8:8" s="32" customFormat="1" ht="12.75" customHeight="1" x14ac:dyDescent="0.2">
      <c r="H2376" s="36"/>
    </row>
    <row r="2377" spans="8:8" s="32" customFormat="1" ht="12.75" customHeight="1" x14ac:dyDescent="0.2">
      <c r="H2377" s="36"/>
    </row>
    <row r="2378" spans="8:8" s="32" customFormat="1" ht="12.75" customHeight="1" x14ac:dyDescent="0.2">
      <c r="H2378" s="36"/>
    </row>
    <row r="2379" spans="8:8" s="32" customFormat="1" ht="12.75" customHeight="1" x14ac:dyDescent="0.2">
      <c r="H2379" s="36"/>
    </row>
    <row r="2380" spans="8:8" s="32" customFormat="1" ht="12.75" customHeight="1" x14ac:dyDescent="0.2">
      <c r="H2380" s="36"/>
    </row>
    <row r="2381" spans="8:8" s="32" customFormat="1" ht="12.75" customHeight="1" x14ac:dyDescent="0.2">
      <c r="H2381" s="36"/>
    </row>
    <row r="2382" spans="8:8" s="32" customFormat="1" ht="12.75" customHeight="1" x14ac:dyDescent="0.2">
      <c r="H2382" s="36"/>
    </row>
    <row r="2383" spans="8:8" s="32" customFormat="1" ht="12.75" customHeight="1" x14ac:dyDescent="0.2">
      <c r="H2383" s="36"/>
    </row>
    <row r="2384" spans="8:8" s="32" customFormat="1" ht="12.75" customHeight="1" x14ac:dyDescent="0.2">
      <c r="H2384" s="36"/>
    </row>
    <row r="2385" spans="8:8" s="32" customFormat="1" ht="12.75" customHeight="1" x14ac:dyDescent="0.2">
      <c r="H2385" s="36"/>
    </row>
    <row r="2386" spans="8:8" s="32" customFormat="1" ht="12.75" customHeight="1" x14ac:dyDescent="0.2">
      <c r="H2386" s="36"/>
    </row>
    <row r="2387" spans="8:8" s="32" customFormat="1" ht="12.75" customHeight="1" x14ac:dyDescent="0.2">
      <c r="H2387" s="36"/>
    </row>
    <row r="2388" spans="8:8" s="32" customFormat="1" ht="12.75" customHeight="1" x14ac:dyDescent="0.2">
      <c r="H2388" s="36"/>
    </row>
    <row r="2389" spans="8:8" s="32" customFormat="1" ht="12.75" customHeight="1" x14ac:dyDescent="0.2">
      <c r="H2389" s="36"/>
    </row>
    <row r="2390" spans="8:8" s="32" customFormat="1" ht="12.75" customHeight="1" x14ac:dyDescent="0.2">
      <c r="H2390" s="36"/>
    </row>
    <row r="2391" spans="8:8" s="32" customFormat="1" ht="12.75" customHeight="1" x14ac:dyDescent="0.2">
      <c r="H2391" s="36"/>
    </row>
    <row r="2392" spans="8:8" s="32" customFormat="1" ht="12.75" customHeight="1" x14ac:dyDescent="0.2">
      <c r="H2392" s="36"/>
    </row>
    <row r="2393" spans="8:8" s="32" customFormat="1" ht="12.75" customHeight="1" x14ac:dyDescent="0.2">
      <c r="H2393" s="36"/>
    </row>
    <row r="2394" spans="8:8" s="32" customFormat="1" ht="12.75" customHeight="1" x14ac:dyDescent="0.2">
      <c r="H2394" s="36"/>
    </row>
    <row r="2395" spans="8:8" s="32" customFormat="1" ht="12.75" customHeight="1" x14ac:dyDescent="0.2">
      <c r="H2395" s="36"/>
    </row>
    <row r="2396" spans="8:8" s="32" customFormat="1" ht="12.75" customHeight="1" x14ac:dyDescent="0.2">
      <c r="H2396" s="36"/>
    </row>
    <row r="2397" spans="8:8" s="32" customFormat="1" ht="12.75" customHeight="1" x14ac:dyDescent="0.2">
      <c r="H2397" s="36"/>
    </row>
    <row r="2398" spans="8:8" s="32" customFormat="1" ht="12.75" customHeight="1" x14ac:dyDescent="0.2">
      <c r="H2398" s="36"/>
    </row>
    <row r="2399" spans="8:8" s="32" customFormat="1" ht="12.75" customHeight="1" x14ac:dyDescent="0.2">
      <c r="H2399" s="36"/>
    </row>
    <row r="2400" spans="8:8" s="32" customFormat="1" ht="12.75" customHeight="1" x14ac:dyDescent="0.2">
      <c r="H2400" s="36"/>
    </row>
    <row r="2401" spans="8:8" s="32" customFormat="1" ht="12.75" customHeight="1" x14ac:dyDescent="0.2">
      <c r="H2401" s="36"/>
    </row>
    <row r="2402" spans="8:8" s="32" customFormat="1" ht="12.75" customHeight="1" x14ac:dyDescent="0.2">
      <c r="H2402" s="36"/>
    </row>
    <row r="2403" spans="8:8" s="32" customFormat="1" ht="12.75" customHeight="1" x14ac:dyDescent="0.2">
      <c r="H2403" s="36"/>
    </row>
    <row r="2404" spans="8:8" s="32" customFormat="1" ht="12.75" customHeight="1" x14ac:dyDescent="0.2">
      <c r="H2404" s="36"/>
    </row>
    <row r="2405" spans="8:8" s="32" customFormat="1" ht="12.75" customHeight="1" x14ac:dyDescent="0.2">
      <c r="H2405" s="36"/>
    </row>
    <row r="2406" spans="8:8" s="32" customFormat="1" ht="12.75" customHeight="1" x14ac:dyDescent="0.2">
      <c r="H2406" s="36"/>
    </row>
    <row r="2407" spans="8:8" s="32" customFormat="1" ht="12.75" customHeight="1" x14ac:dyDescent="0.2">
      <c r="H2407" s="36"/>
    </row>
    <row r="2408" spans="8:8" s="32" customFormat="1" ht="12.75" customHeight="1" x14ac:dyDescent="0.2">
      <c r="H2408" s="36"/>
    </row>
    <row r="2409" spans="8:8" s="32" customFormat="1" ht="12.75" customHeight="1" x14ac:dyDescent="0.2">
      <c r="H2409" s="36"/>
    </row>
    <row r="2410" spans="8:8" s="32" customFormat="1" ht="12.75" customHeight="1" x14ac:dyDescent="0.2">
      <c r="H2410" s="36"/>
    </row>
    <row r="2411" spans="8:8" s="32" customFormat="1" ht="12.75" customHeight="1" x14ac:dyDescent="0.2">
      <c r="H2411" s="36"/>
    </row>
    <row r="2412" spans="8:8" s="32" customFormat="1" ht="12.75" customHeight="1" x14ac:dyDescent="0.2">
      <c r="H2412" s="36"/>
    </row>
    <row r="2413" spans="8:8" s="32" customFormat="1" ht="12.75" customHeight="1" x14ac:dyDescent="0.2">
      <c r="H2413" s="36"/>
    </row>
    <row r="2414" spans="8:8" s="32" customFormat="1" ht="12.75" customHeight="1" x14ac:dyDescent="0.2">
      <c r="H2414" s="36"/>
    </row>
    <row r="2415" spans="8:8" s="32" customFormat="1" ht="12.75" customHeight="1" x14ac:dyDescent="0.2">
      <c r="H2415" s="36"/>
    </row>
    <row r="2416" spans="8:8" s="32" customFormat="1" ht="12.75" customHeight="1" x14ac:dyDescent="0.2">
      <c r="H2416" s="36"/>
    </row>
    <row r="2417" spans="8:8" s="32" customFormat="1" ht="12.75" customHeight="1" x14ac:dyDescent="0.2">
      <c r="H2417" s="36"/>
    </row>
    <row r="2418" spans="8:8" s="32" customFormat="1" ht="12.75" customHeight="1" x14ac:dyDescent="0.2">
      <c r="H2418" s="36"/>
    </row>
    <row r="2419" spans="8:8" s="32" customFormat="1" ht="12.75" customHeight="1" x14ac:dyDescent="0.2">
      <c r="H2419" s="36"/>
    </row>
    <row r="2420" spans="8:8" s="32" customFormat="1" ht="12.75" customHeight="1" x14ac:dyDescent="0.2">
      <c r="H2420" s="36"/>
    </row>
    <row r="2421" spans="8:8" s="32" customFormat="1" ht="12.75" customHeight="1" x14ac:dyDescent="0.2">
      <c r="H2421" s="36"/>
    </row>
    <row r="2422" spans="8:8" s="32" customFormat="1" ht="12.75" customHeight="1" x14ac:dyDescent="0.2">
      <c r="H2422" s="36"/>
    </row>
    <row r="2423" spans="8:8" s="32" customFormat="1" ht="12.75" customHeight="1" x14ac:dyDescent="0.2">
      <c r="H2423" s="36"/>
    </row>
    <row r="2424" spans="8:8" s="32" customFormat="1" ht="12.75" customHeight="1" x14ac:dyDescent="0.2">
      <c r="H2424" s="36"/>
    </row>
    <row r="2425" spans="8:8" s="32" customFormat="1" ht="12.75" customHeight="1" x14ac:dyDescent="0.2">
      <c r="H2425" s="36"/>
    </row>
    <row r="2426" spans="8:8" s="32" customFormat="1" ht="12.75" customHeight="1" x14ac:dyDescent="0.2">
      <c r="H2426" s="36"/>
    </row>
    <row r="2427" spans="8:8" s="32" customFormat="1" ht="12.75" customHeight="1" x14ac:dyDescent="0.2">
      <c r="H2427" s="36"/>
    </row>
    <row r="2428" spans="8:8" s="32" customFormat="1" ht="12.75" customHeight="1" x14ac:dyDescent="0.2">
      <c r="H2428" s="36"/>
    </row>
    <row r="2429" spans="8:8" s="32" customFormat="1" ht="12.75" customHeight="1" x14ac:dyDescent="0.2">
      <c r="H2429" s="36"/>
    </row>
    <row r="2430" spans="8:8" s="32" customFormat="1" ht="12.75" customHeight="1" x14ac:dyDescent="0.2">
      <c r="H2430" s="36"/>
    </row>
    <row r="2431" spans="8:8" s="32" customFormat="1" ht="12.75" customHeight="1" x14ac:dyDescent="0.2">
      <c r="H2431" s="36"/>
    </row>
    <row r="2432" spans="8:8" s="32" customFormat="1" ht="12.75" customHeight="1" x14ac:dyDescent="0.2">
      <c r="H2432" s="36"/>
    </row>
    <row r="2433" spans="8:8" s="32" customFormat="1" ht="12.75" customHeight="1" x14ac:dyDescent="0.2">
      <c r="H2433" s="36"/>
    </row>
    <row r="2434" spans="8:8" s="32" customFormat="1" ht="12.75" customHeight="1" x14ac:dyDescent="0.2">
      <c r="H2434" s="36"/>
    </row>
    <row r="2435" spans="8:8" s="32" customFormat="1" ht="12.75" customHeight="1" x14ac:dyDescent="0.2">
      <c r="H2435" s="36"/>
    </row>
    <row r="2436" spans="8:8" s="32" customFormat="1" ht="12.75" customHeight="1" x14ac:dyDescent="0.2">
      <c r="H2436" s="36"/>
    </row>
    <row r="2437" spans="8:8" s="32" customFormat="1" ht="12.75" customHeight="1" x14ac:dyDescent="0.2">
      <c r="H2437" s="36"/>
    </row>
    <row r="2438" spans="8:8" s="32" customFormat="1" ht="12.75" customHeight="1" x14ac:dyDescent="0.2">
      <c r="H2438" s="36"/>
    </row>
    <row r="2439" spans="8:8" s="32" customFormat="1" ht="12.75" customHeight="1" x14ac:dyDescent="0.2">
      <c r="H2439" s="36"/>
    </row>
    <row r="2440" spans="8:8" s="32" customFormat="1" ht="12.75" customHeight="1" x14ac:dyDescent="0.2">
      <c r="H2440" s="36"/>
    </row>
    <row r="2441" spans="8:8" s="32" customFormat="1" ht="12.75" customHeight="1" x14ac:dyDescent="0.2">
      <c r="H2441" s="36"/>
    </row>
    <row r="2442" spans="8:8" s="32" customFormat="1" ht="12.75" customHeight="1" x14ac:dyDescent="0.2">
      <c r="H2442" s="36"/>
    </row>
    <row r="2443" spans="8:8" s="32" customFormat="1" ht="12.75" customHeight="1" x14ac:dyDescent="0.2">
      <c r="H2443" s="36"/>
    </row>
    <row r="2444" spans="8:8" s="32" customFormat="1" ht="12.75" customHeight="1" x14ac:dyDescent="0.2">
      <c r="H2444" s="36"/>
    </row>
    <row r="2445" spans="8:8" s="32" customFormat="1" ht="12.75" customHeight="1" x14ac:dyDescent="0.2">
      <c r="H2445" s="36"/>
    </row>
    <row r="2446" spans="8:8" s="32" customFormat="1" ht="12.75" customHeight="1" x14ac:dyDescent="0.2">
      <c r="H2446" s="36"/>
    </row>
    <row r="2447" spans="8:8" s="32" customFormat="1" ht="12.75" customHeight="1" x14ac:dyDescent="0.2">
      <c r="H2447" s="36"/>
    </row>
    <row r="2448" spans="8:8" s="32" customFormat="1" ht="12.75" customHeight="1" x14ac:dyDescent="0.2">
      <c r="H2448" s="36"/>
    </row>
    <row r="2449" spans="8:8" s="32" customFormat="1" ht="12.75" customHeight="1" x14ac:dyDescent="0.2">
      <c r="H2449" s="36"/>
    </row>
    <row r="2450" spans="8:8" s="32" customFormat="1" ht="12.75" customHeight="1" x14ac:dyDescent="0.2">
      <c r="H2450" s="36"/>
    </row>
    <row r="2451" spans="8:8" s="32" customFormat="1" ht="12.75" customHeight="1" x14ac:dyDescent="0.2">
      <c r="H2451" s="36"/>
    </row>
    <row r="2452" spans="8:8" s="32" customFormat="1" ht="12.75" customHeight="1" x14ac:dyDescent="0.2">
      <c r="H2452" s="36"/>
    </row>
    <row r="2453" spans="8:8" s="32" customFormat="1" ht="12.75" customHeight="1" x14ac:dyDescent="0.2">
      <c r="H2453" s="36"/>
    </row>
    <row r="2454" spans="8:8" s="32" customFormat="1" ht="12.75" customHeight="1" x14ac:dyDescent="0.2">
      <c r="H2454" s="36"/>
    </row>
    <row r="2455" spans="8:8" s="32" customFormat="1" ht="12.75" customHeight="1" x14ac:dyDescent="0.2">
      <c r="H2455" s="36"/>
    </row>
    <row r="2456" spans="8:8" s="32" customFormat="1" ht="12.75" customHeight="1" x14ac:dyDescent="0.2">
      <c r="H2456" s="36"/>
    </row>
    <row r="2457" spans="8:8" s="32" customFormat="1" ht="12.75" customHeight="1" x14ac:dyDescent="0.2">
      <c r="H2457" s="36"/>
    </row>
    <row r="2458" spans="8:8" s="32" customFormat="1" ht="12.75" customHeight="1" x14ac:dyDescent="0.2">
      <c r="H2458" s="36"/>
    </row>
    <row r="2459" spans="8:8" s="32" customFormat="1" ht="12.75" customHeight="1" x14ac:dyDescent="0.2">
      <c r="H2459" s="36"/>
    </row>
    <row r="2460" spans="8:8" s="32" customFormat="1" ht="12.75" customHeight="1" x14ac:dyDescent="0.2">
      <c r="H2460" s="36"/>
    </row>
    <row r="2461" spans="8:8" s="32" customFormat="1" ht="12.75" customHeight="1" x14ac:dyDescent="0.2">
      <c r="H2461" s="36"/>
    </row>
    <row r="2462" spans="8:8" s="32" customFormat="1" ht="12.75" customHeight="1" x14ac:dyDescent="0.2">
      <c r="H2462" s="36"/>
    </row>
    <row r="2463" spans="8:8" s="32" customFormat="1" ht="12.75" customHeight="1" x14ac:dyDescent="0.2">
      <c r="H2463" s="36"/>
    </row>
    <row r="2464" spans="8:8" s="32" customFormat="1" ht="12.75" customHeight="1" x14ac:dyDescent="0.2">
      <c r="H2464" s="36"/>
    </row>
    <row r="2465" spans="8:8" s="32" customFormat="1" ht="12.75" customHeight="1" x14ac:dyDescent="0.2">
      <c r="H2465" s="36"/>
    </row>
    <row r="2466" spans="8:8" s="32" customFormat="1" ht="12.75" customHeight="1" x14ac:dyDescent="0.2">
      <c r="H2466" s="36"/>
    </row>
    <row r="2467" spans="8:8" s="32" customFormat="1" ht="12.75" customHeight="1" x14ac:dyDescent="0.2">
      <c r="H2467" s="36"/>
    </row>
    <row r="2468" spans="8:8" s="32" customFormat="1" ht="12.75" customHeight="1" x14ac:dyDescent="0.2">
      <c r="H2468" s="36"/>
    </row>
    <row r="2469" spans="8:8" s="32" customFormat="1" ht="12.75" customHeight="1" x14ac:dyDescent="0.2">
      <c r="H2469" s="36"/>
    </row>
    <row r="2470" spans="8:8" s="32" customFormat="1" ht="12.75" customHeight="1" x14ac:dyDescent="0.2">
      <c r="H2470" s="36"/>
    </row>
    <row r="2471" spans="8:8" s="32" customFormat="1" ht="12.75" customHeight="1" x14ac:dyDescent="0.2">
      <c r="H2471" s="36"/>
    </row>
    <row r="2472" spans="8:8" s="32" customFormat="1" ht="12.75" customHeight="1" x14ac:dyDescent="0.2">
      <c r="H2472" s="36"/>
    </row>
    <row r="2473" spans="8:8" s="32" customFormat="1" ht="12.75" customHeight="1" x14ac:dyDescent="0.2">
      <c r="H2473" s="36"/>
    </row>
    <row r="2474" spans="8:8" s="32" customFormat="1" ht="12.75" customHeight="1" x14ac:dyDescent="0.2">
      <c r="H2474" s="36"/>
    </row>
    <row r="2475" spans="8:8" s="32" customFormat="1" ht="12.75" customHeight="1" x14ac:dyDescent="0.2">
      <c r="H2475" s="36"/>
    </row>
    <row r="2476" spans="8:8" s="32" customFormat="1" ht="12.75" customHeight="1" x14ac:dyDescent="0.2">
      <c r="H2476" s="36"/>
    </row>
    <row r="2477" spans="8:8" s="32" customFormat="1" ht="12.75" customHeight="1" x14ac:dyDescent="0.2">
      <c r="H2477" s="36"/>
    </row>
    <row r="2478" spans="8:8" s="32" customFormat="1" ht="12.75" customHeight="1" x14ac:dyDescent="0.2">
      <c r="H2478" s="36"/>
    </row>
    <row r="2479" spans="8:8" s="32" customFormat="1" ht="12.75" customHeight="1" x14ac:dyDescent="0.2">
      <c r="H2479" s="36"/>
    </row>
    <row r="2480" spans="8:8" s="32" customFormat="1" ht="12.75" customHeight="1" x14ac:dyDescent="0.2">
      <c r="H2480" s="36"/>
    </row>
    <row r="2481" spans="8:8" s="32" customFormat="1" ht="12.75" customHeight="1" x14ac:dyDescent="0.2">
      <c r="H2481" s="36"/>
    </row>
    <row r="2482" spans="8:8" s="32" customFormat="1" ht="12.75" customHeight="1" x14ac:dyDescent="0.2">
      <c r="H2482" s="36"/>
    </row>
    <row r="2483" spans="8:8" s="32" customFormat="1" ht="12.75" customHeight="1" x14ac:dyDescent="0.2">
      <c r="H2483" s="36"/>
    </row>
    <row r="2484" spans="8:8" s="32" customFormat="1" ht="12.75" customHeight="1" x14ac:dyDescent="0.2">
      <c r="H2484" s="36"/>
    </row>
    <row r="2485" spans="8:8" s="32" customFormat="1" ht="12.75" customHeight="1" x14ac:dyDescent="0.2">
      <c r="H2485" s="36"/>
    </row>
    <row r="2486" spans="8:8" s="32" customFormat="1" ht="12.75" customHeight="1" x14ac:dyDescent="0.2">
      <c r="H2486" s="36"/>
    </row>
    <row r="2487" spans="8:8" s="32" customFormat="1" ht="12.75" customHeight="1" x14ac:dyDescent="0.2">
      <c r="H2487" s="36"/>
    </row>
    <row r="2488" spans="8:8" s="32" customFormat="1" ht="12.75" customHeight="1" x14ac:dyDescent="0.2">
      <c r="H2488" s="36"/>
    </row>
    <row r="2489" spans="8:8" s="32" customFormat="1" ht="12.75" customHeight="1" x14ac:dyDescent="0.2">
      <c r="H2489" s="36"/>
    </row>
    <row r="2490" spans="8:8" s="32" customFormat="1" ht="12.75" customHeight="1" x14ac:dyDescent="0.2">
      <c r="H2490" s="36"/>
    </row>
    <row r="2491" spans="8:8" s="32" customFormat="1" ht="12.75" customHeight="1" x14ac:dyDescent="0.2">
      <c r="H2491" s="36"/>
    </row>
    <row r="2492" spans="8:8" s="32" customFormat="1" ht="12.75" customHeight="1" x14ac:dyDescent="0.2">
      <c r="H2492" s="36"/>
    </row>
    <row r="2493" spans="8:8" s="32" customFormat="1" ht="12.75" customHeight="1" x14ac:dyDescent="0.2">
      <c r="H2493" s="36"/>
    </row>
    <row r="2494" spans="8:8" s="32" customFormat="1" ht="12.75" customHeight="1" x14ac:dyDescent="0.2">
      <c r="H2494" s="36"/>
    </row>
    <row r="2495" spans="8:8" s="32" customFormat="1" ht="12.75" customHeight="1" x14ac:dyDescent="0.2">
      <c r="H2495" s="36"/>
    </row>
    <row r="2496" spans="8:8" s="32" customFormat="1" ht="12.75" customHeight="1" x14ac:dyDescent="0.2">
      <c r="H2496" s="36"/>
    </row>
    <row r="2497" spans="8:8" s="32" customFormat="1" ht="12.75" customHeight="1" x14ac:dyDescent="0.2">
      <c r="H2497" s="36"/>
    </row>
    <row r="2498" spans="8:8" s="32" customFormat="1" ht="12.75" customHeight="1" x14ac:dyDescent="0.2">
      <c r="H2498" s="36"/>
    </row>
    <row r="2499" spans="8:8" s="32" customFormat="1" ht="12.75" customHeight="1" x14ac:dyDescent="0.2">
      <c r="H2499" s="36"/>
    </row>
    <row r="2500" spans="8:8" s="32" customFormat="1" ht="12.75" customHeight="1" x14ac:dyDescent="0.2">
      <c r="H2500" s="36"/>
    </row>
    <row r="2501" spans="8:8" s="32" customFormat="1" ht="12.75" customHeight="1" x14ac:dyDescent="0.2">
      <c r="H2501" s="36"/>
    </row>
    <row r="2502" spans="8:8" s="32" customFormat="1" ht="12.75" customHeight="1" x14ac:dyDescent="0.2">
      <c r="H2502" s="36"/>
    </row>
    <row r="2503" spans="8:8" s="32" customFormat="1" ht="12.75" customHeight="1" x14ac:dyDescent="0.2">
      <c r="H2503" s="36"/>
    </row>
    <row r="2504" spans="8:8" s="32" customFormat="1" ht="12.75" customHeight="1" x14ac:dyDescent="0.2">
      <c r="H2504" s="36"/>
    </row>
    <row r="2505" spans="8:8" s="32" customFormat="1" ht="12.75" customHeight="1" x14ac:dyDescent="0.2">
      <c r="H2505" s="36"/>
    </row>
    <row r="2506" spans="8:8" s="32" customFormat="1" ht="12.75" customHeight="1" x14ac:dyDescent="0.2">
      <c r="H2506" s="36"/>
    </row>
    <row r="2507" spans="8:8" s="32" customFormat="1" ht="12.75" customHeight="1" x14ac:dyDescent="0.2">
      <c r="H2507" s="36"/>
    </row>
    <row r="2508" spans="8:8" s="32" customFormat="1" ht="12.75" customHeight="1" x14ac:dyDescent="0.2">
      <c r="H2508" s="36"/>
    </row>
    <row r="2509" spans="8:8" s="32" customFormat="1" ht="12.75" customHeight="1" x14ac:dyDescent="0.2">
      <c r="H2509" s="36"/>
    </row>
    <row r="2510" spans="8:8" s="32" customFormat="1" ht="12.75" customHeight="1" x14ac:dyDescent="0.2">
      <c r="H2510" s="36"/>
    </row>
    <row r="2511" spans="8:8" s="32" customFormat="1" ht="12.75" customHeight="1" x14ac:dyDescent="0.2">
      <c r="H2511" s="36"/>
    </row>
    <row r="2512" spans="8:8" s="32" customFormat="1" ht="12.75" customHeight="1" x14ac:dyDescent="0.2">
      <c r="H2512" s="36"/>
    </row>
    <row r="2513" spans="8:8" s="32" customFormat="1" ht="12.75" customHeight="1" x14ac:dyDescent="0.2">
      <c r="H2513" s="36"/>
    </row>
    <row r="2514" spans="8:8" s="32" customFormat="1" ht="12.75" customHeight="1" x14ac:dyDescent="0.2">
      <c r="H2514" s="36"/>
    </row>
    <row r="2515" spans="8:8" s="32" customFormat="1" ht="12.75" customHeight="1" x14ac:dyDescent="0.2">
      <c r="H2515" s="36"/>
    </row>
    <row r="2516" spans="8:8" s="32" customFormat="1" ht="12.75" customHeight="1" x14ac:dyDescent="0.2">
      <c r="H2516" s="36"/>
    </row>
    <row r="2517" spans="8:8" s="32" customFormat="1" ht="12.75" customHeight="1" x14ac:dyDescent="0.2">
      <c r="H2517" s="36"/>
    </row>
    <row r="2518" spans="8:8" s="32" customFormat="1" ht="12.75" customHeight="1" x14ac:dyDescent="0.2">
      <c r="H2518" s="36"/>
    </row>
    <row r="2519" spans="8:8" s="32" customFormat="1" ht="12.75" customHeight="1" x14ac:dyDescent="0.2">
      <c r="H2519" s="36"/>
    </row>
    <row r="2520" spans="8:8" s="32" customFormat="1" ht="12.75" customHeight="1" x14ac:dyDescent="0.2">
      <c r="H2520" s="36"/>
    </row>
    <row r="2521" spans="8:8" s="32" customFormat="1" ht="12.75" customHeight="1" x14ac:dyDescent="0.2">
      <c r="H2521" s="36"/>
    </row>
    <row r="2522" spans="8:8" s="32" customFormat="1" ht="12.75" customHeight="1" x14ac:dyDescent="0.2">
      <c r="H2522" s="36"/>
    </row>
    <row r="2523" spans="8:8" s="32" customFormat="1" ht="12.75" customHeight="1" x14ac:dyDescent="0.2">
      <c r="H2523" s="36"/>
    </row>
    <row r="2524" spans="8:8" s="32" customFormat="1" ht="12.75" customHeight="1" x14ac:dyDescent="0.2">
      <c r="H2524" s="36"/>
    </row>
    <row r="2525" spans="8:8" s="32" customFormat="1" ht="12.75" customHeight="1" x14ac:dyDescent="0.2">
      <c r="H2525" s="36"/>
    </row>
    <row r="2526" spans="8:8" s="32" customFormat="1" ht="12.75" customHeight="1" x14ac:dyDescent="0.2">
      <c r="H2526" s="36"/>
    </row>
    <row r="2527" spans="8:8" s="32" customFormat="1" ht="12.75" customHeight="1" x14ac:dyDescent="0.2">
      <c r="H2527" s="36"/>
    </row>
    <row r="2528" spans="8:8" s="32" customFormat="1" ht="12.75" customHeight="1" x14ac:dyDescent="0.2">
      <c r="H2528" s="36"/>
    </row>
    <row r="2529" spans="8:8" s="32" customFormat="1" ht="12.75" customHeight="1" x14ac:dyDescent="0.2">
      <c r="H2529" s="36"/>
    </row>
    <row r="2530" spans="8:8" s="32" customFormat="1" ht="12.75" customHeight="1" x14ac:dyDescent="0.2">
      <c r="H2530" s="36"/>
    </row>
    <row r="2531" spans="8:8" s="32" customFormat="1" ht="12.75" customHeight="1" x14ac:dyDescent="0.2">
      <c r="H2531" s="36"/>
    </row>
    <row r="2532" spans="8:8" s="32" customFormat="1" ht="12.75" customHeight="1" x14ac:dyDescent="0.2">
      <c r="H2532" s="36"/>
    </row>
    <row r="2533" spans="8:8" s="32" customFormat="1" ht="12.75" customHeight="1" x14ac:dyDescent="0.2">
      <c r="H2533" s="36"/>
    </row>
    <row r="2534" spans="8:8" s="32" customFormat="1" ht="12.75" customHeight="1" x14ac:dyDescent="0.2">
      <c r="H2534" s="36"/>
    </row>
    <row r="2535" spans="8:8" s="32" customFormat="1" ht="12.75" customHeight="1" x14ac:dyDescent="0.2">
      <c r="H2535" s="36"/>
    </row>
    <row r="2536" spans="8:8" s="32" customFormat="1" ht="12.75" customHeight="1" x14ac:dyDescent="0.2">
      <c r="H2536" s="36"/>
    </row>
    <row r="2537" spans="8:8" s="32" customFormat="1" ht="12.75" customHeight="1" x14ac:dyDescent="0.2">
      <c r="H2537" s="36"/>
    </row>
    <row r="2538" spans="8:8" s="32" customFormat="1" ht="12.75" customHeight="1" x14ac:dyDescent="0.2">
      <c r="H2538" s="36"/>
    </row>
    <row r="2539" spans="8:8" s="32" customFormat="1" ht="12.75" customHeight="1" x14ac:dyDescent="0.2">
      <c r="H2539" s="36"/>
    </row>
    <row r="2540" spans="8:8" s="32" customFormat="1" ht="12.75" customHeight="1" x14ac:dyDescent="0.2">
      <c r="H2540" s="36"/>
    </row>
    <row r="2541" spans="8:8" s="32" customFormat="1" ht="12.75" customHeight="1" x14ac:dyDescent="0.2">
      <c r="H2541" s="36"/>
    </row>
    <row r="2542" spans="8:8" s="32" customFormat="1" ht="12.75" customHeight="1" x14ac:dyDescent="0.2">
      <c r="H2542" s="36"/>
    </row>
    <row r="2543" spans="8:8" s="32" customFormat="1" ht="12.75" customHeight="1" x14ac:dyDescent="0.2">
      <c r="H2543" s="36"/>
    </row>
    <row r="2544" spans="8:8" s="32" customFormat="1" ht="12.75" customHeight="1" x14ac:dyDescent="0.2">
      <c r="H2544" s="36"/>
    </row>
    <row r="2545" spans="8:8" s="32" customFormat="1" ht="12.75" customHeight="1" x14ac:dyDescent="0.2">
      <c r="H2545" s="36"/>
    </row>
    <row r="2546" spans="8:8" s="32" customFormat="1" ht="12.75" customHeight="1" x14ac:dyDescent="0.2">
      <c r="H2546" s="36"/>
    </row>
    <row r="2547" spans="8:8" s="32" customFormat="1" ht="12.75" customHeight="1" x14ac:dyDescent="0.2">
      <c r="H2547" s="36"/>
    </row>
    <row r="2548" spans="8:8" s="32" customFormat="1" ht="12.75" customHeight="1" x14ac:dyDescent="0.2">
      <c r="H2548" s="36"/>
    </row>
    <row r="2549" spans="8:8" s="32" customFormat="1" ht="12.75" customHeight="1" x14ac:dyDescent="0.2">
      <c r="H2549" s="36"/>
    </row>
    <row r="2550" spans="8:8" s="32" customFormat="1" ht="12.75" customHeight="1" x14ac:dyDescent="0.2">
      <c r="H2550" s="36"/>
    </row>
    <row r="2551" spans="8:8" s="32" customFormat="1" ht="12.75" customHeight="1" x14ac:dyDescent="0.2">
      <c r="H2551" s="36"/>
    </row>
    <row r="2552" spans="8:8" s="32" customFormat="1" ht="12.75" customHeight="1" x14ac:dyDescent="0.2">
      <c r="H2552" s="36"/>
    </row>
    <row r="2553" spans="8:8" s="32" customFormat="1" ht="12.75" customHeight="1" x14ac:dyDescent="0.2">
      <c r="H2553" s="36"/>
    </row>
    <row r="2554" spans="8:8" s="32" customFormat="1" ht="12.75" customHeight="1" x14ac:dyDescent="0.2">
      <c r="H2554" s="36"/>
    </row>
    <row r="2555" spans="8:8" s="32" customFormat="1" ht="12.75" customHeight="1" x14ac:dyDescent="0.2">
      <c r="H2555" s="36"/>
    </row>
    <row r="2556" spans="8:8" s="32" customFormat="1" ht="12.75" customHeight="1" x14ac:dyDescent="0.2">
      <c r="H2556" s="36"/>
    </row>
    <row r="2557" spans="8:8" s="32" customFormat="1" ht="12.75" customHeight="1" x14ac:dyDescent="0.2">
      <c r="H2557" s="36"/>
    </row>
    <row r="2558" spans="8:8" s="32" customFormat="1" ht="12.75" customHeight="1" x14ac:dyDescent="0.2">
      <c r="H2558" s="36"/>
    </row>
    <row r="2559" spans="8:8" s="32" customFormat="1" ht="12.75" customHeight="1" x14ac:dyDescent="0.2">
      <c r="H2559" s="36"/>
    </row>
    <row r="2560" spans="8:8" s="32" customFormat="1" ht="12.75" customHeight="1" x14ac:dyDescent="0.2">
      <c r="H2560" s="36"/>
    </row>
    <row r="2561" spans="8:8" s="32" customFormat="1" ht="12.75" customHeight="1" x14ac:dyDescent="0.2">
      <c r="H2561" s="36"/>
    </row>
    <row r="2562" spans="8:8" s="32" customFormat="1" ht="12.75" customHeight="1" x14ac:dyDescent="0.2">
      <c r="H2562" s="36"/>
    </row>
    <row r="2563" spans="8:8" s="32" customFormat="1" ht="12.75" customHeight="1" x14ac:dyDescent="0.2">
      <c r="H2563" s="36"/>
    </row>
    <row r="2564" spans="8:8" s="32" customFormat="1" ht="12.75" customHeight="1" x14ac:dyDescent="0.2">
      <c r="H2564" s="36"/>
    </row>
    <row r="2565" spans="8:8" s="32" customFormat="1" ht="12.75" customHeight="1" x14ac:dyDescent="0.2">
      <c r="H2565" s="36"/>
    </row>
    <row r="2566" spans="8:8" s="32" customFormat="1" ht="12.75" customHeight="1" x14ac:dyDescent="0.2">
      <c r="H2566" s="36"/>
    </row>
    <row r="2567" spans="8:8" s="32" customFormat="1" ht="12.75" customHeight="1" x14ac:dyDescent="0.2">
      <c r="H2567" s="36"/>
    </row>
    <row r="2568" spans="8:8" s="32" customFormat="1" ht="12.75" customHeight="1" x14ac:dyDescent="0.2">
      <c r="H2568" s="36"/>
    </row>
    <row r="2569" spans="8:8" s="32" customFormat="1" ht="12.75" customHeight="1" x14ac:dyDescent="0.2">
      <c r="H2569" s="36"/>
    </row>
    <row r="2570" spans="8:8" s="32" customFormat="1" ht="12.75" customHeight="1" x14ac:dyDescent="0.2">
      <c r="H2570" s="36"/>
    </row>
    <row r="2571" spans="8:8" s="32" customFormat="1" ht="12.75" customHeight="1" x14ac:dyDescent="0.2">
      <c r="H2571" s="36"/>
    </row>
    <row r="2572" spans="8:8" s="32" customFormat="1" ht="12.75" customHeight="1" x14ac:dyDescent="0.2">
      <c r="H2572" s="36"/>
    </row>
    <row r="2573" spans="8:8" s="32" customFormat="1" ht="12.75" customHeight="1" x14ac:dyDescent="0.2">
      <c r="H2573" s="36"/>
    </row>
    <row r="2574" spans="8:8" s="32" customFormat="1" ht="12.75" customHeight="1" x14ac:dyDescent="0.2">
      <c r="H2574" s="36"/>
    </row>
    <row r="2575" spans="8:8" s="32" customFormat="1" ht="12.75" customHeight="1" x14ac:dyDescent="0.2">
      <c r="H2575" s="36"/>
    </row>
    <row r="2576" spans="8:8" s="32" customFormat="1" ht="12.75" customHeight="1" x14ac:dyDescent="0.2">
      <c r="H2576" s="36"/>
    </row>
    <row r="2577" spans="8:8" s="32" customFormat="1" ht="12.75" customHeight="1" x14ac:dyDescent="0.2">
      <c r="H2577" s="36"/>
    </row>
    <row r="2578" spans="8:8" s="32" customFormat="1" ht="12.75" customHeight="1" x14ac:dyDescent="0.2">
      <c r="H2578" s="36"/>
    </row>
    <row r="2579" spans="8:8" s="32" customFormat="1" ht="12.75" customHeight="1" x14ac:dyDescent="0.2">
      <c r="H2579" s="36"/>
    </row>
    <row r="2580" spans="8:8" s="32" customFormat="1" ht="12.75" customHeight="1" x14ac:dyDescent="0.2">
      <c r="H2580" s="36"/>
    </row>
    <row r="2581" spans="8:8" s="32" customFormat="1" ht="12.75" customHeight="1" x14ac:dyDescent="0.2">
      <c r="H2581" s="36"/>
    </row>
    <row r="2582" spans="8:8" s="32" customFormat="1" ht="12.75" customHeight="1" x14ac:dyDescent="0.2">
      <c r="H2582" s="36"/>
    </row>
    <row r="2583" spans="8:8" s="32" customFormat="1" ht="12.75" customHeight="1" x14ac:dyDescent="0.2">
      <c r="H2583" s="36"/>
    </row>
    <row r="2584" spans="8:8" s="32" customFormat="1" ht="12.75" customHeight="1" x14ac:dyDescent="0.2">
      <c r="H2584" s="36"/>
    </row>
    <row r="2585" spans="8:8" s="32" customFormat="1" ht="12.75" customHeight="1" x14ac:dyDescent="0.2">
      <c r="H2585" s="36"/>
    </row>
    <row r="2586" spans="8:8" s="32" customFormat="1" ht="12.75" customHeight="1" x14ac:dyDescent="0.2">
      <c r="H2586" s="36"/>
    </row>
    <row r="2587" spans="8:8" s="32" customFormat="1" ht="12.75" customHeight="1" x14ac:dyDescent="0.2">
      <c r="H2587" s="36"/>
    </row>
    <row r="2588" spans="8:8" s="32" customFormat="1" ht="12.75" customHeight="1" x14ac:dyDescent="0.2">
      <c r="H2588" s="36"/>
    </row>
    <row r="2589" spans="8:8" s="32" customFormat="1" ht="12.75" customHeight="1" x14ac:dyDescent="0.2">
      <c r="H2589" s="36"/>
    </row>
    <row r="2590" spans="8:8" s="32" customFormat="1" ht="12.75" customHeight="1" x14ac:dyDescent="0.2">
      <c r="H2590" s="36"/>
    </row>
    <row r="2591" spans="8:8" s="32" customFormat="1" ht="12.75" customHeight="1" x14ac:dyDescent="0.2">
      <c r="H2591" s="36"/>
    </row>
    <row r="2592" spans="8:8" s="32" customFormat="1" ht="12.75" customHeight="1" x14ac:dyDescent="0.2">
      <c r="H2592" s="36"/>
    </row>
    <row r="2593" spans="8:8" s="32" customFormat="1" ht="12.75" customHeight="1" x14ac:dyDescent="0.2">
      <c r="H2593" s="36"/>
    </row>
    <row r="2594" spans="8:8" s="32" customFormat="1" ht="12.75" customHeight="1" x14ac:dyDescent="0.2">
      <c r="H2594" s="36"/>
    </row>
    <row r="2595" spans="8:8" s="32" customFormat="1" ht="12.75" customHeight="1" x14ac:dyDescent="0.2">
      <c r="H2595" s="36"/>
    </row>
    <row r="2596" spans="8:8" s="32" customFormat="1" ht="12.75" customHeight="1" x14ac:dyDescent="0.2">
      <c r="H2596" s="36"/>
    </row>
    <row r="2597" spans="8:8" s="32" customFormat="1" ht="12.75" customHeight="1" x14ac:dyDescent="0.2">
      <c r="H2597" s="36"/>
    </row>
    <row r="2598" spans="8:8" s="32" customFormat="1" ht="12.75" customHeight="1" x14ac:dyDescent="0.2">
      <c r="H2598" s="36"/>
    </row>
    <row r="2599" spans="8:8" s="32" customFormat="1" ht="12.75" customHeight="1" x14ac:dyDescent="0.2">
      <c r="H2599" s="36"/>
    </row>
    <row r="2600" spans="8:8" s="32" customFormat="1" ht="12.75" customHeight="1" x14ac:dyDescent="0.2">
      <c r="H2600" s="36"/>
    </row>
    <row r="2601" spans="8:8" s="32" customFormat="1" ht="12.75" customHeight="1" x14ac:dyDescent="0.2">
      <c r="H2601" s="36"/>
    </row>
    <row r="2602" spans="8:8" s="32" customFormat="1" ht="12.75" customHeight="1" x14ac:dyDescent="0.2">
      <c r="H2602" s="36"/>
    </row>
    <row r="2603" spans="8:8" s="32" customFormat="1" ht="12.75" customHeight="1" x14ac:dyDescent="0.2">
      <c r="H2603" s="36"/>
    </row>
    <row r="2604" spans="8:8" s="32" customFormat="1" ht="12.75" customHeight="1" x14ac:dyDescent="0.2">
      <c r="H2604" s="36"/>
    </row>
    <row r="2605" spans="8:8" s="32" customFormat="1" ht="12.75" customHeight="1" x14ac:dyDescent="0.2">
      <c r="H2605" s="36"/>
    </row>
    <row r="2606" spans="8:8" s="32" customFormat="1" ht="12.75" customHeight="1" x14ac:dyDescent="0.2">
      <c r="H2606" s="36"/>
    </row>
    <row r="2607" spans="8:8" s="32" customFormat="1" ht="12.75" customHeight="1" x14ac:dyDescent="0.2">
      <c r="H2607" s="36"/>
    </row>
    <row r="2608" spans="8:8" s="32" customFormat="1" ht="12.75" customHeight="1" x14ac:dyDescent="0.2">
      <c r="H2608" s="36"/>
    </row>
    <row r="2609" spans="8:8" s="32" customFormat="1" ht="12.75" customHeight="1" x14ac:dyDescent="0.2">
      <c r="H2609" s="36"/>
    </row>
    <row r="2610" spans="8:8" s="32" customFormat="1" ht="12.75" customHeight="1" x14ac:dyDescent="0.2">
      <c r="H2610" s="36"/>
    </row>
    <row r="2611" spans="8:8" s="32" customFormat="1" ht="12.75" customHeight="1" x14ac:dyDescent="0.2">
      <c r="H2611" s="36"/>
    </row>
    <row r="2612" spans="8:8" s="32" customFormat="1" ht="12.75" customHeight="1" x14ac:dyDescent="0.2">
      <c r="H2612" s="36"/>
    </row>
    <row r="2613" spans="8:8" s="32" customFormat="1" ht="12.75" customHeight="1" x14ac:dyDescent="0.2">
      <c r="H2613" s="36"/>
    </row>
    <row r="2614" spans="8:8" s="32" customFormat="1" ht="12.75" customHeight="1" x14ac:dyDescent="0.2">
      <c r="H2614" s="36"/>
    </row>
    <row r="2615" spans="8:8" s="32" customFormat="1" ht="12.75" customHeight="1" x14ac:dyDescent="0.2">
      <c r="H2615" s="36"/>
    </row>
    <row r="2616" spans="8:8" s="32" customFormat="1" ht="12.75" customHeight="1" x14ac:dyDescent="0.2">
      <c r="H2616" s="36"/>
    </row>
    <row r="2617" spans="8:8" s="32" customFormat="1" ht="12.75" customHeight="1" x14ac:dyDescent="0.2">
      <c r="H2617" s="36"/>
    </row>
    <row r="2618" spans="8:8" s="32" customFormat="1" ht="12.75" customHeight="1" x14ac:dyDescent="0.2">
      <c r="H2618" s="36"/>
    </row>
    <row r="2619" spans="8:8" s="32" customFormat="1" ht="12.75" customHeight="1" x14ac:dyDescent="0.2">
      <c r="H2619" s="36"/>
    </row>
    <row r="2620" spans="8:8" s="32" customFormat="1" ht="12.75" customHeight="1" x14ac:dyDescent="0.2">
      <c r="H2620" s="36"/>
    </row>
    <row r="2621" spans="8:8" s="32" customFormat="1" ht="12.75" customHeight="1" x14ac:dyDescent="0.2">
      <c r="H2621" s="36"/>
    </row>
    <row r="2622" spans="8:8" s="32" customFormat="1" ht="12.75" customHeight="1" x14ac:dyDescent="0.2">
      <c r="H2622" s="36"/>
    </row>
    <row r="2623" spans="8:8" s="32" customFormat="1" ht="12.75" customHeight="1" x14ac:dyDescent="0.2">
      <c r="H2623" s="36"/>
    </row>
    <row r="2624" spans="8:8" s="32" customFormat="1" ht="12.75" customHeight="1" x14ac:dyDescent="0.2">
      <c r="H2624" s="36"/>
    </row>
    <row r="2625" spans="8:8" s="32" customFormat="1" ht="12.75" customHeight="1" x14ac:dyDescent="0.2">
      <c r="H2625" s="36"/>
    </row>
    <row r="2626" spans="8:8" s="32" customFormat="1" ht="12.75" customHeight="1" x14ac:dyDescent="0.2">
      <c r="H2626" s="36"/>
    </row>
    <row r="2627" spans="8:8" s="32" customFormat="1" ht="12.75" customHeight="1" x14ac:dyDescent="0.2">
      <c r="H2627" s="36"/>
    </row>
    <row r="2628" spans="8:8" s="32" customFormat="1" ht="12.75" customHeight="1" x14ac:dyDescent="0.2">
      <c r="H2628" s="36"/>
    </row>
    <row r="2629" spans="8:8" s="32" customFormat="1" ht="12.75" customHeight="1" x14ac:dyDescent="0.2">
      <c r="H2629" s="36"/>
    </row>
    <row r="2630" spans="8:8" s="32" customFormat="1" ht="12.75" customHeight="1" x14ac:dyDescent="0.2">
      <c r="H2630" s="36"/>
    </row>
    <row r="2631" spans="8:8" s="32" customFormat="1" ht="12.75" customHeight="1" x14ac:dyDescent="0.2">
      <c r="H2631" s="36"/>
    </row>
    <row r="2632" spans="8:8" s="32" customFormat="1" ht="12.75" customHeight="1" x14ac:dyDescent="0.2">
      <c r="H2632" s="36"/>
    </row>
    <row r="2633" spans="8:8" s="32" customFormat="1" ht="12.75" customHeight="1" x14ac:dyDescent="0.2">
      <c r="H2633" s="36"/>
    </row>
    <row r="2634" spans="8:8" s="32" customFormat="1" ht="12.75" customHeight="1" x14ac:dyDescent="0.2">
      <c r="H2634" s="36"/>
    </row>
    <row r="2635" spans="8:8" s="32" customFormat="1" ht="12.75" customHeight="1" x14ac:dyDescent="0.2">
      <c r="H2635" s="36"/>
    </row>
    <row r="2636" spans="8:8" s="32" customFormat="1" ht="12.75" customHeight="1" x14ac:dyDescent="0.2">
      <c r="H2636" s="36"/>
    </row>
    <row r="2637" spans="8:8" s="32" customFormat="1" ht="12.75" customHeight="1" x14ac:dyDescent="0.2">
      <c r="H2637" s="36"/>
    </row>
    <row r="2638" spans="8:8" s="32" customFormat="1" ht="12.75" customHeight="1" x14ac:dyDescent="0.2">
      <c r="H2638" s="36"/>
    </row>
    <row r="2639" spans="8:8" s="32" customFormat="1" ht="12.75" customHeight="1" x14ac:dyDescent="0.2">
      <c r="H2639" s="36"/>
    </row>
    <row r="2640" spans="8:8" s="32" customFormat="1" ht="12.75" customHeight="1" x14ac:dyDescent="0.2">
      <c r="H2640" s="36"/>
    </row>
    <row r="2641" spans="8:8" s="32" customFormat="1" ht="12.75" customHeight="1" x14ac:dyDescent="0.2">
      <c r="H2641" s="36"/>
    </row>
    <row r="2642" spans="8:8" s="32" customFormat="1" ht="12.75" customHeight="1" x14ac:dyDescent="0.2">
      <c r="H2642" s="36"/>
    </row>
    <row r="2643" spans="8:8" s="32" customFormat="1" ht="12.75" customHeight="1" x14ac:dyDescent="0.2">
      <c r="H2643" s="36"/>
    </row>
    <row r="2644" spans="8:8" s="32" customFormat="1" ht="12.75" customHeight="1" x14ac:dyDescent="0.2">
      <c r="H2644" s="36"/>
    </row>
    <row r="2645" spans="8:8" s="32" customFormat="1" ht="12.75" customHeight="1" x14ac:dyDescent="0.2">
      <c r="H2645" s="36"/>
    </row>
    <row r="2646" spans="8:8" s="32" customFormat="1" ht="12.75" customHeight="1" x14ac:dyDescent="0.2">
      <c r="H2646" s="36"/>
    </row>
    <row r="2647" spans="8:8" s="32" customFormat="1" ht="12.75" customHeight="1" x14ac:dyDescent="0.2">
      <c r="H2647" s="36"/>
    </row>
    <row r="2648" spans="8:8" s="32" customFormat="1" ht="12.75" customHeight="1" x14ac:dyDescent="0.2">
      <c r="H2648" s="36"/>
    </row>
    <row r="2649" spans="8:8" s="32" customFormat="1" ht="12.75" customHeight="1" x14ac:dyDescent="0.2">
      <c r="H2649" s="36"/>
    </row>
    <row r="2650" spans="8:8" s="32" customFormat="1" ht="12.75" customHeight="1" x14ac:dyDescent="0.2">
      <c r="H2650" s="36"/>
    </row>
    <row r="2651" spans="8:8" s="32" customFormat="1" ht="12.75" customHeight="1" x14ac:dyDescent="0.2">
      <c r="H2651" s="36"/>
    </row>
    <row r="2652" spans="8:8" s="32" customFormat="1" ht="12.75" customHeight="1" x14ac:dyDescent="0.2">
      <c r="H2652" s="36"/>
    </row>
    <row r="2653" spans="8:8" s="32" customFormat="1" ht="12.75" customHeight="1" x14ac:dyDescent="0.2">
      <c r="H2653" s="36"/>
    </row>
    <row r="2654" spans="8:8" s="32" customFormat="1" ht="12.75" customHeight="1" x14ac:dyDescent="0.2">
      <c r="H2654" s="36"/>
    </row>
    <row r="2655" spans="8:8" s="32" customFormat="1" ht="12.75" customHeight="1" x14ac:dyDescent="0.2">
      <c r="H2655" s="36"/>
    </row>
    <row r="2656" spans="8:8" s="32" customFormat="1" ht="12.75" customHeight="1" x14ac:dyDescent="0.2">
      <c r="H2656" s="36"/>
    </row>
    <row r="2657" spans="8:8" s="32" customFormat="1" ht="12.75" customHeight="1" x14ac:dyDescent="0.2">
      <c r="H2657" s="36"/>
    </row>
    <row r="2658" spans="8:8" s="32" customFormat="1" ht="12.75" customHeight="1" x14ac:dyDescent="0.2">
      <c r="H2658" s="36"/>
    </row>
    <row r="2659" spans="8:8" s="32" customFormat="1" ht="12.75" customHeight="1" x14ac:dyDescent="0.2">
      <c r="H2659" s="36"/>
    </row>
    <row r="2660" spans="8:8" s="32" customFormat="1" ht="12.75" customHeight="1" x14ac:dyDescent="0.2">
      <c r="H2660" s="36"/>
    </row>
    <row r="2661" spans="8:8" s="32" customFormat="1" ht="12.75" customHeight="1" x14ac:dyDescent="0.2">
      <c r="H2661" s="36"/>
    </row>
    <row r="2662" spans="8:8" s="32" customFormat="1" ht="12.75" customHeight="1" x14ac:dyDescent="0.2">
      <c r="H2662" s="36"/>
    </row>
    <row r="2663" spans="8:8" s="32" customFormat="1" ht="12.75" customHeight="1" x14ac:dyDescent="0.2">
      <c r="H2663" s="36"/>
    </row>
    <row r="2664" spans="8:8" s="32" customFormat="1" ht="12.75" customHeight="1" x14ac:dyDescent="0.2">
      <c r="H2664" s="36"/>
    </row>
    <row r="2665" spans="8:8" s="32" customFormat="1" ht="12.75" customHeight="1" x14ac:dyDescent="0.2">
      <c r="H2665" s="36"/>
    </row>
    <row r="2666" spans="8:8" s="32" customFormat="1" ht="12.75" customHeight="1" x14ac:dyDescent="0.2">
      <c r="H2666" s="36"/>
    </row>
    <row r="2667" spans="8:8" s="32" customFormat="1" ht="12.75" customHeight="1" x14ac:dyDescent="0.2">
      <c r="H2667" s="36"/>
    </row>
    <row r="2668" spans="8:8" s="32" customFormat="1" ht="12.75" customHeight="1" x14ac:dyDescent="0.2">
      <c r="H2668" s="36"/>
    </row>
    <row r="2669" spans="8:8" s="32" customFormat="1" ht="12.75" customHeight="1" x14ac:dyDescent="0.2">
      <c r="H2669" s="36"/>
    </row>
    <row r="2670" spans="8:8" s="32" customFormat="1" ht="12.75" customHeight="1" x14ac:dyDescent="0.2">
      <c r="H2670" s="36"/>
    </row>
    <row r="2671" spans="8:8" s="32" customFormat="1" ht="12.75" customHeight="1" x14ac:dyDescent="0.2">
      <c r="H2671" s="36"/>
    </row>
    <row r="2672" spans="8:8" s="32" customFormat="1" ht="12.75" customHeight="1" x14ac:dyDescent="0.2">
      <c r="H2672" s="36"/>
    </row>
    <row r="2673" spans="8:8" s="32" customFormat="1" ht="12.75" customHeight="1" x14ac:dyDescent="0.2">
      <c r="H2673" s="36"/>
    </row>
    <row r="2674" spans="8:8" s="32" customFormat="1" ht="12.75" customHeight="1" x14ac:dyDescent="0.2">
      <c r="H2674" s="36"/>
    </row>
    <row r="2675" spans="8:8" s="32" customFormat="1" ht="12.75" customHeight="1" x14ac:dyDescent="0.2">
      <c r="H2675" s="36"/>
    </row>
    <row r="2676" spans="8:8" s="32" customFormat="1" ht="12.75" customHeight="1" x14ac:dyDescent="0.2">
      <c r="H2676" s="36"/>
    </row>
    <row r="2677" spans="8:8" s="32" customFormat="1" ht="12.75" customHeight="1" x14ac:dyDescent="0.2">
      <c r="H2677" s="36"/>
    </row>
    <row r="2678" spans="8:8" s="32" customFormat="1" ht="12.75" customHeight="1" x14ac:dyDescent="0.2">
      <c r="H2678" s="36"/>
    </row>
    <row r="2679" spans="8:8" s="32" customFormat="1" ht="12.75" customHeight="1" x14ac:dyDescent="0.2">
      <c r="H2679" s="36"/>
    </row>
    <row r="2680" spans="8:8" s="32" customFormat="1" ht="12.75" customHeight="1" x14ac:dyDescent="0.2">
      <c r="H2680" s="36"/>
    </row>
    <row r="2681" spans="8:8" s="32" customFormat="1" ht="12.75" customHeight="1" x14ac:dyDescent="0.2">
      <c r="H2681" s="36"/>
    </row>
    <row r="2682" spans="8:8" s="32" customFormat="1" ht="12.75" customHeight="1" x14ac:dyDescent="0.2">
      <c r="H2682" s="36"/>
    </row>
    <row r="2683" spans="8:8" s="32" customFormat="1" ht="12.75" customHeight="1" x14ac:dyDescent="0.2">
      <c r="H2683" s="36"/>
    </row>
    <row r="2684" spans="8:8" s="32" customFormat="1" ht="12.75" customHeight="1" x14ac:dyDescent="0.2">
      <c r="H2684" s="36"/>
    </row>
    <row r="2685" spans="8:8" s="32" customFormat="1" ht="12.75" customHeight="1" x14ac:dyDescent="0.2">
      <c r="H2685" s="36"/>
    </row>
    <row r="2686" spans="8:8" s="32" customFormat="1" ht="12.75" customHeight="1" x14ac:dyDescent="0.2">
      <c r="H2686" s="36"/>
    </row>
    <row r="2687" spans="8:8" s="32" customFormat="1" ht="12.75" customHeight="1" x14ac:dyDescent="0.2">
      <c r="H2687" s="36"/>
    </row>
    <row r="2688" spans="8:8" s="32" customFormat="1" ht="12.75" customHeight="1" x14ac:dyDescent="0.2">
      <c r="H2688" s="36"/>
    </row>
    <row r="2689" spans="8:8" s="32" customFormat="1" ht="12.75" customHeight="1" x14ac:dyDescent="0.2">
      <c r="H2689" s="36"/>
    </row>
    <row r="2690" spans="8:8" s="32" customFormat="1" ht="12.75" customHeight="1" x14ac:dyDescent="0.2">
      <c r="H2690" s="36"/>
    </row>
    <row r="2691" spans="8:8" s="32" customFormat="1" ht="12.75" customHeight="1" x14ac:dyDescent="0.2">
      <c r="H2691" s="36"/>
    </row>
    <row r="2692" spans="8:8" s="32" customFormat="1" ht="12.75" customHeight="1" x14ac:dyDescent="0.2">
      <c r="H2692" s="36"/>
    </row>
    <row r="2693" spans="8:8" s="32" customFormat="1" ht="12.75" customHeight="1" x14ac:dyDescent="0.2">
      <c r="H2693" s="36"/>
    </row>
    <row r="2694" spans="8:8" s="32" customFormat="1" ht="12.75" customHeight="1" x14ac:dyDescent="0.2">
      <c r="H2694" s="36"/>
    </row>
    <row r="2695" spans="8:8" s="32" customFormat="1" ht="12.75" customHeight="1" x14ac:dyDescent="0.2">
      <c r="H2695" s="36"/>
    </row>
    <row r="2696" spans="8:8" s="32" customFormat="1" ht="12.75" customHeight="1" x14ac:dyDescent="0.2">
      <c r="H2696" s="36"/>
    </row>
    <row r="2697" spans="8:8" s="32" customFormat="1" ht="12.75" customHeight="1" x14ac:dyDescent="0.2">
      <c r="H2697" s="36"/>
    </row>
    <row r="2698" spans="8:8" s="32" customFormat="1" ht="12.75" customHeight="1" x14ac:dyDescent="0.2">
      <c r="H2698" s="36"/>
    </row>
    <row r="2699" spans="8:8" s="32" customFormat="1" ht="12.75" customHeight="1" x14ac:dyDescent="0.2">
      <c r="H2699" s="36"/>
    </row>
    <row r="2700" spans="8:8" s="32" customFormat="1" ht="12.75" customHeight="1" x14ac:dyDescent="0.2">
      <c r="H2700" s="36"/>
    </row>
    <row r="2701" spans="8:8" s="32" customFormat="1" ht="12.75" customHeight="1" x14ac:dyDescent="0.2">
      <c r="H2701" s="36"/>
    </row>
    <row r="2702" spans="8:8" s="32" customFormat="1" ht="12.75" customHeight="1" x14ac:dyDescent="0.2">
      <c r="H2702" s="36"/>
    </row>
    <row r="2703" spans="8:8" s="32" customFormat="1" ht="12.75" customHeight="1" x14ac:dyDescent="0.2">
      <c r="H2703" s="36"/>
    </row>
    <row r="2704" spans="8:8" s="32" customFormat="1" ht="12.75" customHeight="1" x14ac:dyDescent="0.2">
      <c r="H2704" s="36"/>
    </row>
    <row r="2705" spans="8:8" s="32" customFormat="1" ht="12.75" customHeight="1" x14ac:dyDescent="0.2">
      <c r="H2705" s="36"/>
    </row>
    <row r="2706" spans="8:8" s="32" customFormat="1" ht="12.75" customHeight="1" x14ac:dyDescent="0.2">
      <c r="H2706" s="36"/>
    </row>
    <row r="2707" spans="8:8" s="32" customFormat="1" ht="12.75" customHeight="1" x14ac:dyDescent="0.2">
      <c r="H2707" s="36"/>
    </row>
    <row r="2708" spans="8:8" s="32" customFormat="1" ht="12.75" customHeight="1" x14ac:dyDescent="0.2">
      <c r="H2708" s="36"/>
    </row>
    <row r="2709" spans="8:8" s="32" customFormat="1" ht="12.75" customHeight="1" x14ac:dyDescent="0.2">
      <c r="H2709" s="36"/>
    </row>
    <row r="2710" spans="8:8" s="32" customFormat="1" ht="12.75" customHeight="1" x14ac:dyDescent="0.2">
      <c r="H2710" s="36"/>
    </row>
    <row r="2711" spans="8:8" s="32" customFormat="1" ht="12.75" customHeight="1" x14ac:dyDescent="0.2">
      <c r="H2711" s="36"/>
    </row>
    <row r="2712" spans="8:8" s="32" customFormat="1" ht="12.75" customHeight="1" x14ac:dyDescent="0.2">
      <c r="H2712" s="36"/>
    </row>
    <row r="2713" spans="8:8" s="32" customFormat="1" ht="12.75" customHeight="1" x14ac:dyDescent="0.2">
      <c r="H2713" s="36"/>
    </row>
    <row r="2714" spans="8:8" s="32" customFormat="1" ht="12.75" customHeight="1" x14ac:dyDescent="0.2">
      <c r="H2714" s="36"/>
    </row>
    <row r="2715" spans="8:8" s="32" customFormat="1" ht="12.75" customHeight="1" x14ac:dyDescent="0.2">
      <c r="H2715" s="36"/>
    </row>
    <row r="2716" spans="8:8" s="32" customFormat="1" ht="12.75" customHeight="1" x14ac:dyDescent="0.2">
      <c r="H2716" s="36"/>
    </row>
    <row r="2717" spans="8:8" s="32" customFormat="1" ht="12.75" customHeight="1" x14ac:dyDescent="0.2">
      <c r="H2717" s="36"/>
    </row>
    <row r="2718" spans="8:8" s="32" customFormat="1" ht="12.75" customHeight="1" x14ac:dyDescent="0.2">
      <c r="H2718" s="36"/>
    </row>
    <row r="2719" spans="8:8" s="32" customFormat="1" ht="12.75" customHeight="1" x14ac:dyDescent="0.2">
      <c r="H2719" s="36"/>
    </row>
    <row r="2720" spans="8:8" s="32" customFormat="1" ht="12.75" customHeight="1" x14ac:dyDescent="0.2">
      <c r="H2720" s="36"/>
    </row>
    <row r="2721" spans="8:8" s="32" customFormat="1" ht="12.75" customHeight="1" x14ac:dyDescent="0.2">
      <c r="H2721" s="36"/>
    </row>
    <row r="2722" spans="8:8" s="32" customFormat="1" ht="12.75" customHeight="1" x14ac:dyDescent="0.2">
      <c r="H2722" s="36"/>
    </row>
    <row r="2723" spans="8:8" s="32" customFormat="1" ht="12.75" customHeight="1" x14ac:dyDescent="0.2">
      <c r="H2723" s="36"/>
    </row>
    <row r="2724" spans="8:8" s="32" customFormat="1" ht="12.75" customHeight="1" x14ac:dyDescent="0.2">
      <c r="H2724" s="36"/>
    </row>
    <row r="2725" spans="8:8" s="32" customFormat="1" ht="12.75" customHeight="1" x14ac:dyDescent="0.2">
      <c r="H2725" s="36"/>
    </row>
    <row r="2726" spans="8:8" s="32" customFormat="1" ht="12.75" customHeight="1" x14ac:dyDescent="0.2">
      <c r="H2726" s="36"/>
    </row>
    <row r="2727" spans="8:8" s="32" customFormat="1" ht="12.75" customHeight="1" x14ac:dyDescent="0.2">
      <c r="H2727" s="36"/>
    </row>
    <row r="2728" spans="8:8" s="32" customFormat="1" ht="12.75" customHeight="1" x14ac:dyDescent="0.2">
      <c r="H2728" s="36"/>
    </row>
    <row r="2729" spans="8:8" s="32" customFormat="1" ht="12.75" customHeight="1" x14ac:dyDescent="0.2">
      <c r="H2729" s="36"/>
    </row>
    <row r="2730" spans="8:8" s="32" customFormat="1" ht="12.75" customHeight="1" x14ac:dyDescent="0.2">
      <c r="H2730" s="36"/>
    </row>
    <row r="2731" spans="8:8" s="32" customFormat="1" ht="12.75" customHeight="1" x14ac:dyDescent="0.2">
      <c r="H2731" s="36"/>
    </row>
    <row r="2732" spans="8:8" s="32" customFormat="1" ht="12.75" customHeight="1" x14ac:dyDescent="0.2">
      <c r="H2732" s="36"/>
    </row>
    <row r="2733" spans="8:8" s="32" customFormat="1" ht="12.75" customHeight="1" x14ac:dyDescent="0.2">
      <c r="H2733" s="36"/>
    </row>
    <row r="2734" spans="8:8" s="32" customFormat="1" ht="12.75" customHeight="1" x14ac:dyDescent="0.2">
      <c r="H2734" s="36"/>
    </row>
    <row r="2735" spans="8:8" s="32" customFormat="1" ht="12.75" customHeight="1" x14ac:dyDescent="0.2">
      <c r="H2735" s="36"/>
    </row>
    <row r="2736" spans="8:8" s="32" customFormat="1" ht="12.75" customHeight="1" x14ac:dyDescent="0.2">
      <c r="H2736" s="36"/>
    </row>
    <row r="2737" spans="8:8" s="32" customFormat="1" ht="12.75" customHeight="1" x14ac:dyDescent="0.2">
      <c r="H2737" s="36"/>
    </row>
    <row r="2738" spans="8:8" s="32" customFormat="1" ht="12.75" customHeight="1" x14ac:dyDescent="0.2">
      <c r="H2738" s="36"/>
    </row>
    <row r="2739" spans="8:8" s="32" customFormat="1" ht="12.75" customHeight="1" x14ac:dyDescent="0.2">
      <c r="H2739" s="36"/>
    </row>
    <row r="2740" spans="8:8" s="32" customFormat="1" ht="12.75" customHeight="1" x14ac:dyDescent="0.2">
      <c r="H2740" s="36"/>
    </row>
    <row r="2741" spans="8:8" s="32" customFormat="1" ht="12.75" customHeight="1" x14ac:dyDescent="0.2">
      <c r="H2741" s="36"/>
    </row>
    <row r="2742" spans="8:8" s="32" customFormat="1" ht="12.75" customHeight="1" x14ac:dyDescent="0.2">
      <c r="H2742" s="36"/>
    </row>
    <row r="2743" spans="8:8" s="32" customFormat="1" ht="12.75" customHeight="1" x14ac:dyDescent="0.2">
      <c r="H2743" s="36"/>
    </row>
    <row r="2744" spans="8:8" s="32" customFormat="1" ht="12.75" customHeight="1" x14ac:dyDescent="0.2">
      <c r="H2744" s="36"/>
    </row>
    <row r="2745" spans="8:8" s="32" customFormat="1" ht="12.75" customHeight="1" x14ac:dyDescent="0.2">
      <c r="H2745" s="36"/>
    </row>
    <row r="2746" spans="8:8" s="32" customFormat="1" ht="12.75" customHeight="1" x14ac:dyDescent="0.2">
      <c r="H2746" s="36"/>
    </row>
    <row r="2747" spans="8:8" s="32" customFormat="1" ht="12.75" customHeight="1" x14ac:dyDescent="0.2">
      <c r="H2747" s="36"/>
    </row>
    <row r="2748" spans="8:8" s="32" customFormat="1" ht="12.75" customHeight="1" x14ac:dyDescent="0.2">
      <c r="H2748" s="36"/>
    </row>
    <row r="2749" spans="8:8" s="32" customFormat="1" ht="12.75" customHeight="1" x14ac:dyDescent="0.2">
      <c r="H2749" s="36"/>
    </row>
    <row r="2750" spans="8:8" s="32" customFormat="1" ht="12.75" customHeight="1" x14ac:dyDescent="0.2">
      <c r="H2750" s="36"/>
    </row>
    <row r="2751" spans="8:8" s="32" customFormat="1" ht="12.75" customHeight="1" x14ac:dyDescent="0.2">
      <c r="H2751" s="36"/>
    </row>
    <row r="2752" spans="8:8" s="32" customFormat="1" ht="12.75" customHeight="1" x14ac:dyDescent="0.2">
      <c r="H2752" s="36"/>
    </row>
    <row r="2753" spans="8:8" s="32" customFormat="1" ht="12.75" customHeight="1" x14ac:dyDescent="0.2">
      <c r="H2753" s="36"/>
    </row>
    <row r="2754" spans="8:8" s="32" customFormat="1" ht="12.75" customHeight="1" x14ac:dyDescent="0.2">
      <c r="H2754" s="36"/>
    </row>
    <row r="2755" spans="8:8" s="32" customFormat="1" ht="12.75" customHeight="1" x14ac:dyDescent="0.2">
      <c r="H2755" s="36"/>
    </row>
    <row r="2756" spans="8:8" s="32" customFormat="1" ht="12.75" customHeight="1" x14ac:dyDescent="0.2">
      <c r="H2756" s="36"/>
    </row>
    <row r="2757" spans="8:8" s="32" customFormat="1" ht="12.75" customHeight="1" x14ac:dyDescent="0.2">
      <c r="H2757" s="36"/>
    </row>
    <row r="2758" spans="8:8" s="32" customFormat="1" ht="12.75" customHeight="1" x14ac:dyDescent="0.2">
      <c r="H2758" s="36"/>
    </row>
    <row r="2759" spans="8:8" s="32" customFormat="1" ht="12.75" customHeight="1" x14ac:dyDescent="0.2">
      <c r="H2759" s="36"/>
    </row>
    <row r="2760" spans="8:8" s="32" customFormat="1" ht="12.75" customHeight="1" x14ac:dyDescent="0.2">
      <c r="H2760" s="36"/>
    </row>
    <row r="2761" spans="8:8" s="32" customFormat="1" ht="12.75" customHeight="1" x14ac:dyDescent="0.2">
      <c r="H2761" s="36"/>
    </row>
    <row r="2762" spans="8:8" s="32" customFormat="1" ht="12.75" customHeight="1" x14ac:dyDescent="0.2">
      <c r="H2762" s="36"/>
    </row>
    <row r="2763" spans="8:8" s="32" customFormat="1" ht="12.75" customHeight="1" x14ac:dyDescent="0.2">
      <c r="H2763" s="36"/>
    </row>
    <row r="2764" spans="8:8" s="32" customFormat="1" ht="12.75" customHeight="1" x14ac:dyDescent="0.2">
      <c r="H2764" s="36"/>
    </row>
    <row r="2765" spans="8:8" s="32" customFormat="1" ht="12.75" customHeight="1" x14ac:dyDescent="0.2">
      <c r="H2765" s="36"/>
    </row>
    <row r="2766" spans="8:8" s="32" customFormat="1" ht="12.75" customHeight="1" x14ac:dyDescent="0.2">
      <c r="H2766" s="36"/>
    </row>
    <row r="2767" spans="8:8" s="32" customFormat="1" ht="12.75" customHeight="1" x14ac:dyDescent="0.2">
      <c r="H2767" s="36"/>
    </row>
    <row r="2768" spans="8:8" s="32" customFormat="1" ht="12.75" customHeight="1" x14ac:dyDescent="0.2">
      <c r="H2768" s="36"/>
    </row>
    <row r="2769" spans="8:8" s="32" customFormat="1" ht="12.75" customHeight="1" x14ac:dyDescent="0.2">
      <c r="H2769" s="36"/>
    </row>
    <row r="2770" spans="8:8" s="32" customFormat="1" ht="12.75" customHeight="1" x14ac:dyDescent="0.2">
      <c r="H2770" s="36"/>
    </row>
    <row r="2771" spans="8:8" s="32" customFormat="1" ht="12.75" customHeight="1" x14ac:dyDescent="0.2">
      <c r="H2771" s="36"/>
    </row>
    <row r="2772" spans="8:8" s="32" customFormat="1" ht="12.75" customHeight="1" x14ac:dyDescent="0.2">
      <c r="H2772" s="36"/>
    </row>
    <row r="2773" spans="8:8" s="32" customFormat="1" ht="12.75" customHeight="1" x14ac:dyDescent="0.2">
      <c r="H2773" s="36"/>
    </row>
    <row r="2774" spans="8:8" s="32" customFormat="1" ht="12.75" customHeight="1" x14ac:dyDescent="0.2">
      <c r="H2774" s="36"/>
    </row>
    <row r="2775" spans="8:8" s="32" customFormat="1" ht="12.75" customHeight="1" x14ac:dyDescent="0.2">
      <c r="H2775" s="36"/>
    </row>
    <row r="2776" spans="8:8" s="32" customFormat="1" ht="12.75" customHeight="1" x14ac:dyDescent="0.2">
      <c r="H2776" s="36"/>
    </row>
    <row r="2777" spans="8:8" s="32" customFormat="1" ht="12.75" customHeight="1" x14ac:dyDescent="0.2">
      <c r="H2777" s="36"/>
    </row>
    <row r="2778" spans="8:8" s="32" customFormat="1" ht="12.75" customHeight="1" x14ac:dyDescent="0.2">
      <c r="H2778" s="36"/>
    </row>
    <row r="2779" spans="8:8" s="32" customFormat="1" ht="12.75" customHeight="1" x14ac:dyDescent="0.2">
      <c r="H2779" s="36"/>
    </row>
    <row r="2780" spans="8:8" s="32" customFormat="1" ht="12.75" customHeight="1" x14ac:dyDescent="0.2">
      <c r="H2780" s="36"/>
    </row>
    <row r="2781" spans="8:8" s="32" customFormat="1" ht="12.75" customHeight="1" x14ac:dyDescent="0.2">
      <c r="H2781" s="36"/>
    </row>
    <row r="2782" spans="8:8" s="32" customFormat="1" ht="12.75" customHeight="1" x14ac:dyDescent="0.2">
      <c r="H2782" s="36"/>
    </row>
    <row r="2783" spans="8:8" s="32" customFormat="1" ht="12.75" customHeight="1" x14ac:dyDescent="0.2">
      <c r="H2783" s="36"/>
    </row>
    <row r="2784" spans="8:8" s="32" customFormat="1" ht="12.75" customHeight="1" x14ac:dyDescent="0.2">
      <c r="H2784" s="36"/>
    </row>
    <row r="2785" spans="8:8" s="32" customFormat="1" ht="12.75" customHeight="1" x14ac:dyDescent="0.2">
      <c r="H2785" s="36"/>
    </row>
    <row r="2786" spans="8:8" s="32" customFormat="1" ht="12.75" customHeight="1" x14ac:dyDescent="0.2">
      <c r="H2786" s="36"/>
    </row>
    <row r="2787" spans="8:8" s="32" customFormat="1" ht="12.75" customHeight="1" x14ac:dyDescent="0.2">
      <c r="H2787" s="36"/>
    </row>
    <row r="2788" spans="8:8" s="32" customFormat="1" ht="12.75" customHeight="1" x14ac:dyDescent="0.2">
      <c r="H2788" s="36"/>
    </row>
    <row r="2789" spans="8:8" s="32" customFormat="1" ht="12.75" customHeight="1" x14ac:dyDescent="0.2">
      <c r="H2789" s="36"/>
    </row>
    <row r="2790" spans="8:8" s="32" customFormat="1" ht="12.75" customHeight="1" x14ac:dyDescent="0.2">
      <c r="H2790" s="36"/>
    </row>
    <row r="2791" spans="8:8" s="32" customFormat="1" ht="12.75" customHeight="1" x14ac:dyDescent="0.2">
      <c r="H2791" s="36"/>
    </row>
    <row r="2792" spans="8:8" s="32" customFormat="1" ht="12.75" customHeight="1" x14ac:dyDescent="0.2">
      <c r="H2792" s="36"/>
    </row>
    <row r="2793" spans="8:8" s="32" customFormat="1" ht="12.75" customHeight="1" x14ac:dyDescent="0.2">
      <c r="H2793" s="36"/>
    </row>
    <row r="2794" spans="8:8" s="32" customFormat="1" ht="12.75" customHeight="1" x14ac:dyDescent="0.2">
      <c r="H2794" s="36"/>
    </row>
    <row r="2795" spans="8:8" s="32" customFormat="1" ht="12.75" customHeight="1" x14ac:dyDescent="0.2">
      <c r="H2795" s="36"/>
    </row>
    <row r="2796" spans="8:8" s="32" customFormat="1" ht="12.75" customHeight="1" x14ac:dyDescent="0.2">
      <c r="H2796" s="36"/>
    </row>
    <row r="2797" spans="8:8" s="32" customFormat="1" ht="12.75" customHeight="1" x14ac:dyDescent="0.2">
      <c r="H2797" s="36"/>
    </row>
    <row r="2798" spans="8:8" s="32" customFormat="1" ht="12.75" customHeight="1" x14ac:dyDescent="0.2">
      <c r="H2798" s="36"/>
    </row>
    <row r="2799" spans="8:8" s="32" customFormat="1" ht="12.75" customHeight="1" x14ac:dyDescent="0.2">
      <c r="H2799" s="36"/>
    </row>
    <row r="2800" spans="8:8" s="32" customFormat="1" ht="12.75" customHeight="1" x14ac:dyDescent="0.2">
      <c r="H2800" s="36"/>
    </row>
    <row r="2801" spans="8:8" s="32" customFormat="1" ht="12.75" customHeight="1" x14ac:dyDescent="0.2">
      <c r="H2801" s="36"/>
    </row>
    <row r="2802" spans="8:8" s="32" customFormat="1" ht="12.75" customHeight="1" x14ac:dyDescent="0.2">
      <c r="H2802" s="36"/>
    </row>
    <row r="2803" spans="8:8" s="32" customFormat="1" ht="12.75" customHeight="1" x14ac:dyDescent="0.2">
      <c r="H2803" s="36"/>
    </row>
    <row r="2804" spans="8:8" s="32" customFormat="1" ht="12.75" customHeight="1" x14ac:dyDescent="0.2">
      <c r="H2804" s="36"/>
    </row>
    <row r="2805" spans="8:8" s="32" customFormat="1" ht="12.75" customHeight="1" x14ac:dyDescent="0.2">
      <c r="H2805" s="36"/>
    </row>
    <row r="2806" spans="8:8" s="32" customFormat="1" ht="12.75" customHeight="1" x14ac:dyDescent="0.2">
      <c r="H2806" s="36"/>
    </row>
    <row r="2807" spans="8:8" s="32" customFormat="1" ht="12.75" customHeight="1" x14ac:dyDescent="0.2">
      <c r="H2807" s="36"/>
    </row>
    <row r="2808" spans="8:8" s="32" customFormat="1" ht="12.75" customHeight="1" x14ac:dyDescent="0.2">
      <c r="H2808" s="36"/>
    </row>
    <row r="2809" spans="8:8" s="32" customFormat="1" ht="12.75" customHeight="1" x14ac:dyDescent="0.2">
      <c r="H2809" s="36"/>
    </row>
    <row r="2810" spans="8:8" s="32" customFormat="1" ht="12.75" customHeight="1" x14ac:dyDescent="0.2">
      <c r="H2810" s="36"/>
    </row>
    <row r="2811" spans="8:8" s="32" customFormat="1" ht="12.75" customHeight="1" x14ac:dyDescent="0.2">
      <c r="H2811" s="36"/>
    </row>
    <row r="2812" spans="8:8" s="32" customFormat="1" ht="12.75" customHeight="1" x14ac:dyDescent="0.2">
      <c r="H2812" s="36"/>
    </row>
    <row r="2813" spans="8:8" s="32" customFormat="1" ht="12.75" customHeight="1" x14ac:dyDescent="0.2">
      <c r="H2813" s="36"/>
    </row>
    <row r="2814" spans="8:8" s="32" customFormat="1" ht="12.75" customHeight="1" x14ac:dyDescent="0.2">
      <c r="H2814" s="36"/>
    </row>
    <row r="2815" spans="8:8" s="32" customFormat="1" ht="12.75" customHeight="1" x14ac:dyDescent="0.2">
      <c r="H2815" s="36"/>
    </row>
    <row r="2816" spans="8:8" s="32" customFormat="1" ht="12.75" customHeight="1" x14ac:dyDescent="0.2">
      <c r="H2816" s="36"/>
    </row>
    <row r="2817" spans="8:8" s="32" customFormat="1" ht="12.75" customHeight="1" x14ac:dyDescent="0.2">
      <c r="H2817" s="36"/>
    </row>
    <row r="2818" spans="8:8" s="32" customFormat="1" ht="12.75" customHeight="1" x14ac:dyDescent="0.2">
      <c r="H2818" s="36"/>
    </row>
    <row r="2819" spans="8:8" s="32" customFormat="1" ht="12.75" customHeight="1" x14ac:dyDescent="0.2">
      <c r="H2819" s="36"/>
    </row>
    <row r="2820" spans="8:8" s="32" customFormat="1" ht="12.75" customHeight="1" x14ac:dyDescent="0.2">
      <c r="H2820" s="36"/>
    </row>
    <row r="2821" spans="8:8" s="32" customFormat="1" ht="12.75" customHeight="1" x14ac:dyDescent="0.2">
      <c r="H2821" s="36"/>
    </row>
    <row r="2822" spans="8:8" s="32" customFormat="1" ht="12.75" customHeight="1" x14ac:dyDescent="0.2">
      <c r="H2822" s="36"/>
    </row>
    <row r="2823" spans="8:8" s="32" customFormat="1" ht="12.75" customHeight="1" x14ac:dyDescent="0.2">
      <c r="H2823" s="36"/>
    </row>
    <row r="2824" spans="8:8" s="32" customFormat="1" ht="12.75" customHeight="1" x14ac:dyDescent="0.2">
      <c r="H2824" s="36"/>
    </row>
    <row r="2825" spans="8:8" s="32" customFormat="1" ht="12.75" customHeight="1" x14ac:dyDescent="0.2">
      <c r="H2825" s="36"/>
    </row>
    <row r="2826" spans="8:8" s="32" customFormat="1" ht="12.75" customHeight="1" x14ac:dyDescent="0.2">
      <c r="H2826" s="36"/>
    </row>
    <row r="2827" spans="8:8" s="32" customFormat="1" ht="12.75" customHeight="1" x14ac:dyDescent="0.2">
      <c r="H2827" s="36"/>
    </row>
    <row r="2828" spans="8:8" s="32" customFormat="1" ht="12.75" customHeight="1" x14ac:dyDescent="0.2">
      <c r="H2828" s="36"/>
    </row>
    <row r="2829" spans="8:8" s="32" customFormat="1" ht="12.75" customHeight="1" x14ac:dyDescent="0.2">
      <c r="H2829" s="36"/>
    </row>
    <row r="2830" spans="8:8" s="32" customFormat="1" ht="12.75" customHeight="1" x14ac:dyDescent="0.2">
      <c r="H2830" s="36"/>
    </row>
    <row r="2831" spans="8:8" s="32" customFormat="1" ht="12.75" customHeight="1" x14ac:dyDescent="0.2">
      <c r="H2831" s="36"/>
    </row>
    <row r="2832" spans="8:8" s="32" customFormat="1" ht="12.75" customHeight="1" x14ac:dyDescent="0.2">
      <c r="H2832" s="36"/>
    </row>
    <row r="2833" spans="8:8" s="32" customFormat="1" ht="12.75" customHeight="1" x14ac:dyDescent="0.2">
      <c r="H2833" s="36"/>
    </row>
    <row r="2834" spans="8:8" s="32" customFormat="1" ht="12.75" customHeight="1" x14ac:dyDescent="0.2">
      <c r="H2834" s="36"/>
    </row>
    <row r="2835" spans="8:8" s="32" customFormat="1" ht="12.75" customHeight="1" x14ac:dyDescent="0.2">
      <c r="H2835" s="36"/>
    </row>
    <row r="2836" spans="8:8" s="32" customFormat="1" ht="12.75" customHeight="1" x14ac:dyDescent="0.2">
      <c r="H2836" s="36"/>
    </row>
    <row r="2837" spans="8:8" s="32" customFormat="1" ht="12.75" customHeight="1" x14ac:dyDescent="0.2">
      <c r="H2837" s="36"/>
    </row>
    <row r="2838" spans="8:8" s="32" customFormat="1" ht="12.75" customHeight="1" x14ac:dyDescent="0.2">
      <c r="H2838" s="36"/>
    </row>
    <row r="2839" spans="8:8" s="32" customFormat="1" ht="12.75" customHeight="1" x14ac:dyDescent="0.2">
      <c r="H2839" s="36"/>
    </row>
    <row r="2840" spans="8:8" s="32" customFormat="1" ht="12.75" customHeight="1" x14ac:dyDescent="0.2">
      <c r="H2840" s="36"/>
    </row>
    <row r="2841" spans="8:8" s="32" customFormat="1" ht="12.75" customHeight="1" x14ac:dyDescent="0.2">
      <c r="H2841" s="36"/>
    </row>
    <row r="2842" spans="8:8" s="32" customFormat="1" ht="12.75" customHeight="1" x14ac:dyDescent="0.2">
      <c r="H2842" s="36"/>
    </row>
    <row r="2843" spans="8:8" s="32" customFormat="1" ht="12.75" customHeight="1" x14ac:dyDescent="0.2">
      <c r="H2843" s="36"/>
    </row>
    <row r="2844" spans="8:8" s="32" customFormat="1" ht="12.75" customHeight="1" x14ac:dyDescent="0.2">
      <c r="H2844" s="36"/>
    </row>
    <row r="2845" spans="8:8" s="32" customFormat="1" ht="12.75" customHeight="1" x14ac:dyDescent="0.2">
      <c r="H2845" s="36"/>
    </row>
    <row r="2846" spans="8:8" s="32" customFormat="1" ht="12.75" customHeight="1" x14ac:dyDescent="0.2">
      <c r="H2846" s="36"/>
    </row>
    <row r="2847" spans="8:8" s="32" customFormat="1" ht="12.75" customHeight="1" x14ac:dyDescent="0.2">
      <c r="H2847" s="36"/>
    </row>
    <row r="2848" spans="8:8" s="32" customFormat="1" ht="12.75" customHeight="1" x14ac:dyDescent="0.2">
      <c r="H2848" s="36"/>
    </row>
    <row r="2849" spans="8:8" s="32" customFormat="1" ht="12.75" customHeight="1" x14ac:dyDescent="0.2">
      <c r="H2849" s="36"/>
    </row>
    <row r="2850" spans="8:8" s="32" customFormat="1" ht="12.75" customHeight="1" x14ac:dyDescent="0.2">
      <c r="H2850" s="36"/>
    </row>
    <row r="2851" spans="8:8" s="32" customFormat="1" ht="12.75" customHeight="1" x14ac:dyDescent="0.2">
      <c r="H2851" s="36"/>
    </row>
    <row r="2852" spans="8:8" s="32" customFormat="1" ht="12.75" customHeight="1" x14ac:dyDescent="0.2">
      <c r="H2852" s="36"/>
    </row>
    <row r="2853" spans="8:8" s="32" customFormat="1" ht="12.75" customHeight="1" x14ac:dyDescent="0.2">
      <c r="H2853" s="36"/>
    </row>
    <row r="2854" spans="8:8" s="32" customFormat="1" ht="12.75" customHeight="1" x14ac:dyDescent="0.2">
      <c r="H2854" s="36"/>
    </row>
    <row r="2855" spans="8:8" s="32" customFormat="1" ht="12.75" customHeight="1" x14ac:dyDescent="0.2">
      <c r="H2855" s="36"/>
    </row>
    <row r="2856" spans="8:8" s="32" customFormat="1" ht="12.75" customHeight="1" x14ac:dyDescent="0.2">
      <c r="H2856" s="36"/>
    </row>
    <row r="2857" spans="8:8" s="32" customFormat="1" ht="12.75" customHeight="1" x14ac:dyDescent="0.2">
      <c r="H2857" s="36"/>
    </row>
    <row r="2858" spans="8:8" s="32" customFormat="1" ht="12.75" customHeight="1" x14ac:dyDescent="0.2">
      <c r="H2858" s="36"/>
    </row>
    <row r="2859" spans="8:8" s="32" customFormat="1" ht="12.75" customHeight="1" x14ac:dyDescent="0.2">
      <c r="H2859" s="36"/>
    </row>
    <row r="2860" spans="8:8" s="32" customFormat="1" ht="12.75" customHeight="1" x14ac:dyDescent="0.2">
      <c r="H2860" s="36"/>
    </row>
    <row r="2861" spans="8:8" s="32" customFormat="1" ht="12.75" customHeight="1" x14ac:dyDescent="0.2">
      <c r="H2861" s="36"/>
    </row>
    <row r="2862" spans="8:8" s="32" customFormat="1" ht="12.75" customHeight="1" x14ac:dyDescent="0.2">
      <c r="H2862" s="36"/>
    </row>
    <row r="2863" spans="8:8" s="32" customFormat="1" ht="12.75" customHeight="1" x14ac:dyDescent="0.2">
      <c r="H2863" s="36"/>
    </row>
    <row r="2864" spans="8:8" s="32" customFormat="1" ht="12.75" customHeight="1" x14ac:dyDescent="0.2">
      <c r="H2864" s="36"/>
    </row>
    <row r="2865" spans="8:8" s="32" customFormat="1" ht="12.75" customHeight="1" x14ac:dyDescent="0.2">
      <c r="H2865" s="36"/>
    </row>
    <row r="2866" spans="8:8" s="32" customFormat="1" ht="12.75" customHeight="1" x14ac:dyDescent="0.2">
      <c r="H2866" s="36"/>
    </row>
    <row r="2867" spans="8:8" s="32" customFormat="1" ht="12.75" customHeight="1" x14ac:dyDescent="0.2">
      <c r="H2867" s="36"/>
    </row>
    <row r="2868" spans="8:8" s="32" customFormat="1" ht="12.75" customHeight="1" x14ac:dyDescent="0.2">
      <c r="H2868" s="36"/>
    </row>
    <row r="2869" spans="8:8" s="32" customFormat="1" ht="12.75" customHeight="1" x14ac:dyDescent="0.2">
      <c r="H2869" s="36"/>
    </row>
    <row r="2870" spans="8:8" s="32" customFormat="1" ht="12.75" customHeight="1" x14ac:dyDescent="0.2">
      <c r="H2870" s="36"/>
    </row>
    <row r="2871" spans="8:8" s="32" customFormat="1" ht="12.75" customHeight="1" x14ac:dyDescent="0.2">
      <c r="H2871" s="36"/>
    </row>
    <row r="2872" spans="8:8" s="32" customFormat="1" ht="12.75" customHeight="1" x14ac:dyDescent="0.2">
      <c r="H2872" s="36"/>
    </row>
    <row r="2873" spans="8:8" s="32" customFormat="1" ht="12.75" customHeight="1" x14ac:dyDescent="0.2">
      <c r="H2873" s="36"/>
    </row>
    <row r="2874" spans="8:8" s="32" customFormat="1" ht="12.75" customHeight="1" x14ac:dyDescent="0.2">
      <c r="H2874" s="36"/>
    </row>
    <row r="2875" spans="8:8" s="32" customFormat="1" ht="12.75" customHeight="1" x14ac:dyDescent="0.2">
      <c r="H2875" s="36"/>
    </row>
    <row r="2876" spans="8:8" s="32" customFormat="1" ht="12.75" customHeight="1" x14ac:dyDescent="0.2">
      <c r="H2876" s="36"/>
    </row>
    <row r="2877" spans="8:8" s="32" customFormat="1" ht="12.75" customHeight="1" x14ac:dyDescent="0.2">
      <c r="H2877" s="36"/>
    </row>
    <row r="2878" spans="8:8" s="32" customFormat="1" ht="12.75" customHeight="1" x14ac:dyDescent="0.2">
      <c r="H2878" s="36"/>
    </row>
    <row r="2879" spans="8:8" s="32" customFormat="1" ht="12.75" customHeight="1" x14ac:dyDescent="0.2">
      <c r="H2879" s="36"/>
    </row>
    <row r="2880" spans="8:8" s="32" customFormat="1" ht="12.75" customHeight="1" x14ac:dyDescent="0.2">
      <c r="H2880" s="36"/>
    </row>
    <row r="2881" spans="8:8" s="32" customFormat="1" ht="12.75" customHeight="1" x14ac:dyDescent="0.2">
      <c r="H2881" s="36"/>
    </row>
    <row r="2882" spans="8:8" s="32" customFormat="1" ht="12.75" customHeight="1" x14ac:dyDescent="0.2">
      <c r="H2882" s="36"/>
    </row>
    <row r="2883" spans="8:8" s="32" customFormat="1" ht="12.75" customHeight="1" x14ac:dyDescent="0.2">
      <c r="H2883" s="36"/>
    </row>
    <row r="2884" spans="8:8" s="32" customFormat="1" ht="12.75" customHeight="1" x14ac:dyDescent="0.2">
      <c r="H2884" s="36"/>
    </row>
    <row r="2885" spans="8:8" s="32" customFormat="1" ht="12.75" customHeight="1" x14ac:dyDescent="0.2">
      <c r="H2885" s="36"/>
    </row>
    <row r="2886" spans="8:8" s="32" customFormat="1" ht="12.75" customHeight="1" x14ac:dyDescent="0.2">
      <c r="H2886" s="36"/>
    </row>
    <row r="2887" spans="8:8" s="32" customFormat="1" ht="12.75" customHeight="1" x14ac:dyDescent="0.2">
      <c r="H2887" s="36"/>
    </row>
    <row r="2888" spans="8:8" s="32" customFormat="1" ht="12.75" customHeight="1" x14ac:dyDescent="0.2">
      <c r="H2888" s="36"/>
    </row>
    <row r="2889" spans="8:8" s="32" customFormat="1" ht="12.75" customHeight="1" x14ac:dyDescent="0.2">
      <c r="H2889" s="36"/>
    </row>
    <row r="2890" spans="8:8" s="32" customFormat="1" ht="12.75" customHeight="1" x14ac:dyDescent="0.2">
      <c r="H2890" s="36"/>
    </row>
    <row r="2891" spans="8:8" s="32" customFormat="1" ht="12.75" customHeight="1" x14ac:dyDescent="0.2">
      <c r="H2891" s="36"/>
    </row>
    <row r="2892" spans="8:8" s="32" customFormat="1" ht="12.75" customHeight="1" x14ac:dyDescent="0.2">
      <c r="H2892" s="36"/>
    </row>
    <row r="2893" spans="8:8" s="32" customFormat="1" ht="12.75" customHeight="1" x14ac:dyDescent="0.2">
      <c r="H2893" s="36"/>
    </row>
    <row r="2894" spans="8:8" s="32" customFormat="1" ht="12.75" customHeight="1" x14ac:dyDescent="0.2">
      <c r="H2894" s="36"/>
    </row>
    <row r="2895" spans="8:8" s="32" customFormat="1" ht="12.75" customHeight="1" x14ac:dyDescent="0.2">
      <c r="H2895" s="36"/>
    </row>
    <row r="2896" spans="8:8" s="32" customFormat="1" ht="12.75" customHeight="1" x14ac:dyDescent="0.2">
      <c r="H2896" s="36"/>
    </row>
    <row r="2897" spans="8:8" s="32" customFormat="1" ht="12.75" customHeight="1" x14ac:dyDescent="0.2">
      <c r="H2897" s="36"/>
    </row>
    <row r="2898" spans="8:8" s="32" customFormat="1" ht="12.75" customHeight="1" x14ac:dyDescent="0.2">
      <c r="H2898" s="36"/>
    </row>
    <row r="2899" spans="8:8" s="32" customFormat="1" ht="12.75" customHeight="1" x14ac:dyDescent="0.2">
      <c r="H2899" s="36"/>
    </row>
    <row r="2900" spans="8:8" s="32" customFormat="1" ht="12.75" customHeight="1" x14ac:dyDescent="0.2">
      <c r="H2900" s="36"/>
    </row>
    <row r="2901" spans="8:8" s="32" customFormat="1" ht="12.75" customHeight="1" x14ac:dyDescent="0.2">
      <c r="H2901" s="36"/>
    </row>
    <row r="2902" spans="8:8" s="32" customFormat="1" ht="12.75" customHeight="1" x14ac:dyDescent="0.2">
      <c r="H2902" s="36"/>
    </row>
    <row r="2903" spans="8:8" s="32" customFormat="1" ht="12.75" customHeight="1" x14ac:dyDescent="0.2">
      <c r="H2903" s="36"/>
    </row>
    <row r="2904" spans="8:8" s="32" customFormat="1" ht="12.75" customHeight="1" x14ac:dyDescent="0.2">
      <c r="H2904" s="36"/>
    </row>
    <row r="2905" spans="8:8" s="32" customFormat="1" ht="12.75" customHeight="1" x14ac:dyDescent="0.2">
      <c r="H2905" s="36"/>
    </row>
    <row r="2906" spans="8:8" s="32" customFormat="1" ht="12.75" customHeight="1" x14ac:dyDescent="0.2">
      <c r="H2906" s="36"/>
    </row>
    <row r="2907" spans="8:8" s="32" customFormat="1" ht="12.75" customHeight="1" x14ac:dyDescent="0.2">
      <c r="H2907" s="36"/>
    </row>
    <row r="2908" spans="8:8" s="32" customFormat="1" ht="12.75" customHeight="1" x14ac:dyDescent="0.2">
      <c r="H2908" s="36"/>
    </row>
    <row r="2909" spans="8:8" s="32" customFormat="1" ht="12.75" customHeight="1" x14ac:dyDescent="0.2">
      <c r="H2909" s="36"/>
    </row>
    <row r="2910" spans="8:8" s="32" customFormat="1" ht="12.75" customHeight="1" x14ac:dyDescent="0.2">
      <c r="H2910" s="36"/>
    </row>
    <row r="2911" spans="8:8" s="32" customFormat="1" ht="12.75" customHeight="1" x14ac:dyDescent="0.2">
      <c r="H2911" s="36"/>
    </row>
    <row r="2912" spans="8:8" s="32" customFormat="1" ht="12.75" customHeight="1" x14ac:dyDescent="0.2">
      <c r="H2912" s="36"/>
    </row>
    <row r="2913" spans="8:8" s="32" customFormat="1" ht="12.75" customHeight="1" x14ac:dyDescent="0.2">
      <c r="H2913" s="36"/>
    </row>
    <row r="2914" spans="8:8" s="32" customFormat="1" ht="12.75" customHeight="1" x14ac:dyDescent="0.2">
      <c r="H2914" s="36"/>
    </row>
    <row r="2915" spans="8:8" s="32" customFormat="1" ht="12.75" customHeight="1" x14ac:dyDescent="0.2">
      <c r="H2915" s="36"/>
    </row>
    <row r="2916" spans="8:8" s="32" customFormat="1" ht="12.75" customHeight="1" x14ac:dyDescent="0.2">
      <c r="H2916" s="36"/>
    </row>
    <row r="2917" spans="8:8" s="32" customFormat="1" ht="12.75" customHeight="1" x14ac:dyDescent="0.2">
      <c r="H2917" s="36"/>
    </row>
    <row r="2918" spans="8:8" s="32" customFormat="1" ht="12.75" customHeight="1" x14ac:dyDescent="0.2">
      <c r="H2918" s="36"/>
    </row>
    <row r="2919" spans="8:8" s="32" customFormat="1" ht="12.75" customHeight="1" x14ac:dyDescent="0.2">
      <c r="H2919" s="36"/>
    </row>
    <row r="2920" spans="8:8" s="32" customFormat="1" ht="12.75" customHeight="1" x14ac:dyDescent="0.2">
      <c r="H2920" s="36"/>
    </row>
    <row r="2921" spans="8:8" s="32" customFormat="1" ht="12.75" customHeight="1" x14ac:dyDescent="0.2">
      <c r="H2921" s="36"/>
    </row>
    <row r="2922" spans="8:8" s="32" customFormat="1" ht="12.75" customHeight="1" x14ac:dyDescent="0.2">
      <c r="H2922" s="36"/>
    </row>
    <row r="2923" spans="8:8" s="32" customFormat="1" ht="12.75" customHeight="1" x14ac:dyDescent="0.2">
      <c r="H2923" s="36"/>
    </row>
    <row r="2924" spans="8:8" s="32" customFormat="1" ht="12.75" customHeight="1" x14ac:dyDescent="0.2">
      <c r="H2924" s="36"/>
    </row>
    <row r="2925" spans="8:8" s="32" customFormat="1" ht="12.75" customHeight="1" x14ac:dyDescent="0.2">
      <c r="H2925" s="36"/>
    </row>
    <row r="2926" spans="8:8" s="32" customFormat="1" ht="12.75" customHeight="1" x14ac:dyDescent="0.2">
      <c r="H2926" s="36"/>
    </row>
    <row r="2927" spans="8:8" s="32" customFormat="1" ht="12.75" customHeight="1" x14ac:dyDescent="0.2">
      <c r="H2927" s="36"/>
    </row>
    <row r="2928" spans="8:8" s="32" customFormat="1" ht="12.75" customHeight="1" x14ac:dyDescent="0.2">
      <c r="H2928" s="36"/>
    </row>
    <row r="2929" spans="8:8" s="32" customFormat="1" ht="12.75" customHeight="1" x14ac:dyDescent="0.2">
      <c r="H2929" s="36"/>
    </row>
    <row r="2930" spans="8:8" s="32" customFormat="1" ht="12.75" customHeight="1" x14ac:dyDescent="0.2">
      <c r="H2930" s="36"/>
    </row>
    <row r="2931" spans="8:8" s="32" customFormat="1" ht="12.75" customHeight="1" x14ac:dyDescent="0.2">
      <c r="H2931" s="36"/>
    </row>
    <row r="2932" spans="8:8" s="32" customFormat="1" ht="12.75" customHeight="1" x14ac:dyDescent="0.2">
      <c r="H2932" s="36"/>
    </row>
    <row r="2933" spans="8:8" s="32" customFormat="1" ht="12.75" customHeight="1" x14ac:dyDescent="0.2">
      <c r="H2933" s="36"/>
    </row>
    <row r="2934" spans="8:8" s="32" customFormat="1" ht="12.75" customHeight="1" x14ac:dyDescent="0.2">
      <c r="H2934" s="36"/>
    </row>
    <row r="2935" spans="8:8" s="32" customFormat="1" ht="12.75" customHeight="1" x14ac:dyDescent="0.2">
      <c r="H2935" s="36"/>
    </row>
    <row r="2936" spans="8:8" s="32" customFormat="1" ht="12.75" customHeight="1" x14ac:dyDescent="0.2">
      <c r="H2936" s="36"/>
    </row>
    <row r="2937" spans="8:8" s="32" customFormat="1" ht="12.75" customHeight="1" x14ac:dyDescent="0.2">
      <c r="H2937" s="36"/>
    </row>
    <row r="2938" spans="8:8" s="32" customFormat="1" ht="12.75" customHeight="1" x14ac:dyDescent="0.2">
      <c r="H2938" s="36"/>
    </row>
    <row r="2939" spans="8:8" s="32" customFormat="1" ht="12.75" customHeight="1" x14ac:dyDescent="0.2">
      <c r="H2939" s="36"/>
    </row>
    <row r="2940" spans="8:8" s="32" customFormat="1" ht="12.75" customHeight="1" x14ac:dyDescent="0.2">
      <c r="H2940" s="36"/>
    </row>
    <row r="2941" spans="8:8" s="32" customFormat="1" ht="12.75" customHeight="1" x14ac:dyDescent="0.2">
      <c r="H2941" s="36"/>
    </row>
    <row r="2942" spans="8:8" s="32" customFormat="1" ht="12.75" customHeight="1" x14ac:dyDescent="0.2">
      <c r="H2942" s="36"/>
    </row>
    <row r="2943" spans="8:8" s="32" customFormat="1" ht="12.75" customHeight="1" x14ac:dyDescent="0.2">
      <c r="H2943" s="36"/>
    </row>
    <row r="2944" spans="8:8" s="32" customFormat="1" ht="12.75" customHeight="1" x14ac:dyDescent="0.2">
      <c r="H2944" s="36"/>
    </row>
    <row r="2945" spans="8:8" s="32" customFormat="1" ht="12.75" customHeight="1" x14ac:dyDescent="0.2">
      <c r="H2945" s="36"/>
    </row>
    <row r="2946" spans="8:8" s="32" customFormat="1" ht="12.75" customHeight="1" x14ac:dyDescent="0.2">
      <c r="H2946" s="36"/>
    </row>
    <row r="2947" spans="8:8" s="32" customFormat="1" ht="12.75" customHeight="1" x14ac:dyDescent="0.2">
      <c r="H2947" s="36"/>
    </row>
    <row r="2948" spans="8:8" s="32" customFormat="1" ht="12.75" customHeight="1" x14ac:dyDescent="0.2">
      <c r="H2948" s="36"/>
    </row>
    <row r="2949" spans="8:8" s="32" customFormat="1" ht="12.75" customHeight="1" x14ac:dyDescent="0.2">
      <c r="H2949" s="36"/>
    </row>
    <row r="2950" spans="8:8" s="32" customFormat="1" ht="12.75" customHeight="1" x14ac:dyDescent="0.2">
      <c r="H2950" s="36"/>
    </row>
    <row r="2951" spans="8:8" s="32" customFormat="1" ht="12.75" customHeight="1" x14ac:dyDescent="0.2">
      <c r="H2951" s="36"/>
    </row>
    <row r="2952" spans="8:8" s="32" customFormat="1" ht="12.75" customHeight="1" x14ac:dyDescent="0.2">
      <c r="H2952" s="36"/>
    </row>
    <row r="2953" spans="8:8" s="32" customFormat="1" ht="12.75" customHeight="1" x14ac:dyDescent="0.2">
      <c r="H2953" s="36"/>
    </row>
    <row r="2954" spans="8:8" s="32" customFormat="1" ht="12.75" customHeight="1" x14ac:dyDescent="0.2">
      <c r="H2954" s="36"/>
    </row>
    <row r="2955" spans="8:8" s="32" customFormat="1" ht="12.75" customHeight="1" x14ac:dyDescent="0.2">
      <c r="H2955" s="36"/>
    </row>
    <row r="2956" spans="8:8" s="32" customFormat="1" ht="12.75" customHeight="1" x14ac:dyDescent="0.2">
      <c r="H2956" s="36"/>
    </row>
    <row r="2957" spans="8:8" s="32" customFormat="1" ht="12.75" customHeight="1" x14ac:dyDescent="0.2">
      <c r="H2957" s="36"/>
    </row>
    <row r="2958" spans="8:8" s="32" customFormat="1" ht="12.75" customHeight="1" x14ac:dyDescent="0.2">
      <c r="H2958" s="36"/>
    </row>
    <row r="2959" spans="8:8" s="32" customFormat="1" ht="12.75" customHeight="1" x14ac:dyDescent="0.2">
      <c r="H2959" s="36"/>
    </row>
    <row r="2960" spans="8:8" s="32" customFormat="1" ht="12.75" customHeight="1" x14ac:dyDescent="0.2">
      <c r="H2960" s="36"/>
    </row>
    <row r="2961" spans="8:8" s="32" customFormat="1" ht="12.75" customHeight="1" x14ac:dyDescent="0.2">
      <c r="H2961" s="36"/>
    </row>
    <row r="2962" spans="8:8" s="32" customFormat="1" ht="12.75" customHeight="1" x14ac:dyDescent="0.2">
      <c r="H2962" s="36"/>
    </row>
    <row r="2963" spans="8:8" s="32" customFormat="1" ht="12.75" customHeight="1" x14ac:dyDescent="0.2">
      <c r="H2963" s="36"/>
    </row>
    <row r="2964" spans="8:8" s="32" customFormat="1" ht="12.75" customHeight="1" x14ac:dyDescent="0.2">
      <c r="H2964" s="36"/>
    </row>
    <row r="2965" spans="8:8" s="32" customFormat="1" ht="12.75" customHeight="1" x14ac:dyDescent="0.2">
      <c r="H2965" s="36"/>
    </row>
    <row r="2966" spans="8:8" s="32" customFormat="1" ht="12.75" customHeight="1" x14ac:dyDescent="0.2">
      <c r="H2966" s="36"/>
    </row>
    <row r="2967" spans="8:8" s="32" customFormat="1" ht="12.75" customHeight="1" x14ac:dyDescent="0.2">
      <c r="H2967" s="36"/>
    </row>
    <row r="2968" spans="8:8" s="32" customFormat="1" ht="12.75" customHeight="1" x14ac:dyDescent="0.2">
      <c r="H2968" s="36"/>
    </row>
    <row r="2969" spans="8:8" s="32" customFormat="1" ht="12.75" customHeight="1" x14ac:dyDescent="0.2">
      <c r="H2969" s="36"/>
    </row>
    <row r="2970" spans="8:8" s="32" customFormat="1" ht="12.75" customHeight="1" x14ac:dyDescent="0.2">
      <c r="H2970" s="36"/>
    </row>
    <row r="2971" spans="8:8" s="32" customFormat="1" ht="12.75" customHeight="1" x14ac:dyDescent="0.2">
      <c r="H2971" s="36"/>
    </row>
    <row r="2972" spans="8:8" s="32" customFormat="1" ht="12.75" customHeight="1" x14ac:dyDescent="0.2">
      <c r="H2972" s="36"/>
    </row>
    <row r="2973" spans="8:8" s="32" customFormat="1" ht="12.75" customHeight="1" x14ac:dyDescent="0.2">
      <c r="H2973" s="36"/>
    </row>
    <row r="2974" spans="8:8" s="32" customFormat="1" ht="12.75" customHeight="1" x14ac:dyDescent="0.2">
      <c r="H2974" s="36"/>
    </row>
    <row r="2975" spans="8:8" s="32" customFormat="1" ht="12.75" customHeight="1" x14ac:dyDescent="0.2">
      <c r="H2975" s="36"/>
    </row>
    <row r="2976" spans="8:8" s="32" customFormat="1" ht="12.75" customHeight="1" x14ac:dyDescent="0.2">
      <c r="H2976" s="36"/>
    </row>
    <row r="2977" spans="8:8" s="32" customFormat="1" ht="12.75" customHeight="1" x14ac:dyDescent="0.2">
      <c r="H2977" s="36"/>
    </row>
    <row r="2978" spans="8:8" s="32" customFormat="1" ht="12.75" customHeight="1" x14ac:dyDescent="0.2">
      <c r="H2978" s="36"/>
    </row>
    <row r="2979" spans="8:8" s="32" customFormat="1" ht="12.75" customHeight="1" x14ac:dyDescent="0.2">
      <c r="H2979" s="36"/>
    </row>
    <row r="2980" spans="8:8" s="32" customFormat="1" ht="12.75" customHeight="1" x14ac:dyDescent="0.2">
      <c r="H2980" s="36"/>
    </row>
    <row r="2981" spans="8:8" s="32" customFormat="1" ht="12.75" customHeight="1" x14ac:dyDescent="0.2">
      <c r="H2981" s="36"/>
    </row>
    <row r="2982" spans="8:8" s="32" customFormat="1" ht="12.75" customHeight="1" x14ac:dyDescent="0.2">
      <c r="H2982" s="36"/>
    </row>
    <row r="2983" spans="8:8" s="32" customFormat="1" ht="12.75" customHeight="1" x14ac:dyDescent="0.2">
      <c r="H2983" s="36"/>
    </row>
    <row r="2984" spans="8:8" s="32" customFormat="1" ht="12.75" customHeight="1" x14ac:dyDescent="0.2">
      <c r="H2984" s="36"/>
    </row>
    <row r="2985" spans="8:8" s="32" customFormat="1" ht="12.75" customHeight="1" x14ac:dyDescent="0.2">
      <c r="H2985" s="36"/>
    </row>
    <row r="2986" spans="8:8" s="32" customFormat="1" ht="12.75" customHeight="1" x14ac:dyDescent="0.2">
      <c r="H2986" s="36"/>
    </row>
    <row r="2987" spans="8:8" s="32" customFormat="1" ht="12.75" customHeight="1" x14ac:dyDescent="0.2">
      <c r="H2987" s="36"/>
    </row>
    <row r="2988" spans="8:8" s="32" customFormat="1" ht="12.75" customHeight="1" x14ac:dyDescent="0.2">
      <c r="H2988" s="36"/>
    </row>
    <row r="2989" spans="8:8" s="32" customFormat="1" ht="12.75" customHeight="1" x14ac:dyDescent="0.2">
      <c r="H2989" s="36"/>
    </row>
    <row r="2990" spans="8:8" s="32" customFormat="1" ht="12.75" customHeight="1" x14ac:dyDescent="0.2">
      <c r="H2990" s="36"/>
    </row>
    <row r="2991" spans="8:8" s="32" customFormat="1" ht="12.75" customHeight="1" x14ac:dyDescent="0.2">
      <c r="H2991" s="36"/>
    </row>
    <row r="2992" spans="8:8" s="32" customFormat="1" ht="12.75" customHeight="1" x14ac:dyDescent="0.2">
      <c r="H2992" s="36"/>
    </row>
    <row r="2993" spans="8:8" s="32" customFormat="1" ht="12.75" customHeight="1" x14ac:dyDescent="0.2">
      <c r="H2993" s="36"/>
    </row>
    <row r="2994" spans="8:8" s="32" customFormat="1" ht="12.75" customHeight="1" x14ac:dyDescent="0.2">
      <c r="H2994" s="36"/>
    </row>
    <row r="2995" spans="8:8" s="32" customFormat="1" ht="12.75" customHeight="1" x14ac:dyDescent="0.2">
      <c r="H2995" s="36"/>
    </row>
    <row r="2996" spans="8:8" s="32" customFormat="1" ht="12.75" customHeight="1" x14ac:dyDescent="0.2">
      <c r="H2996" s="36"/>
    </row>
    <row r="2997" spans="8:8" s="32" customFormat="1" ht="12.75" customHeight="1" x14ac:dyDescent="0.2">
      <c r="H2997" s="36"/>
    </row>
    <row r="2998" spans="8:8" s="32" customFormat="1" ht="12.75" customHeight="1" x14ac:dyDescent="0.2">
      <c r="H2998" s="36"/>
    </row>
    <row r="2999" spans="8:8" s="32" customFormat="1" ht="12.75" customHeight="1" x14ac:dyDescent="0.2">
      <c r="H2999" s="36"/>
    </row>
    <row r="3000" spans="8:8" s="32" customFormat="1" ht="12.75" customHeight="1" x14ac:dyDescent="0.2">
      <c r="H3000" s="36"/>
    </row>
    <row r="3001" spans="8:8" s="32" customFormat="1" ht="12.75" customHeight="1" x14ac:dyDescent="0.2">
      <c r="H3001" s="36"/>
    </row>
    <row r="3002" spans="8:8" s="32" customFormat="1" ht="12.75" customHeight="1" x14ac:dyDescent="0.2">
      <c r="H3002" s="36"/>
    </row>
    <row r="3003" spans="8:8" s="32" customFormat="1" ht="12.75" customHeight="1" x14ac:dyDescent="0.2">
      <c r="H3003" s="36"/>
    </row>
    <row r="3004" spans="8:8" s="32" customFormat="1" ht="12.75" customHeight="1" x14ac:dyDescent="0.2">
      <c r="H3004" s="36"/>
    </row>
    <row r="3005" spans="8:8" s="32" customFormat="1" ht="12.75" customHeight="1" x14ac:dyDescent="0.2">
      <c r="H3005" s="36"/>
    </row>
    <row r="3006" spans="8:8" s="32" customFormat="1" ht="12.75" customHeight="1" x14ac:dyDescent="0.2">
      <c r="H3006" s="36"/>
    </row>
    <row r="3007" spans="8:8" s="32" customFormat="1" ht="12.75" customHeight="1" x14ac:dyDescent="0.2">
      <c r="H3007" s="36"/>
    </row>
    <row r="3008" spans="8:8" s="32" customFormat="1" ht="12.75" customHeight="1" x14ac:dyDescent="0.2">
      <c r="H3008" s="36"/>
    </row>
    <row r="3009" spans="8:8" s="32" customFormat="1" ht="12.75" customHeight="1" x14ac:dyDescent="0.2">
      <c r="H3009" s="36"/>
    </row>
    <row r="3010" spans="8:8" s="32" customFormat="1" ht="12.75" customHeight="1" x14ac:dyDescent="0.2">
      <c r="H3010" s="36"/>
    </row>
    <row r="3011" spans="8:8" s="32" customFormat="1" ht="12.75" customHeight="1" x14ac:dyDescent="0.2">
      <c r="H3011" s="36"/>
    </row>
    <row r="3012" spans="8:8" s="32" customFormat="1" ht="12.75" customHeight="1" x14ac:dyDescent="0.2">
      <c r="H3012" s="36"/>
    </row>
    <row r="3013" spans="8:8" s="32" customFormat="1" ht="12.75" customHeight="1" x14ac:dyDescent="0.2">
      <c r="H3013" s="36"/>
    </row>
    <row r="3014" spans="8:8" s="32" customFormat="1" ht="12.75" customHeight="1" x14ac:dyDescent="0.2">
      <c r="H3014" s="36"/>
    </row>
    <row r="3015" spans="8:8" s="32" customFormat="1" ht="12.75" customHeight="1" x14ac:dyDescent="0.2">
      <c r="H3015" s="36"/>
    </row>
    <row r="3016" spans="8:8" s="32" customFormat="1" ht="12.75" customHeight="1" x14ac:dyDescent="0.2">
      <c r="H3016" s="36"/>
    </row>
    <row r="3017" spans="8:8" s="32" customFormat="1" ht="12.75" customHeight="1" x14ac:dyDescent="0.2">
      <c r="H3017" s="36"/>
    </row>
    <row r="3018" spans="8:8" s="32" customFormat="1" ht="12.75" customHeight="1" x14ac:dyDescent="0.2">
      <c r="H3018" s="36"/>
    </row>
    <row r="3019" spans="8:8" s="32" customFormat="1" ht="12.75" customHeight="1" x14ac:dyDescent="0.2">
      <c r="H3019" s="36"/>
    </row>
    <row r="3020" spans="8:8" s="32" customFormat="1" ht="12.75" customHeight="1" x14ac:dyDescent="0.2">
      <c r="H3020" s="36"/>
    </row>
    <row r="3021" spans="8:8" s="32" customFormat="1" ht="12.75" customHeight="1" x14ac:dyDescent="0.2">
      <c r="H3021" s="36"/>
    </row>
    <row r="3022" spans="8:8" s="32" customFormat="1" ht="12.75" customHeight="1" x14ac:dyDescent="0.2">
      <c r="H3022" s="36"/>
    </row>
    <row r="3023" spans="8:8" s="32" customFormat="1" ht="12.75" customHeight="1" x14ac:dyDescent="0.2">
      <c r="H3023" s="36"/>
    </row>
    <row r="3024" spans="8:8" s="32" customFormat="1" ht="12.75" customHeight="1" x14ac:dyDescent="0.2">
      <c r="H3024" s="36"/>
    </row>
    <row r="3025" spans="8:8" s="32" customFormat="1" ht="12.75" customHeight="1" x14ac:dyDescent="0.2">
      <c r="H3025" s="36"/>
    </row>
    <row r="3026" spans="8:8" s="32" customFormat="1" ht="12.75" customHeight="1" x14ac:dyDescent="0.2">
      <c r="H3026" s="36"/>
    </row>
    <row r="3027" spans="8:8" s="32" customFormat="1" ht="12.75" customHeight="1" x14ac:dyDescent="0.2">
      <c r="H3027" s="36"/>
    </row>
    <row r="3028" spans="8:8" s="32" customFormat="1" ht="12.75" customHeight="1" x14ac:dyDescent="0.2">
      <c r="H3028" s="36"/>
    </row>
    <row r="3029" spans="8:8" s="32" customFormat="1" ht="12.75" customHeight="1" x14ac:dyDescent="0.2">
      <c r="H3029" s="36"/>
    </row>
    <row r="3030" spans="8:8" s="32" customFormat="1" ht="12.75" customHeight="1" x14ac:dyDescent="0.2">
      <c r="H3030" s="36"/>
    </row>
    <row r="3031" spans="8:8" s="32" customFormat="1" ht="12.75" customHeight="1" x14ac:dyDescent="0.2">
      <c r="H3031" s="36"/>
    </row>
    <row r="3032" spans="8:8" s="32" customFormat="1" ht="12.75" customHeight="1" x14ac:dyDescent="0.2">
      <c r="H3032" s="36"/>
    </row>
    <row r="3033" spans="8:8" s="32" customFormat="1" ht="12.75" customHeight="1" x14ac:dyDescent="0.2">
      <c r="H3033" s="36"/>
    </row>
    <row r="3034" spans="8:8" s="32" customFormat="1" ht="12.75" customHeight="1" x14ac:dyDescent="0.2">
      <c r="H3034" s="36"/>
    </row>
    <row r="3035" spans="8:8" s="32" customFormat="1" ht="12.75" customHeight="1" x14ac:dyDescent="0.2">
      <c r="H3035" s="36"/>
    </row>
    <row r="3036" spans="8:8" s="32" customFormat="1" ht="12.75" customHeight="1" x14ac:dyDescent="0.2">
      <c r="H3036" s="36"/>
    </row>
    <row r="3037" spans="8:8" s="32" customFormat="1" ht="12.75" customHeight="1" x14ac:dyDescent="0.2">
      <c r="H3037" s="36"/>
    </row>
    <row r="3038" spans="8:8" s="32" customFormat="1" ht="12.75" customHeight="1" x14ac:dyDescent="0.2">
      <c r="H3038" s="36"/>
    </row>
    <row r="3039" spans="8:8" s="32" customFormat="1" ht="12.75" customHeight="1" x14ac:dyDescent="0.2">
      <c r="H3039" s="36"/>
    </row>
    <row r="3040" spans="8:8" s="32" customFormat="1" ht="12.75" customHeight="1" x14ac:dyDescent="0.2">
      <c r="H3040" s="36"/>
    </row>
    <row r="3041" spans="8:8" s="32" customFormat="1" ht="12.75" customHeight="1" x14ac:dyDescent="0.2">
      <c r="H3041" s="36"/>
    </row>
    <row r="3042" spans="8:8" s="32" customFormat="1" ht="12.75" customHeight="1" x14ac:dyDescent="0.2">
      <c r="H3042" s="36"/>
    </row>
    <row r="3043" spans="8:8" s="32" customFormat="1" ht="12.75" customHeight="1" x14ac:dyDescent="0.2">
      <c r="H3043" s="36"/>
    </row>
    <row r="3044" spans="8:8" s="32" customFormat="1" ht="12.75" customHeight="1" x14ac:dyDescent="0.2">
      <c r="H3044" s="36"/>
    </row>
    <row r="3045" spans="8:8" s="32" customFormat="1" ht="12.75" customHeight="1" x14ac:dyDescent="0.2">
      <c r="H3045" s="36"/>
    </row>
    <row r="3046" spans="8:8" s="32" customFormat="1" ht="12.75" customHeight="1" x14ac:dyDescent="0.2">
      <c r="H3046" s="36"/>
    </row>
    <row r="3047" spans="8:8" s="32" customFormat="1" ht="12.75" customHeight="1" x14ac:dyDescent="0.2">
      <c r="H3047" s="36"/>
    </row>
    <row r="3048" spans="8:8" s="32" customFormat="1" ht="12.75" customHeight="1" x14ac:dyDescent="0.2">
      <c r="H3048" s="36"/>
    </row>
    <row r="3049" spans="8:8" s="32" customFormat="1" ht="12.75" customHeight="1" x14ac:dyDescent="0.2">
      <c r="H3049" s="36"/>
    </row>
    <row r="3050" spans="8:8" s="32" customFormat="1" ht="12.75" customHeight="1" x14ac:dyDescent="0.2">
      <c r="H3050" s="36"/>
    </row>
    <row r="3051" spans="8:8" s="32" customFormat="1" ht="12.75" customHeight="1" x14ac:dyDescent="0.2">
      <c r="H3051" s="36"/>
    </row>
    <row r="3052" spans="8:8" s="32" customFormat="1" ht="12.75" customHeight="1" x14ac:dyDescent="0.2">
      <c r="H3052" s="36"/>
    </row>
    <row r="3053" spans="8:8" s="32" customFormat="1" ht="12.75" customHeight="1" x14ac:dyDescent="0.2">
      <c r="H3053" s="36"/>
    </row>
    <row r="3054" spans="8:8" s="32" customFormat="1" ht="12.75" customHeight="1" x14ac:dyDescent="0.2">
      <c r="H3054" s="36"/>
    </row>
    <row r="3055" spans="8:8" s="32" customFormat="1" ht="12.75" customHeight="1" x14ac:dyDescent="0.2">
      <c r="H3055" s="36"/>
    </row>
    <row r="3056" spans="8:8" s="32" customFormat="1" ht="12.75" customHeight="1" x14ac:dyDescent="0.2">
      <c r="H3056" s="36"/>
    </row>
    <row r="3057" spans="8:8" s="32" customFormat="1" ht="12.75" customHeight="1" x14ac:dyDescent="0.2">
      <c r="H3057" s="36"/>
    </row>
    <row r="3058" spans="8:8" s="32" customFormat="1" ht="12.75" customHeight="1" x14ac:dyDescent="0.2">
      <c r="H3058" s="36"/>
    </row>
    <row r="3059" spans="8:8" s="32" customFormat="1" ht="12.75" customHeight="1" x14ac:dyDescent="0.2">
      <c r="H3059" s="36"/>
    </row>
    <row r="3060" spans="8:8" s="32" customFormat="1" ht="12.75" customHeight="1" x14ac:dyDescent="0.2">
      <c r="H3060" s="36"/>
    </row>
    <row r="3061" spans="8:8" s="32" customFormat="1" ht="12.75" customHeight="1" x14ac:dyDescent="0.2">
      <c r="H3061" s="36"/>
    </row>
    <row r="3062" spans="8:8" s="32" customFormat="1" ht="12.75" customHeight="1" x14ac:dyDescent="0.2">
      <c r="H3062" s="36"/>
    </row>
    <row r="3063" spans="8:8" s="32" customFormat="1" ht="12.75" customHeight="1" x14ac:dyDescent="0.2">
      <c r="H3063" s="36"/>
    </row>
    <row r="3064" spans="8:8" s="32" customFormat="1" ht="12.75" customHeight="1" x14ac:dyDescent="0.2">
      <c r="H3064" s="36"/>
    </row>
    <row r="3065" spans="8:8" s="32" customFormat="1" ht="12.75" customHeight="1" x14ac:dyDescent="0.2">
      <c r="H3065" s="36"/>
    </row>
    <row r="3066" spans="8:8" s="32" customFormat="1" ht="12.75" customHeight="1" x14ac:dyDescent="0.2">
      <c r="H3066" s="36"/>
    </row>
    <row r="3067" spans="8:8" s="32" customFormat="1" ht="12.75" customHeight="1" x14ac:dyDescent="0.2">
      <c r="H3067" s="36"/>
    </row>
    <row r="3068" spans="8:8" s="32" customFormat="1" ht="12.75" customHeight="1" x14ac:dyDescent="0.2">
      <c r="H3068" s="36"/>
    </row>
    <row r="3069" spans="8:8" s="32" customFormat="1" ht="12.75" customHeight="1" x14ac:dyDescent="0.2">
      <c r="H3069" s="36"/>
    </row>
    <row r="3070" spans="8:8" s="32" customFormat="1" ht="12.75" customHeight="1" x14ac:dyDescent="0.2">
      <c r="H3070" s="36"/>
    </row>
    <row r="3071" spans="8:8" s="32" customFormat="1" ht="12.75" customHeight="1" x14ac:dyDescent="0.2">
      <c r="H3071" s="36"/>
    </row>
    <row r="3072" spans="8:8" s="32" customFormat="1" ht="12.75" customHeight="1" x14ac:dyDescent="0.2">
      <c r="H3072" s="36"/>
    </row>
    <row r="3073" spans="8:8" s="32" customFormat="1" ht="12.75" customHeight="1" x14ac:dyDescent="0.2">
      <c r="H3073" s="36"/>
    </row>
    <row r="3074" spans="8:8" s="32" customFormat="1" ht="12.75" customHeight="1" x14ac:dyDescent="0.2">
      <c r="H3074" s="36"/>
    </row>
    <row r="3075" spans="8:8" s="32" customFormat="1" ht="12.75" customHeight="1" x14ac:dyDescent="0.2">
      <c r="H3075" s="36"/>
    </row>
    <row r="3076" spans="8:8" s="32" customFormat="1" ht="12.75" customHeight="1" x14ac:dyDescent="0.2">
      <c r="H3076" s="36"/>
    </row>
    <row r="3077" spans="8:8" s="32" customFormat="1" ht="12.75" customHeight="1" x14ac:dyDescent="0.2">
      <c r="H3077" s="36"/>
    </row>
    <row r="3078" spans="8:8" s="32" customFormat="1" ht="12.75" customHeight="1" x14ac:dyDescent="0.2">
      <c r="H3078" s="36"/>
    </row>
    <row r="3079" spans="8:8" s="32" customFormat="1" ht="12.75" customHeight="1" x14ac:dyDescent="0.2">
      <c r="H3079" s="36"/>
    </row>
    <row r="3080" spans="8:8" s="32" customFormat="1" ht="12.75" customHeight="1" x14ac:dyDescent="0.2">
      <c r="H3080" s="36"/>
    </row>
    <row r="3081" spans="8:8" s="32" customFormat="1" ht="12.75" customHeight="1" x14ac:dyDescent="0.2">
      <c r="H3081" s="36"/>
    </row>
    <row r="3082" spans="8:8" s="32" customFormat="1" ht="12.75" customHeight="1" x14ac:dyDescent="0.2">
      <c r="H3082" s="36"/>
    </row>
    <row r="3083" spans="8:8" s="32" customFormat="1" ht="12.75" customHeight="1" x14ac:dyDescent="0.2">
      <c r="H3083" s="36"/>
    </row>
    <row r="3084" spans="8:8" s="32" customFormat="1" ht="12.75" customHeight="1" x14ac:dyDescent="0.2">
      <c r="H3084" s="36"/>
    </row>
    <row r="3085" spans="8:8" s="32" customFormat="1" ht="12.75" customHeight="1" x14ac:dyDescent="0.2">
      <c r="H3085" s="36"/>
    </row>
    <row r="3086" spans="8:8" s="32" customFormat="1" ht="12.75" customHeight="1" x14ac:dyDescent="0.2">
      <c r="H3086" s="36"/>
    </row>
    <row r="3087" spans="8:8" s="32" customFormat="1" ht="12.75" customHeight="1" x14ac:dyDescent="0.2">
      <c r="H3087" s="36"/>
    </row>
    <row r="3088" spans="8:8" s="32" customFormat="1" ht="12.75" customHeight="1" x14ac:dyDescent="0.2">
      <c r="H3088" s="36"/>
    </row>
    <row r="3089" spans="8:8" s="32" customFormat="1" ht="12.75" customHeight="1" x14ac:dyDescent="0.2">
      <c r="H3089" s="36"/>
    </row>
    <row r="3090" spans="8:8" s="32" customFormat="1" ht="12.75" customHeight="1" x14ac:dyDescent="0.2">
      <c r="H3090" s="36"/>
    </row>
    <row r="3091" spans="8:8" s="32" customFormat="1" ht="12.75" customHeight="1" x14ac:dyDescent="0.2">
      <c r="H3091" s="36"/>
    </row>
    <row r="3092" spans="8:8" s="32" customFormat="1" ht="12.75" customHeight="1" x14ac:dyDescent="0.2">
      <c r="H3092" s="36"/>
    </row>
    <row r="3093" spans="8:8" s="32" customFormat="1" ht="12.75" customHeight="1" x14ac:dyDescent="0.2">
      <c r="H3093" s="36"/>
    </row>
    <row r="3094" spans="8:8" s="32" customFormat="1" ht="12.75" customHeight="1" x14ac:dyDescent="0.2">
      <c r="H3094" s="36"/>
    </row>
    <row r="3095" spans="8:8" s="32" customFormat="1" ht="12.75" customHeight="1" x14ac:dyDescent="0.2">
      <c r="H3095" s="36"/>
    </row>
    <row r="3096" spans="8:8" s="32" customFormat="1" ht="12.75" customHeight="1" x14ac:dyDescent="0.2">
      <c r="H3096" s="36"/>
    </row>
    <row r="3097" spans="8:8" s="32" customFormat="1" ht="12.75" customHeight="1" x14ac:dyDescent="0.2">
      <c r="H3097" s="36"/>
    </row>
    <row r="3098" spans="8:8" s="32" customFormat="1" ht="12.75" customHeight="1" x14ac:dyDescent="0.2">
      <c r="H3098" s="36"/>
    </row>
    <row r="3099" spans="8:8" s="32" customFormat="1" ht="12.75" customHeight="1" x14ac:dyDescent="0.2">
      <c r="H3099" s="36"/>
    </row>
    <row r="3100" spans="8:8" s="32" customFormat="1" ht="12.75" customHeight="1" x14ac:dyDescent="0.2">
      <c r="H3100" s="36"/>
    </row>
    <row r="3101" spans="8:8" s="32" customFormat="1" ht="12.75" customHeight="1" x14ac:dyDescent="0.2">
      <c r="H3101" s="36"/>
    </row>
    <row r="3102" spans="8:8" s="32" customFormat="1" ht="12.75" customHeight="1" x14ac:dyDescent="0.2">
      <c r="H3102" s="36"/>
    </row>
    <row r="3103" spans="8:8" s="32" customFormat="1" ht="12.75" customHeight="1" x14ac:dyDescent="0.2">
      <c r="H3103" s="36"/>
    </row>
    <row r="3104" spans="8:8" s="32" customFormat="1" ht="12.75" customHeight="1" x14ac:dyDescent="0.2">
      <c r="H3104" s="36"/>
    </row>
    <row r="3105" spans="8:8" s="32" customFormat="1" ht="12.75" customHeight="1" x14ac:dyDescent="0.2">
      <c r="H3105" s="36"/>
    </row>
    <row r="3106" spans="8:8" s="32" customFormat="1" ht="12.75" customHeight="1" x14ac:dyDescent="0.2">
      <c r="H3106" s="36"/>
    </row>
    <row r="3107" spans="8:8" s="32" customFormat="1" ht="12.75" customHeight="1" x14ac:dyDescent="0.2">
      <c r="H3107" s="36"/>
    </row>
    <row r="3108" spans="8:8" s="32" customFormat="1" ht="12.75" customHeight="1" x14ac:dyDescent="0.2">
      <c r="H3108" s="36"/>
    </row>
    <row r="3109" spans="8:8" s="32" customFormat="1" ht="12.75" customHeight="1" x14ac:dyDescent="0.2">
      <c r="H3109" s="36"/>
    </row>
    <row r="3110" spans="8:8" s="32" customFormat="1" ht="12.75" customHeight="1" x14ac:dyDescent="0.2">
      <c r="H3110" s="36"/>
    </row>
    <row r="3111" spans="8:8" s="32" customFormat="1" ht="12.75" customHeight="1" x14ac:dyDescent="0.2">
      <c r="H3111" s="36"/>
    </row>
    <row r="3112" spans="8:8" s="32" customFormat="1" ht="12.75" customHeight="1" x14ac:dyDescent="0.2">
      <c r="H3112" s="36"/>
    </row>
    <row r="3113" spans="8:8" s="32" customFormat="1" ht="12.75" customHeight="1" x14ac:dyDescent="0.2">
      <c r="H3113" s="36"/>
    </row>
    <row r="3114" spans="8:8" s="32" customFormat="1" ht="12.75" customHeight="1" x14ac:dyDescent="0.2">
      <c r="H3114" s="36"/>
    </row>
    <row r="3115" spans="8:8" s="32" customFormat="1" ht="12.75" customHeight="1" x14ac:dyDescent="0.2">
      <c r="H3115" s="36"/>
    </row>
    <row r="3116" spans="8:8" s="32" customFormat="1" ht="12.75" customHeight="1" x14ac:dyDescent="0.2">
      <c r="H3116" s="36"/>
    </row>
    <row r="3117" spans="8:8" s="32" customFormat="1" ht="12.75" customHeight="1" x14ac:dyDescent="0.2">
      <c r="H3117" s="36"/>
    </row>
    <row r="3118" spans="8:8" s="32" customFormat="1" ht="12.75" customHeight="1" x14ac:dyDescent="0.2">
      <c r="H3118" s="36"/>
    </row>
    <row r="3119" spans="8:8" s="32" customFormat="1" ht="12.75" customHeight="1" x14ac:dyDescent="0.2">
      <c r="H3119" s="36"/>
    </row>
    <row r="3120" spans="8:8" s="32" customFormat="1" ht="12.75" customHeight="1" x14ac:dyDescent="0.2">
      <c r="H3120" s="36"/>
    </row>
    <row r="3121" spans="8:8" s="32" customFormat="1" ht="12.75" customHeight="1" x14ac:dyDescent="0.2">
      <c r="H3121" s="36"/>
    </row>
    <row r="3122" spans="8:8" s="32" customFormat="1" ht="12.75" customHeight="1" x14ac:dyDescent="0.2">
      <c r="H3122" s="36"/>
    </row>
    <row r="3123" spans="8:8" s="32" customFormat="1" ht="12.75" customHeight="1" x14ac:dyDescent="0.2">
      <c r="H3123" s="36"/>
    </row>
    <row r="3124" spans="8:8" s="32" customFormat="1" ht="12.75" customHeight="1" x14ac:dyDescent="0.2">
      <c r="H3124" s="36"/>
    </row>
    <row r="3125" spans="8:8" s="32" customFormat="1" ht="12.75" customHeight="1" x14ac:dyDescent="0.2">
      <c r="H3125" s="36"/>
    </row>
    <row r="3126" spans="8:8" s="32" customFormat="1" ht="12.75" customHeight="1" x14ac:dyDescent="0.2">
      <c r="H3126" s="36"/>
    </row>
    <row r="3127" spans="8:8" s="32" customFormat="1" ht="12.75" customHeight="1" x14ac:dyDescent="0.2">
      <c r="H3127" s="36"/>
    </row>
    <row r="3128" spans="8:8" s="32" customFormat="1" ht="12.75" customHeight="1" x14ac:dyDescent="0.2">
      <c r="H3128" s="36"/>
    </row>
    <row r="3129" spans="8:8" s="32" customFormat="1" ht="12.75" customHeight="1" x14ac:dyDescent="0.2">
      <c r="H3129" s="36"/>
    </row>
    <row r="3130" spans="8:8" s="32" customFormat="1" ht="12.75" customHeight="1" x14ac:dyDescent="0.2">
      <c r="H3130" s="36"/>
    </row>
    <row r="3131" spans="8:8" s="32" customFormat="1" ht="12.75" customHeight="1" x14ac:dyDescent="0.2">
      <c r="H3131" s="36"/>
    </row>
    <row r="3132" spans="8:8" s="32" customFormat="1" ht="12.75" customHeight="1" x14ac:dyDescent="0.2">
      <c r="H3132" s="36"/>
    </row>
    <row r="3133" spans="8:8" s="32" customFormat="1" ht="12.75" customHeight="1" x14ac:dyDescent="0.2">
      <c r="H3133" s="36"/>
    </row>
    <row r="3134" spans="8:8" s="32" customFormat="1" ht="12.75" customHeight="1" x14ac:dyDescent="0.2">
      <c r="H3134" s="36"/>
    </row>
    <row r="3135" spans="8:8" s="32" customFormat="1" ht="12.75" customHeight="1" x14ac:dyDescent="0.2">
      <c r="H3135" s="36"/>
    </row>
    <row r="3136" spans="8:8" s="32" customFormat="1" ht="12.75" customHeight="1" x14ac:dyDescent="0.2">
      <c r="H3136" s="36"/>
    </row>
    <row r="3137" spans="8:8" s="32" customFormat="1" ht="12.75" customHeight="1" x14ac:dyDescent="0.2">
      <c r="H3137" s="36"/>
    </row>
    <row r="3138" spans="8:8" s="32" customFormat="1" ht="12.75" customHeight="1" x14ac:dyDescent="0.2">
      <c r="H3138" s="36"/>
    </row>
    <row r="3139" spans="8:8" s="32" customFormat="1" ht="12.75" customHeight="1" x14ac:dyDescent="0.2">
      <c r="H3139" s="36"/>
    </row>
    <row r="3140" spans="8:8" s="32" customFormat="1" ht="12.75" customHeight="1" x14ac:dyDescent="0.2">
      <c r="H3140" s="36"/>
    </row>
    <row r="3141" spans="8:8" s="32" customFormat="1" ht="12.75" customHeight="1" x14ac:dyDescent="0.2">
      <c r="H3141" s="36"/>
    </row>
    <row r="3142" spans="8:8" s="32" customFormat="1" ht="12.75" customHeight="1" x14ac:dyDescent="0.2">
      <c r="H3142" s="36"/>
    </row>
    <row r="3143" spans="8:8" s="32" customFormat="1" ht="12.75" customHeight="1" x14ac:dyDescent="0.2">
      <c r="H3143" s="36"/>
    </row>
    <row r="3144" spans="8:8" s="32" customFormat="1" ht="12.75" customHeight="1" x14ac:dyDescent="0.2">
      <c r="H3144" s="36"/>
    </row>
    <row r="3145" spans="8:8" s="32" customFormat="1" ht="12.75" customHeight="1" x14ac:dyDescent="0.2">
      <c r="H3145" s="36"/>
    </row>
    <row r="3146" spans="8:8" s="32" customFormat="1" ht="12.75" customHeight="1" x14ac:dyDescent="0.2">
      <c r="H3146" s="36"/>
    </row>
    <row r="3147" spans="8:8" s="32" customFormat="1" ht="12.75" customHeight="1" x14ac:dyDescent="0.2">
      <c r="H3147" s="36"/>
    </row>
    <row r="3148" spans="8:8" s="32" customFormat="1" ht="12.75" customHeight="1" x14ac:dyDescent="0.2">
      <c r="H3148" s="36"/>
    </row>
    <row r="3149" spans="8:8" s="32" customFormat="1" ht="12.75" customHeight="1" x14ac:dyDescent="0.2">
      <c r="H3149" s="36"/>
    </row>
    <row r="3150" spans="8:8" s="32" customFormat="1" ht="12.75" customHeight="1" x14ac:dyDescent="0.2">
      <c r="H3150" s="36"/>
    </row>
    <row r="3151" spans="8:8" s="32" customFormat="1" ht="12.75" customHeight="1" x14ac:dyDescent="0.2">
      <c r="H3151" s="36"/>
    </row>
    <row r="3152" spans="8:8" s="32" customFormat="1" ht="12.75" customHeight="1" x14ac:dyDescent="0.2">
      <c r="H3152" s="36"/>
    </row>
    <row r="3153" spans="8:8" s="32" customFormat="1" ht="12.75" customHeight="1" x14ac:dyDescent="0.2">
      <c r="H3153" s="36"/>
    </row>
    <row r="3154" spans="8:8" s="32" customFormat="1" ht="12.75" customHeight="1" x14ac:dyDescent="0.2">
      <c r="H3154" s="36"/>
    </row>
    <row r="3155" spans="8:8" s="32" customFormat="1" ht="12.75" customHeight="1" x14ac:dyDescent="0.2">
      <c r="H3155" s="36"/>
    </row>
    <row r="3156" spans="8:8" s="32" customFormat="1" ht="12.75" customHeight="1" x14ac:dyDescent="0.2">
      <c r="H3156" s="36"/>
    </row>
    <row r="3157" spans="8:8" s="32" customFormat="1" ht="12.75" customHeight="1" x14ac:dyDescent="0.2">
      <c r="H3157" s="36"/>
    </row>
    <row r="3158" spans="8:8" s="32" customFormat="1" ht="12.75" customHeight="1" x14ac:dyDescent="0.2">
      <c r="H3158" s="36"/>
    </row>
    <row r="3159" spans="8:8" s="32" customFormat="1" ht="12.75" customHeight="1" x14ac:dyDescent="0.2">
      <c r="H3159" s="36"/>
    </row>
    <row r="3160" spans="8:8" s="32" customFormat="1" ht="12.75" customHeight="1" x14ac:dyDescent="0.2">
      <c r="H3160" s="36"/>
    </row>
    <row r="3161" spans="8:8" s="32" customFormat="1" ht="12.75" customHeight="1" x14ac:dyDescent="0.2">
      <c r="H3161" s="36"/>
    </row>
    <row r="3162" spans="8:8" s="32" customFormat="1" ht="12.75" customHeight="1" x14ac:dyDescent="0.2">
      <c r="H3162" s="36"/>
    </row>
    <row r="3163" spans="8:8" s="32" customFormat="1" ht="12.75" customHeight="1" x14ac:dyDescent="0.2">
      <c r="H3163" s="36"/>
    </row>
    <row r="3164" spans="8:8" s="32" customFormat="1" ht="12.75" customHeight="1" x14ac:dyDescent="0.2">
      <c r="H3164" s="36"/>
    </row>
    <row r="3165" spans="8:8" s="32" customFormat="1" ht="12.75" customHeight="1" x14ac:dyDescent="0.2">
      <c r="H3165" s="36"/>
    </row>
    <row r="3166" spans="8:8" s="32" customFormat="1" ht="12.75" customHeight="1" x14ac:dyDescent="0.2">
      <c r="H3166" s="36"/>
    </row>
    <row r="3167" spans="8:8" s="32" customFormat="1" ht="12.75" customHeight="1" x14ac:dyDescent="0.2">
      <c r="H3167" s="36"/>
    </row>
    <row r="3168" spans="8:8" s="32" customFormat="1" ht="12.75" customHeight="1" x14ac:dyDescent="0.2">
      <c r="H3168" s="36"/>
    </row>
    <row r="3169" spans="8:8" s="32" customFormat="1" ht="12.75" customHeight="1" x14ac:dyDescent="0.2">
      <c r="H3169" s="36"/>
    </row>
    <row r="3170" spans="8:8" s="32" customFormat="1" ht="12.75" customHeight="1" x14ac:dyDescent="0.2">
      <c r="H3170" s="36"/>
    </row>
    <row r="3171" spans="8:8" s="32" customFormat="1" ht="12.75" customHeight="1" x14ac:dyDescent="0.2">
      <c r="H3171" s="36"/>
    </row>
    <row r="3172" spans="8:8" s="32" customFormat="1" ht="12.75" customHeight="1" x14ac:dyDescent="0.2">
      <c r="H3172" s="36"/>
    </row>
    <row r="3173" spans="8:8" s="32" customFormat="1" ht="12.75" customHeight="1" x14ac:dyDescent="0.2">
      <c r="H3173" s="36"/>
    </row>
    <row r="3174" spans="8:8" s="32" customFormat="1" ht="12.75" customHeight="1" x14ac:dyDescent="0.2">
      <c r="H3174" s="36"/>
    </row>
    <row r="3175" spans="8:8" s="32" customFormat="1" ht="12.75" customHeight="1" x14ac:dyDescent="0.2">
      <c r="H3175" s="36"/>
    </row>
    <row r="3176" spans="8:8" s="32" customFormat="1" ht="12.75" customHeight="1" x14ac:dyDescent="0.2">
      <c r="H3176" s="36"/>
    </row>
    <row r="3177" spans="8:8" s="32" customFormat="1" ht="12.75" customHeight="1" x14ac:dyDescent="0.2">
      <c r="H3177" s="36"/>
    </row>
    <row r="3178" spans="8:8" s="32" customFormat="1" ht="12.75" customHeight="1" x14ac:dyDescent="0.2">
      <c r="H3178" s="36"/>
    </row>
    <row r="3179" spans="8:8" s="32" customFormat="1" ht="12.75" customHeight="1" x14ac:dyDescent="0.2">
      <c r="H3179" s="36"/>
    </row>
    <row r="3180" spans="8:8" s="32" customFormat="1" ht="12.75" customHeight="1" x14ac:dyDescent="0.2">
      <c r="H3180" s="36"/>
    </row>
    <row r="3181" spans="8:8" s="32" customFormat="1" ht="12.75" customHeight="1" x14ac:dyDescent="0.2">
      <c r="H3181" s="36"/>
    </row>
    <row r="3182" spans="8:8" s="32" customFormat="1" ht="12.75" customHeight="1" x14ac:dyDescent="0.2">
      <c r="H3182" s="36"/>
    </row>
    <row r="3183" spans="8:8" s="32" customFormat="1" ht="12.75" customHeight="1" x14ac:dyDescent="0.2">
      <c r="H3183" s="36"/>
    </row>
    <row r="3184" spans="8:8" s="32" customFormat="1" ht="12.75" customHeight="1" x14ac:dyDescent="0.2">
      <c r="H3184" s="36"/>
    </row>
    <row r="3185" spans="8:8" s="32" customFormat="1" ht="12.75" customHeight="1" x14ac:dyDescent="0.2">
      <c r="H3185" s="36"/>
    </row>
    <row r="3186" spans="8:8" s="32" customFormat="1" ht="12.75" customHeight="1" x14ac:dyDescent="0.2">
      <c r="H3186" s="36"/>
    </row>
    <row r="3187" spans="8:8" s="32" customFormat="1" ht="12.75" customHeight="1" x14ac:dyDescent="0.2">
      <c r="H3187" s="36"/>
    </row>
    <row r="3188" spans="8:8" s="32" customFormat="1" ht="12.75" customHeight="1" x14ac:dyDescent="0.2">
      <c r="H3188" s="36"/>
    </row>
    <row r="3189" spans="8:8" s="32" customFormat="1" ht="12.75" customHeight="1" x14ac:dyDescent="0.2">
      <c r="H3189" s="36"/>
    </row>
    <row r="3190" spans="8:8" s="32" customFormat="1" ht="12.75" customHeight="1" x14ac:dyDescent="0.2">
      <c r="H3190" s="36"/>
    </row>
    <row r="3191" spans="8:8" s="32" customFormat="1" ht="12.75" customHeight="1" x14ac:dyDescent="0.2">
      <c r="H3191" s="36"/>
    </row>
    <row r="3192" spans="8:8" s="32" customFormat="1" ht="12.75" customHeight="1" x14ac:dyDescent="0.2">
      <c r="H3192" s="36"/>
    </row>
    <row r="3193" spans="8:8" s="32" customFormat="1" ht="12.75" customHeight="1" x14ac:dyDescent="0.2">
      <c r="H3193" s="36"/>
    </row>
    <row r="3194" spans="8:8" s="32" customFormat="1" ht="12.75" customHeight="1" x14ac:dyDescent="0.2">
      <c r="H3194" s="36"/>
    </row>
    <row r="3195" spans="8:8" s="32" customFormat="1" ht="12.75" customHeight="1" x14ac:dyDescent="0.2">
      <c r="H3195" s="36"/>
    </row>
    <row r="3196" spans="8:8" s="32" customFormat="1" ht="12.75" customHeight="1" x14ac:dyDescent="0.2">
      <c r="H3196" s="36"/>
    </row>
    <row r="3197" spans="8:8" s="32" customFormat="1" ht="12.75" customHeight="1" x14ac:dyDescent="0.2">
      <c r="H3197" s="36"/>
    </row>
    <row r="3198" spans="8:8" s="32" customFormat="1" ht="12.75" customHeight="1" x14ac:dyDescent="0.2">
      <c r="H3198" s="36"/>
    </row>
    <row r="3199" spans="8:8" s="32" customFormat="1" ht="12.75" customHeight="1" x14ac:dyDescent="0.2">
      <c r="H3199" s="36"/>
    </row>
    <row r="3200" spans="8:8" s="32" customFormat="1" ht="12.75" customHeight="1" x14ac:dyDescent="0.2">
      <c r="H3200" s="36"/>
    </row>
    <row r="3201" spans="8:8" s="32" customFormat="1" ht="12.75" customHeight="1" x14ac:dyDescent="0.2">
      <c r="H3201" s="36"/>
    </row>
    <row r="3202" spans="8:8" s="32" customFormat="1" ht="12.75" customHeight="1" x14ac:dyDescent="0.2">
      <c r="H3202" s="36"/>
    </row>
    <row r="3203" spans="8:8" s="32" customFormat="1" ht="12.75" customHeight="1" x14ac:dyDescent="0.2">
      <c r="H3203" s="36"/>
    </row>
    <row r="3204" spans="8:8" s="32" customFormat="1" ht="12.75" customHeight="1" x14ac:dyDescent="0.2">
      <c r="H3204" s="36"/>
    </row>
    <row r="3205" spans="8:8" s="32" customFormat="1" ht="12.75" customHeight="1" x14ac:dyDescent="0.2">
      <c r="H3205" s="36"/>
    </row>
    <row r="3206" spans="8:8" s="32" customFormat="1" ht="12.75" customHeight="1" x14ac:dyDescent="0.2">
      <c r="H3206" s="36"/>
    </row>
    <row r="3207" spans="8:8" s="32" customFormat="1" ht="12.75" customHeight="1" x14ac:dyDescent="0.2">
      <c r="H3207" s="36"/>
    </row>
    <row r="3208" spans="8:8" s="32" customFormat="1" ht="12.75" customHeight="1" x14ac:dyDescent="0.2">
      <c r="H3208" s="36"/>
    </row>
    <row r="3209" spans="8:8" s="32" customFormat="1" ht="12.75" customHeight="1" x14ac:dyDescent="0.2">
      <c r="H3209" s="36"/>
    </row>
    <row r="3210" spans="8:8" s="32" customFormat="1" ht="12.75" customHeight="1" x14ac:dyDescent="0.2">
      <c r="H3210" s="36"/>
    </row>
    <row r="3211" spans="8:8" s="32" customFormat="1" ht="12.75" customHeight="1" x14ac:dyDescent="0.2">
      <c r="H3211" s="36"/>
    </row>
    <row r="3212" spans="8:8" s="32" customFormat="1" ht="12.75" customHeight="1" x14ac:dyDescent="0.2">
      <c r="H3212" s="36"/>
    </row>
    <row r="3213" spans="8:8" s="32" customFormat="1" ht="12.75" customHeight="1" x14ac:dyDescent="0.2">
      <c r="H3213" s="36"/>
    </row>
    <row r="3214" spans="8:8" s="32" customFormat="1" ht="12.75" customHeight="1" x14ac:dyDescent="0.2">
      <c r="H3214" s="36"/>
    </row>
    <row r="3215" spans="8:8" s="32" customFormat="1" ht="12.75" customHeight="1" x14ac:dyDescent="0.2">
      <c r="H3215" s="36"/>
    </row>
    <row r="3216" spans="8:8" s="32" customFormat="1" ht="12.75" customHeight="1" x14ac:dyDescent="0.2">
      <c r="H3216" s="36"/>
    </row>
    <row r="3217" spans="8:8" s="32" customFormat="1" ht="12.75" customHeight="1" x14ac:dyDescent="0.2">
      <c r="H3217" s="36"/>
    </row>
    <row r="3218" spans="8:8" s="32" customFormat="1" ht="12.75" customHeight="1" x14ac:dyDescent="0.2">
      <c r="H3218" s="36"/>
    </row>
    <row r="3219" spans="8:8" s="32" customFormat="1" ht="12.75" customHeight="1" x14ac:dyDescent="0.2">
      <c r="H3219" s="36"/>
    </row>
    <row r="3220" spans="8:8" s="32" customFormat="1" ht="12.75" customHeight="1" x14ac:dyDescent="0.2">
      <c r="H3220" s="36"/>
    </row>
    <row r="3221" spans="8:8" s="32" customFormat="1" ht="12.75" customHeight="1" x14ac:dyDescent="0.2">
      <c r="H3221" s="36"/>
    </row>
    <row r="3222" spans="8:8" s="32" customFormat="1" ht="12.75" customHeight="1" x14ac:dyDescent="0.2">
      <c r="H3222" s="36"/>
    </row>
    <row r="3223" spans="8:8" s="32" customFormat="1" ht="12.75" customHeight="1" x14ac:dyDescent="0.2">
      <c r="H3223" s="36"/>
    </row>
    <row r="3224" spans="8:8" s="32" customFormat="1" ht="12.75" customHeight="1" x14ac:dyDescent="0.2">
      <c r="H3224" s="36"/>
    </row>
    <row r="3225" spans="8:8" s="32" customFormat="1" ht="12.75" customHeight="1" x14ac:dyDescent="0.2">
      <c r="H3225" s="36"/>
    </row>
    <row r="3226" spans="8:8" s="32" customFormat="1" ht="12.75" customHeight="1" x14ac:dyDescent="0.2">
      <c r="H3226" s="36"/>
    </row>
    <row r="3227" spans="8:8" s="32" customFormat="1" ht="12.75" customHeight="1" x14ac:dyDescent="0.2">
      <c r="H3227" s="36"/>
    </row>
    <row r="3228" spans="8:8" s="32" customFormat="1" ht="12.75" customHeight="1" x14ac:dyDescent="0.2">
      <c r="H3228" s="36"/>
    </row>
    <row r="3229" spans="8:8" s="32" customFormat="1" ht="12.75" customHeight="1" x14ac:dyDescent="0.2">
      <c r="H3229" s="36"/>
    </row>
    <row r="3230" spans="8:8" s="32" customFormat="1" ht="12.75" customHeight="1" x14ac:dyDescent="0.2">
      <c r="H3230" s="36"/>
    </row>
    <row r="3231" spans="8:8" s="32" customFormat="1" ht="12.75" customHeight="1" x14ac:dyDescent="0.2">
      <c r="H3231" s="36"/>
    </row>
    <row r="3232" spans="8:8" s="32" customFormat="1" ht="12.75" customHeight="1" x14ac:dyDescent="0.2">
      <c r="H3232" s="36"/>
    </row>
    <row r="3233" spans="8:8" s="32" customFormat="1" ht="12.75" customHeight="1" x14ac:dyDescent="0.2">
      <c r="H3233" s="36"/>
    </row>
    <row r="3234" spans="8:8" s="32" customFormat="1" ht="12.75" customHeight="1" x14ac:dyDescent="0.2">
      <c r="H3234" s="36"/>
    </row>
    <row r="3235" spans="8:8" s="32" customFormat="1" ht="12.75" customHeight="1" x14ac:dyDescent="0.2">
      <c r="H3235" s="36"/>
    </row>
    <row r="3236" spans="8:8" s="32" customFormat="1" ht="12.75" customHeight="1" x14ac:dyDescent="0.2">
      <c r="H3236" s="36"/>
    </row>
    <row r="3237" spans="8:8" s="32" customFormat="1" ht="12.75" customHeight="1" x14ac:dyDescent="0.2">
      <c r="H3237" s="36"/>
    </row>
    <row r="3238" spans="8:8" s="32" customFormat="1" ht="12.75" customHeight="1" x14ac:dyDescent="0.2">
      <c r="H3238" s="36"/>
    </row>
    <row r="3239" spans="8:8" s="32" customFormat="1" ht="12.75" customHeight="1" x14ac:dyDescent="0.2">
      <c r="H3239" s="36"/>
    </row>
    <row r="3240" spans="8:8" s="32" customFormat="1" ht="12.75" customHeight="1" x14ac:dyDescent="0.2">
      <c r="H3240" s="36"/>
    </row>
    <row r="3241" spans="8:8" s="32" customFormat="1" ht="12.75" customHeight="1" x14ac:dyDescent="0.2">
      <c r="H3241" s="36"/>
    </row>
    <row r="3242" spans="8:8" s="32" customFormat="1" ht="12.75" customHeight="1" x14ac:dyDescent="0.2">
      <c r="H3242" s="36"/>
    </row>
    <row r="3243" spans="8:8" s="32" customFormat="1" ht="12.75" customHeight="1" x14ac:dyDescent="0.2">
      <c r="H3243" s="36"/>
    </row>
    <row r="3244" spans="8:8" s="32" customFormat="1" ht="12.75" customHeight="1" x14ac:dyDescent="0.2">
      <c r="H3244" s="36"/>
    </row>
    <row r="3245" spans="8:8" s="32" customFormat="1" ht="12.75" customHeight="1" x14ac:dyDescent="0.2">
      <c r="H3245" s="36"/>
    </row>
    <row r="3246" spans="8:8" s="32" customFormat="1" ht="12.75" customHeight="1" x14ac:dyDescent="0.2">
      <c r="H3246" s="36"/>
    </row>
    <row r="3247" spans="8:8" s="32" customFormat="1" ht="12.75" customHeight="1" x14ac:dyDescent="0.2">
      <c r="H3247" s="36"/>
    </row>
    <row r="3248" spans="8:8" s="32" customFormat="1" ht="12.75" customHeight="1" x14ac:dyDescent="0.2">
      <c r="H3248" s="36"/>
    </row>
    <row r="3249" spans="8:8" s="32" customFormat="1" ht="12.75" customHeight="1" x14ac:dyDescent="0.2">
      <c r="H3249" s="36"/>
    </row>
    <row r="3250" spans="8:8" s="32" customFormat="1" ht="12.75" customHeight="1" x14ac:dyDescent="0.2">
      <c r="H3250" s="36"/>
    </row>
    <row r="3251" spans="8:8" s="32" customFormat="1" ht="12.75" customHeight="1" x14ac:dyDescent="0.2">
      <c r="H3251" s="36"/>
    </row>
    <row r="3252" spans="8:8" s="32" customFormat="1" ht="12.75" customHeight="1" x14ac:dyDescent="0.2">
      <c r="H3252" s="36"/>
    </row>
    <row r="3253" spans="8:8" s="32" customFormat="1" ht="12.75" customHeight="1" x14ac:dyDescent="0.2">
      <c r="H3253" s="36"/>
    </row>
    <row r="3254" spans="8:8" s="32" customFormat="1" ht="12.75" customHeight="1" x14ac:dyDescent="0.2">
      <c r="H3254" s="36"/>
    </row>
    <row r="3255" spans="8:8" s="32" customFormat="1" ht="12.75" customHeight="1" x14ac:dyDescent="0.2">
      <c r="H3255" s="36"/>
    </row>
    <row r="3256" spans="8:8" s="32" customFormat="1" ht="12.75" customHeight="1" x14ac:dyDescent="0.2">
      <c r="H3256" s="36"/>
    </row>
    <row r="3257" spans="8:8" s="32" customFormat="1" ht="12.75" customHeight="1" x14ac:dyDescent="0.2">
      <c r="H3257" s="36"/>
    </row>
    <row r="3258" spans="8:8" s="32" customFormat="1" ht="12.75" customHeight="1" x14ac:dyDescent="0.2">
      <c r="H3258" s="36"/>
    </row>
    <row r="3259" spans="8:8" s="32" customFormat="1" ht="12.75" customHeight="1" x14ac:dyDescent="0.2">
      <c r="H3259" s="36"/>
    </row>
    <row r="3260" spans="8:8" s="32" customFormat="1" ht="12.75" customHeight="1" x14ac:dyDescent="0.2">
      <c r="H3260" s="36"/>
    </row>
    <row r="3261" spans="8:8" s="32" customFormat="1" ht="12.75" customHeight="1" x14ac:dyDescent="0.2">
      <c r="H3261" s="36"/>
    </row>
    <row r="3262" spans="8:8" s="32" customFormat="1" ht="12.75" customHeight="1" x14ac:dyDescent="0.2">
      <c r="H3262" s="36"/>
    </row>
    <row r="3263" spans="8:8" s="32" customFormat="1" ht="12.75" customHeight="1" x14ac:dyDescent="0.2">
      <c r="H3263" s="36"/>
    </row>
    <row r="3264" spans="8:8" s="32" customFormat="1" ht="12.75" customHeight="1" x14ac:dyDescent="0.2">
      <c r="H3264" s="36"/>
    </row>
    <row r="3265" spans="8:8" s="32" customFormat="1" ht="12.75" customHeight="1" x14ac:dyDescent="0.2">
      <c r="H3265" s="36"/>
    </row>
    <row r="3266" spans="8:8" s="32" customFormat="1" ht="12.75" customHeight="1" x14ac:dyDescent="0.2">
      <c r="H3266" s="36"/>
    </row>
    <row r="3267" spans="8:8" s="32" customFormat="1" ht="12.75" customHeight="1" x14ac:dyDescent="0.2">
      <c r="H3267" s="36"/>
    </row>
    <row r="3268" spans="8:8" s="32" customFormat="1" ht="12.75" customHeight="1" x14ac:dyDescent="0.2">
      <c r="H3268" s="36"/>
    </row>
    <row r="3269" spans="8:8" s="32" customFormat="1" ht="12.75" customHeight="1" x14ac:dyDescent="0.2">
      <c r="H3269" s="36"/>
    </row>
    <row r="3270" spans="8:8" s="32" customFormat="1" ht="12.75" customHeight="1" x14ac:dyDescent="0.2">
      <c r="H3270" s="36"/>
    </row>
    <row r="3271" spans="8:8" s="32" customFormat="1" ht="12.75" customHeight="1" x14ac:dyDescent="0.2">
      <c r="H3271" s="36"/>
    </row>
    <row r="3272" spans="8:8" s="32" customFormat="1" ht="12.75" customHeight="1" x14ac:dyDescent="0.2">
      <c r="H3272" s="36"/>
    </row>
    <row r="3273" spans="8:8" s="32" customFormat="1" ht="12.75" customHeight="1" x14ac:dyDescent="0.2">
      <c r="H3273" s="36"/>
    </row>
    <row r="3274" spans="8:8" s="32" customFormat="1" ht="12.75" customHeight="1" x14ac:dyDescent="0.2">
      <c r="H3274" s="36"/>
    </row>
    <row r="3275" spans="8:8" s="32" customFormat="1" ht="12.75" customHeight="1" x14ac:dyDescent="0.2">
      <c r="H3275" s="36"/>
    </row>
    <row r="3276" spans="8:8" s="32" customFormat="1" ht="12.75" customHeight="1" x14ac:dyDescent="0.2">
      <c r="H3276" s="36"/>
    </row>
    <row r="3277" spans="8:8" s="32" customFormat="1" ht="12.75" customHeight="1" x14ac:dyDescent="0.2">
      <c r="H3277" s="36"/>
    </row>
    <row r="3278" spans="8:8" s="32" customFormat="1" ht="12.75" customHeight="1" x14ac:dyDescent="0.2">
      <c r="H3278" s="36"/>
    </row>
    <row r="3279" spans="8:8" s="32" customFormat="1" ht="12.75" customHeight="1" x14ac:dyDescent="0.2">
      <c r="H3279" s="36"/>
    </row>
    <row r="3280" spans="8:8" s="32" customFormat="1" ht="12.75" customHeight="1" x14ac:dyDescent="0.2">
      <c r="H3280" s="36"/>
    </row>
    <row r="3281" spans="8:8" s="32" customFormat="1" ht="12.75" customHeight="1" x14ac:dyDescent="0.2">
      <c r="H3281" s="36"/>
    </row>
    <row r="3282" spans="8:8" s="32" customFormat="1" ht="12.75" customHeight="1" x14ac:dyDescent="0.2">
      <c r="H3282" s="36"/>
    </row>
    <row r="3283" spans="8:8" s="32" customFormat="1" ht="12.75" customHeight="1" x14ac:dyDescent="0.2">
      <c r="H3283" s="36"/>
    </row>
    <row r="3284" spans="8:8" s="32" customFormat="1" ht="12.75" customHeight="1" x14ac:dyDescent="0.2">
      <c r="H3284" s="36"/>
    </row>
    <row r="3285" spans="8:8" s="32" customFormat="1" ht="12.75" customHeight="1" x14ac:dyDescent="0.2">
      <c r="H3285" s="36"/>
    </row>
    <row r="3286" spans="8:8" s="32" customFormat="1" ht="12.75" customHeight="1" x14ac:dyDescent="0.2">
      <c r="H3286" s="36"/>
    </row>
    <row r="3287" spans="8:8" s="32" customFormat="1" ht="12.75" customHeight="1" x14ac:dyDescent="0.2">
      <c r="H3287" s="36"/>
    </row>
    <row r="3288" spans="8:8" s="32" customFormat="1" ht="12.75" customHeight="1" x14ac:dyDescent="0.2">
      <c r="H3288" s="36"/>
    </row>
    <row r="3289" spans="8:8" s="32" customFormat="1" ht="12.75" customHeight="1" x14ac:dyDescent="0.2">
      <c r="H3289" s="36"/>
    </row>
    <row r="3290" spans="8:8" s="32" customFormat="1" ht="12.75" customHeight="1" x14ac:dyDescent="0.2">
      <c r="H3290" s="36"/>
    </row>
    <row r="3291" spans="8:8" s="32" customFormat="1" ht="12.75" customHeight="1" x14ac:dyDescent="0.2">
      <c r="H3291" s="36"/>
    </row>
    <row r="3292" spans="8:8" s="32" customFormat="1" ht="12.75" customHeight="1" x14ac:dyDescent="0.2">
      <c r="H3292" s="36"/>
    </row>
    <row r="3293" spans="8:8" s="32" customFormat="1" ht="12.75" customHeight="1" x14ac:dyDescent="0.2">
      <c r="H3293" s="36"/>
    </row>
    <row r="3294" spans="8:8" s="32" customFormat="1" ht="12.75" customHeight="1" x14ac:dyDescent="0.2">
      <c r="H3294" s="36"/>
    </row>
    <row r="3295" spans="8:8" s="32" customFormat="1" ht="12.75" customHeight="1" x14ac:dyDescent="0.2">
      <c r="H3295" s="36"/>
    </row>
    <row r="3296" spans="8:8" s="32" customFormat="1" ht="12.75" customHeight="1" x14ac:dyDescent="0.2">
      <c r="H3296" s="36"/>
    </row>
    <row r="3297" spans="8:8" s="32" customFormat="1" ht="12.75" customHeight="1" x14ac:dyDescent="0.2">
      <c r="H3297" s="36"/>
    </row>
    <row r="3298" spans="8:8" s="32" customFormat="1" ht="12.75" customHeight="1" x14ac:dyDescent="0.2">
      <c r="H3298" s="36"/>
    </row>
    <row r="3299" spans="8:8" s="32" customFormat="1" ht="12.75" customHeight="1" x14ac:dyDescent="0.2">
      <c r="H3299" s="36"/>
    </row>
    <row r="3300" spans="8:8" s="32" customFormat="1" ht="12.75" customHeight="1" x14ac:dyDescent="0.2">
      <c r="H3300" s="36"/>
    </row>
    <row r="3301" spans="8:8" s="32" customFormat="1" ht="12.75" customHeight="1" x14ac:dyDescent="0.2">
      <c r="H3301" s="36"/>
    </row>
    <row r="3302" spans="8:8" s="32" customFormat="1" ht="12.75" customHeight="1" x14ac:dyDescent="0.2">
      <c r="H3302" s="36"/>
    </row>
    <row r="3303" spans="8:8" s="32" customFormat="1" ht="12.75" customHeight="1" x14ac:dyDescent="0.2">
      <c r="H3303" s="36"/>
    </row>
    <row r="3304" spans="8:8" s="32" customFormat="1" ht="12.75" customHeight="1" x14ac:dyDescent="0.2">
      <c r="H3304" s="36"/>
    </row>
    <row r="3305" spans="8:8" s="32" customFormat="1" ht="12.75" customHeight="1" x14ac:dyDescent="0.2">
      <c r="H3305" s="36"/>
    </row>
    <row r="3306" spans="8:8" s="32" customFormat="1" ht="12.75" customHeight="1" x14ac:dyDescent="0.2">
      <c r="H3306" s="36"/>
    </row>
    <row r="3307" spans="8:8" s="32" customFormat="1" ht="12.75" customHeight="1" x14ac:dyDescent="0.2">
      <c r="H3307" s="36"/>
    </row>
    <row r="3308" spans="8:8" s="32" customFormat="1" ht="12.75" customHeight="1" x14ac:dyDescent="0.2">
      <c r="H3308" s="36"/>
    </row>
    <row r="3309" spans="8:8" s="32" customFormat="1" ht="12.75" customHeight="1" x14ac:dyDescent="0.2">
      <c r="H3309" s="36"/>
    </row>
    <row r="3310" spans="8:8" s="32" customFormat="1" ht="12.75" customHeight="1" x14ac:dyDescent="0.2">
      <c r="H3310" s="36"/>
    </row>
    <row r="3311" spans="8:8" s="32" customFormat="1" ht="12.75" customHeight="1" x14ac:dyDescent="0.2">
      <c r="H3311" s="36"/>
    </row>
    <row r="3312" spans="8:8" s="32" customFormat="1" ht="12.75" customHeight="1" x14ac:dyDescent="0.2">
      <c r="H3312" s="36"/>
    </row>
    <row r="3313" spans="8:8" s="32" customFormat="1" ht="12.75" customHeight="1" x14ac:dyDescent="0.2">
      <c r="H3313" s="36"/>
    </row>
    <row r="3314" spans="8:8" s="32" customFormat="1" ht="12.75" customHeight="1" x14ac:dyDescent="0.2">
      <c r="H3314" s="36"/>
    </row>
    <row r="3315" spans="8:8" s="32" customFormat="1" ht="12.75" customHeight="1" x14ac:dyDescent="0.2">
      <c r="H3315" s="36"/>
    </row>
    <row r="3316" spans="8:8" s="32" customFormat="1" ht="12.75" customHeight="1" x14ac:dyDescent="0.2">
      <c r="H3316" s="36"/>
    </row>
    <row r="3317" spans="8:8" s="32" customFormat="1" ht="12.75" customHeight="1" x14ac:dyDescent="0.2">
      <c r="H3317" s="36"/>
    </row>
    <row r="3318" spans="8:8" s="32" customFormat="1" ht="12.75" customHeight="1" x14ac:dyDescent="0.2">
      <c r="H3318" s="36"/>
    </row>
    <row r="3319" spans="8:8" s="32" customFormat="1" ht="12.75" customHeight="1" x14ac:dyDescent="0.2">
      <c r="H3319" s="36"/>
    </row>
    <row r="3320" spans="8:8" s="32" customFormat="1" ht="12.75" customHeight="1" x14ac:dyDescent="0.2">
      <c r="H3320" s="36"/>
    </row>
    <row r="3321" spans="8:8" s="32" customFormat="1" ht="12.75" customHeight="1" x14ac:dyDescent="0.2">
      <c r="H3321" s="36"/>
    </row>
    <row r="3322" spans="8:8" s="32" customFormat="1" ht="12.75" customHeight="1" x14ac:dyDescent="0.2">
      <c r="H3322" s="36"/>
    </row>
    <row r="3323" spans="8:8" s="32" customFormat="1" ht="12.75" customHeight="1" x14ac:dyDescent="0.2">
      <c r="H3323" s="36"/>
    </row>
    <row r="3324" spans="8:8" s="32" customFormat="1" ht="12.75" customHeight="1" x14ac:dyDescent="0.2">
      <c r="H3324" s="36"/>
    </row>
    <row r="3325" spans="8:8" s="32" customFormat="1" ht="12.75" customHeight="1" x14ac:dyDescent="0.2">
      <c r="H3325" s="36"/>
    </row>
    <row r="3326" spans="8:8" s="32" customFormat="1" ht="12.75" customHeight="1" x14ac:dyDescent="0.2">
      <c r="H3326" s="36"/>
    </row>
    <row r="3327" spans="8:8" s="32" customFormat="1" ht="12.75" customHeight="1" x14ac:dyDescent="0.2">
      <c r="H3327" s="36"/>
    </row>
    <row r="3328" spans="8:8" s="32" customFormat="1" ht="12.75" customHeight="1" x14ac:dyDescent="0.2">
      <c r="H3328" s="36"/>
    </row>
    <row r="3329" spans="8:8" s="32" customFormat="1" ht="12.75" customHeight="1" x14ac:dyDescent="0.2">
      <c r="H3329" s="36"/>
    </row>
    <row r="3330" spans="8:8" s="32" customFormat="1" ht="12.75" customHeight="1" x14ac:dyDescent="0.2">
      <c r="H3330" s="36"/>
    </row>
    <row r="3331" spans="8:8" s="32" customFormat="1" ht="12.75" customHeight="1" x14ac:dyDescent="0.2">
      <c r="H3331" s="36"/>
    </row>
    <row r="3332" spans="8:8" s="32" customFormat="1" ht="12.75" customHeight="1" x14ac:dyDescent="0.2">
      <c r="H3332" s="36"/>
    </row>
    <row r="3333" spans="8:8" s="32" customFormat="1" ht="12.75" customHeight="1" x14ac:dyDescent="0.2">
      <c r="H3333" s="36"/>
    </row>
    <row r="3334" spans="8:8" s="32" customFormat="1" ht="12.75" customHeight="1" x14ac:dyDescent="0.2">
      <c r="H3334" s="36"/>
    </row>
    <row r="3335" spans="8:8" s="32" customFormat="1" ht="12.75" customHeight="1" x14ac:dyDescent="0.2">
      <c r="H3335" s="36"/>
    </row>
    <row r="3336" spans="8:8" s="32" customFormat="1" ht="12.75" customHeight="1" x14ac:dyDescent="0.2">
      <c r="H3336" s="36"/>
    </row>
    <row r="3337" spans="8:8" s="32" customFormat="1" ht="12.75" customHeight="1" x14ac:dyDescent="0.2">
      <c r="H3337" s="36"/>
    </row>
    <row r="3338" spans="8:8" s="32" customFormat="1" ht="12.75" customHeight="1" x14ac:dyDescent="0.2">
      <c r="H3338" s="36"/>
    </row>
    <row r="3339" spans="8:8" s="32" customFormat="1" ht="12.75" customHeight="1" x14ac:dyDescent="0.2">
      <c r="H3339" s="36"/>
    </row>
    <row r="3340" spans="8:8" s="32" customFormat="1" ht="12.75" customHeight="1" x14ac:dyDescent="0.2">
      <c r="H3340" s="36"/>
    </row>
    <row r="3341" spans="8:8" s="32" customFormat="1" ht="12.75" customHeight="1" x14ac:dyDescent="0.2">
      <c r="H3341" s="36"/>
    </row>
    <row r="3342" spans="8:8" s="32" customFormat="1" ht="12.75" customHeight="1" x14ac:dyDescent="0.2">
      <c r="H3342" s="36"/>
    </row>
    <row r="3343" spans="8:8" s="32" customFormat="1" ht="12.75" customHeight="1" x14ac:dyDescent="0.2">
      <c r="H3343" s="36"/>
    </row>
    <row r="3344" spans="8:8" s="32" customFormat="1" ht="12.75" customHeight="1" x14ac:dyDescent="0.2">
      <c r="H3344" s="36"/>
    </row>
    <row r="3345" spans="8:8" s="32" customFormat="1" ht="12.75" customHeight="1" x14ac:dyDescent="0.2">
      <c r="H3345" s="36"/>
    </row>
    <row r="3346" spans="8:8" s="32" customFormat="1" ht="12.75" customHeight="1" x14ac:dyDescent="0.2">
      <c r="H3346" s="36"/>
    </row>
    <row r="3347" spans="8:8" s="32" customFormat="1" ht="12.75" customHeight="1" x14ac:dyDescent="0.2">
      <c r="H3347" s="36"/>
    </row>
    <row r="3348" spans="8:8" s="32" customFormat="1" ht="12.75" customHeight="1" x14ac:dyDescent="0.2">
      <c r="H3348" s="36"/>
    </row>
    <row r="3349" spans="8:8" s="32" customFormat="1" ht="12.75" customHeight="1" x14ac:dyDescent="0.2">
      <c r="H3349" s="36"/>
    </row>
    <row r="3350" spans="8:8" s="32" customFormat="1" ht="12.75" customHeight="1" x14ac:dyDescent="0.2">
      <c r="H3350" s="36"/>
    </row>
    <row r="3351" spans="8:8" s="32" customFormat="1" ht="12.75" customHeight="1" x14ac:dyDescent="0.2">
      <c r="H3351" s="36"/>
    </row>
    <row r="3352" spans="8:8" s="32" customFormat="1" ht="12.75" customHeight="1" x14ac:dyDescent="0.2">
      <c r="H3352" s="36"/>
    </row>
    <row r="3353" spans="8:8" s="32" customFormat="1" ht="12.75" customHeight="1" x14ac:dyDescent="0.2">
      <c r="H3353" s="36"/>
    </row>
    <row r="3354" spans="8:8" s="32" customFormat="1" ht="12.75" customHeight="1" x14ac:dyDescent="0.2">
      <c r="H3354" s="36"/>
    </row>
    <row r="3355" spans="8:8" s="32" customFormat="1" ht="12.75" customHeight="1" x14ac:dyDescent="0.2">
      <c r="H3355" s="36"/>
    </row>
    <row r="3356" spans="8:8" s="32" customFormat="1" ht="12.75" customHeight="1" x14ac:dyDescent="0.2">
      <c r="H3356" s="36"/>
    </row>
    <row r="3357" spans="8:8" s="32" customFormat="1" ht="12.75" customHeight="1" x14ac:dyDescent="0.2">
      <c r="H3357" s="36"/>
    </row>
    <row r="3358" spans="8:8" s="32" customFormat="1" ht="12.75" customHeight="1" x14ac:dyDescent="0.2">
      <c r="H3358" s="36"/>
    </row>
    <row r="3359" spans="8:8" s="32" customFormat="1" ht="12.75" customHeight="1" x14ac:dyDescent="0.2">
      <c r="H3359" s="36"/>
    </row>
    <row r="3360" spans="8:8" s="32" customFormat="1" ht="12.75" customHeight="1" x14ac:dyDescent="0.2">
      <c r="H3360" s="36"/>
    </row>
    <row r="3361" spans="8:8" s="32" customFormat="1" ht="12.75" customHeight="1" x14ac:dyDescent="0.2">
      <c r="H3361" s="36"/>
    </row>
    <row r="3362" spans="8:8" s="32" customFormat="1" ht="12.75" customHeight="1" x14ac:dyDescent="0.2">
      <c r="H3362" s="36"/>
    </row>
    <row r="3363" spans="8:8" s="32" customFormat="1" ht="12.75" customHeight="1" x14ac:dyDescent="0.2">
      <c r="H3363" s="36"/>
    </row>
    <row r="3364" spans="8:8" s="32" customFormat="1" ht="12.75" customHeight="1" x14ac:dyDescent="0.2">
      <c r="H3364" s="36"/>
    </row>
    <row r="3365" spans="8:8" s="32" customFormat="1" ht="12.75" customHeight="1" x14ac:dyDescent="0.2">
      <c r="H3365" s="36"/>
    </row>
    <row r="3366" spans="8:8" s="32" customFormat="1" ht="12.75" customHeight="1" x14ac:dyDescent="0.2">
      <c r="H3366" s="36"/>
    </row>
    <row r="3367" spans="8:8" s="32" customFormat="1" ht="12.75" customHeight="1" x14ac:dyDescent="0.2">
      <c r="H3367" s="36"/>
    </row>
    <row r="3368" spans="8:8" s="32" customFormat="1" ht="12.75" customHeight="1" x14ac:dyDescent="0.2">
      <c r="H3368" s="36"/>
    </row>
    <row r="3369" spans="8:8" s="32" customFormat="1" ht="12.75" customHeight="1" x14ac:dyDescent="0.2">
      <c r="H3369" s="36"/>
    </row>
    <row r="3370" spans="8:8" s="32" customFormat="1" ht="12.75" customHeight="1" x14ac:dyDescent="0.2">
      <c r="H3370" s="36"/>
    </row>
    <row r="3371" spans="8:8" s="32" customFormat="1" ht="12.75" customHeight="1" x14ac:dyDescent="0.2">
      <c r="H3371" s="36"/>
    </row>
    <row r="3372" spans="8:8" s="32" customFormat="1" ht="12.75" customHeight="1" x14ac:dyDescent="0.2">
      <c r="H3372" s="36"/>
    </row>
    <row r="3373" spans="8:8" s="32" customFormat="1" ht="12.75" customHeight="1" x14ac:dyDescent="0.2">
      <c r="H3373" s="36"/>
    </row>
    <row r="3374" spans="8:8" s="32" customFormat="1" ht="12.75" customHeight="1" x14ac:dyDescent="0.2">
      <c r="H3374" s="36"/>
    </row>
    <row r="3375" spans="8:8" s="32" customFormat="1" ht="12.75" customHeight="1" x14ac:dyDescent="0.2">
      <c r="H3375" s="36"/>
    </row>
    <row r="3376" spans="8:8" s="32" customFormat="1" ht="12.75" customHeight="1" x14ac:dyDescent="0.2">
      <c r="H3376" s="36"/>
    </row>
    <row r="3377" spans="8:8" s="32" customFormat="1" ht="12.75" customHeight="1" x14ac:dyDescent="0.2">
      <c r="H3377" s="36"/>
    </row>
    <row r="3378" spans="8:8" s="32" customFormat="1" ht="12.75" customHeight="1" x14ac:dyDescent="0.2">
      <c r="H3378" s="36"/>
    </row>
    <row r="3379" spans="8:8" s="32" customFormat="1" ht="12.75" customHeight="1" x14ac:dyDescent="0.2">
      <c r="H3379" s="36"/>
    </row>
    <row r="3380" spans="8:8" s="32" customFormat="1" ht="12.75" customHeight="1" x14ac:dyDescent="0.2">
      <c r="H3380" s="36"/>
    </row>
    <row r="3381" spans="8:8" s="32" customFormat="1" ht="12.75" customHeight="1" x14ac:dyDescent="0.2">
      <c r="H3381" s="36"/>
    </row>
    <row r="3382" spans="8:8" s="32" customFormat="1" ht="12.75" customHeight="1" x14ac:dyDescent="0.2">
      <c r="H3382" s="36"/>
    </row>
    <row r="3383" spans="8:8" s="32" customFormat="1" ht="12.75" customHeight="1" x14ac:dyDescent="0.2">
      <c r="H3383" s="36"/>
    </row>
    <row r="3384" spans="8:8" s="32" customFormat="1" ht="12.75" customHeight="1" x14ac:dyDescent="0.2">
      <c r="H3384" s="36"/>
    </row>
    <row r="3385" spans="8:8" s="32" customFormat="1" ht="12.75" customHeight="1" x14ac:dyDescent="0.2">
      <c r="H3385" s="36"/>
    </row>
    <row r="3386" spans="8:8" s="32" customFormat="1" ht="12.75" customHeight="1" x14ac:dyDescent="0.2">
      <c r="H3386" s="36"/>
    </row>
    <row r="3387" spans="8:8" s="32" customFormat="1" ht="12.75" customHeight="1" x14ac:dyDescent="0.2">
      <c r="H3387" s="36"/>
    </row>
    <row r="3388" spans="8:8" s="32" customFormat="1" ht="12.75" customHeight="1" x14ac:dyDescent="0.2">
      <c r="H3388" s="36"/>
    </row>
    <row r="3389" spans="8:8" s="32" customFormat="1" ht="12.75" customHeight="1" x14ac:dyDescent="0.2">
      <c r="H3389" s="36"/>
    </row>
    <row r="3390" spans="8:8" s="32" customFormat="1" ht="12.75" customHeight="1" x14ac:dyDescent="0.2">
      <c r="H3390" s="36"/>
    </row>
    <row r="3391" spans="8:8" s="32" customFormat="1" ht="12.75" customHeight="1" x14ac:dyDescent="0.2">
      <c r="H3391" s="36"/>
    </row>
    <row r="3392" spans="8:8" s="32" customFormat="1" ht="12.75" customHeight="1" x14ac:dyDescent="0.2">
      <c r="H3392" s="36"/>
    </row>
    <row r="3393" spans="8:8" s="32" customFormat="1" ht="12.75" customHeight="1" x14ac:dyDescent="0.2">
      <c r="H3393" s="36"/>
    </row>
    <row r="3394" spans="8:8" s="32" customFormat="1" ht="12.75" customHeight="1" x14ac:dyDescent="0.2">
      <c r="H3394" s="36"/>
    </row>
    <row r="3395" spans="8:8" s="32" customFormat="1" ht="12.75" customHeight="1" x14ac:dyDescent="0.2">
      <c r="H3395" s="36"/>
    </row>
    <row r="3396" spans="8:8" s="32" customFormat="1" ht="12.75" customHeight="1" x14ac:dyDescent="0.2">
      <c r="H3396" s="36"/>
    </row>
    <row r="3397" spans="8:8" s="32" customFormat="1" ht="12.75" customHeight="1" x14ac:dyDescent="0.2">
      <c r="H3397" s="36"/>
    </row>
    <row r="3398" spans="8:8" s="32" customFormat="1" ht="12.75" customHeight="1" x14ac:dyDescent="0.2">
      <c r="H3398" s="36"/>
    </row>
    <row r="3399" spans="8:8" s="32" customFormat="1" ht="12.75" customHeight="1" x14ac:dyDescent="0.2">
      <c r="H3399" s="36"/>
    </row>
    <row r="3400" spans="8:8" s="32" customFormat="1" ht="12.75" customHeight="1" x14ac:dyDescent="0.2">
      <c r="H3400" s="36"/>
    </row>
    <row r="3401" spans="8:8" s="32" customFormat="1" ht="12.75" customHeight="1" x14ac:dyDescent="0.2">
      <c r="H3401" s="36"/>
    </row>
    <row r="3402" spans="8:8" s="32" customFormat="1" ht="12.75" customHeight="1" x14ac:dyDescent="0.2">
      <c r="H3402" s="36"/>
    </row>
    <row r="3403" spans="8:8" s="32" customFormat="1" ht="12.75" customHeight="1" x14ac:dyDescent="0.2">
      <c r="H3403" s="36"/>
    </row>
    <row r="3404" spans="8:8" s="32" customFormat="1" ht="12.75" customHeight="1" x14ac:dyDescent="0.2">
      <c r="H3404" s="36"/>
    </row>
    <row r="3405" spans="8:8" s="32" customFormat="1" ht="12.75" customHeight="1" x14ac:dyDescent="0.2">
      <c r="H3405" s="36"/>
    </row>
    <row r="3406" spans="8:8" s="32" customFormat="1" ht="12.75" customHeight="1" x14ac:dyDescent="0.2">
      <c r="H3406" s="36"/>
    </row>
    <row r="3407" spans="8:8" s="32" customFormat="1" ht="12.75" customHeight="1" x14ac:dyDescent="0.2">
      <c r="H3407" s="36"/>
    </row>
    <row r="3408" spans="8:8" s="32" customFormat="1" ht="12.75" customHeight="1" x14ac:dyDescent="0.2">
      <c r="H3408" s="36"/>
    </row>
    <row r="3409" spans="8:8" s="32" customFormat="1" ht="12.75" customHeight="1" x14ac:dyDescent="0.2">
      <c r="H3409" s="36"/>
    </row>
    <row r="3410" spans="8:8" s="32" customFormat="1" ht="12.75" customHeight="1" x14ac:dyDescent="0.2">
      <c r="H3410" s="36"/>
    </row>
    <row r="3411" spans="8:8" s="32" customFormat="1" ht="12.75" customHeight="1" x14ac:dyDescent="0.2">
      <c r="H3411" s="36"/>
    </row>
    <row r="3412" spans="8:8" s="32" customFormat="1" ht="12.75" customHeight="1" x14ac:dyDescent="0.2">
      <c r="H3412" s="36"/>
    </row>
    <row r="3413" spans="8:8" s="32" customFormat="1" ht="12.75" customHeight="1" x14ac:dyDescent="0.2">
      <c r="H3413" s="36"/>
    </row>
    <row r="3414" spans="8:8" s="32" customFormat="1" ht="12.75" customHeight="1" x14ac:dyDescent="0.2">
      <c r="H3414" s="36"/>
    </row>
    <row r="3415" spans="8:8" s="32" customFormat="1" ht="12.75" customHeight="1" x14ac:dyDescent="0.2">
      <c r="H3415" s="36"/>
    </row>
    <row r="3416" spans="8:8" s="32" customFormat="1" ht="12.75" customHeight="1" x14ac:dyDescent="0.2">
      <c r="H3416" s="36"/>
    </row>
    <row r="3417" spans="8:8" s="32" customFormat="1" ht="12.75" customHeight="1" x14ac:dyDescent="0.2">
      <c r="H3417" s="36"/>
    </row>
    <row r="3418" spans="8:8" s="32" customFormat="1" ht="12.75" customHeight="1" x14ac:dyDescent="0.2">
      <c r="H3418" s="36"/>
    </row>
    <row r="3419" spans="8:8" s="32" customFormat="1" ht="12.75" customHeight="1" x14ac:dyDescent="0.2">
      <c r="H3419" s="36"/>
    </row>
    <row r="3420" spans="8:8" s="32" customFormat="1" ht="12.75" customHeight="1" x14ac:dyDescent="0.2">
      <c r="H3420" s="36"/>
    </row>
    <row r="3421" spans="8:8" s="32" customFormat="1" ht="12.75" customHeight="1" x14ac:dyDescent="0.2">
      <c r="H3421" s="36"/>
    </row>
    <row r="3422" spans="8:8" s="32" customFormat="1" ht="12.75" customHeight="1" x14ac:dyDescent="0.2">
      <c r="H3422" s="36"/>
    </row>
    <row r="3423" spans="8:8" s="32" customFormat="1" ht="12.75" customHeight="1" x14ac:dyDescent="0.2">
      <c r="H3423" s="36"/>
    </row>
    <row r="3424" spans="8:8" s="32" customFormat="1" ht="12.75" customHeight="1" x14ac:dyDescent="0.2">
      <c r="H3424" s="36"/>
    </row>
    <row r="3425" spans="8:8" s="32" customFormat="1" ht="12.75" customHeight="1" x14ac:dyDescent="0.2">
      <c r="H3425" s="36"/>
    </row>
    <row r="3426" spans="8:8" s="32" customFormat="1" ht="12.75" customHeight="1" x14ac:dyDescent="0.2">
      <c r="H3426" s="36"/>
    </row>
    <row r="3427" spans="8:8" s="32" customFormat="1" ht="12.75" customHeight="1" x14ac:dyDescent="0.2">
      <c r="H3427" s="36"/>
    </row>
    <row r="3428" spans="8:8" s="32" customFormat="1" ht="12.75" customHeight="1" x14ac:dyDescent="0.2">
      <c r="H3428" s="36"/>
    </row>
    <row r="3429" spans="8:8" s="32" customFormat="1" ht="12.75" customHeight="1" x14ac:dyDescent="0.2">
      <c r="H3429" s="36"/>
    </row>
    <row r="3430" spans="8:8" s="32" customFormat="1" ht="12.75" customHeight="1" x14ac:dyDescent="0.2">
      <c r="H3430" s="36"/>
    </row>
    <row r="3431" spans="8:8" s="32" customFormat="1" ht="12.75" customHeight="1" x14ac:dyDescent="0.2">
      <c r="H3431" s="36"/>
    </row>
    <row r="3432" spans="8:8" s="32" customFormat="1" ht="12.75" customHeight="1" x14ac:dyDescent="0.2">
      <c r="H3432" s="36"/>
    </row>
    <row r="3433" spans="8:8" s="32" customFormat="1" ht="12.75" customHeight="1" x14ac:dyDescent="0.2">
      <c r="H3433" s="36"/>
    </row>
    <row r="3434" spans="8:8" s="32" customFormat="1" ht="12.75" customHeight="1" x14ac:dyDescent="0.2">
      <c r="H3434" s="36"/>
    </row>
    <row r="3435" spans="8:8" s="32" customFormat="1" ht="12.75" customHeight="1" x14ac:dyDescent="0.2">
      <c r="H3435" s="36"/>
    </row>
    <row r="3436" spans="8:8" s="32" customFormat="1" ht="12.75" customHeight="1" x14ac:dyDescent="0.2">
      <c r="H3436" s="36"/>
    </row>
    <row r="3437" spans="8:8" s="32" customFormat="1" ht="12.75" customHeight="1" x14ac:dyDescent="0.2">
      <c r="H3437" s="36"/>
    </row>
    <row r="3438" spans="8:8" s="32" customFormat="1" ht="12.75" customHeight="1" x14ac:dyDescent="0.2">
      <c r="H3438" s="36"/>
    </row>
    <row r="3439" spans="8:8" s="32" customFormat="1" ht="12.75" customHeight="1" x14ac:dyDescent="0.2">
      <c r="H3439" s="36"/>
    </row>
    <row r="3440" spans="8:8" s="32" customFormat="1" ht="12.75" customHeight="1" x14ac:dyDescent="0.2">
      <c r="H3440" s="36"/>
    </row>
    <row r="3441" spans="8:8" s="32" customFormat="1" ht="12.75" customHeight="1" x14ac:dyDescent="0.2">
      <c r="H3441" s="36"/>
    </row>
    <row r="3442" spans="8:8" s="32" customFormat="1" ht="12.75" customHeight="1" x14ac:dyDescent="0.2">
      <c r="H3442" s="36"/>
    </row>
    <row r="3443" spans="8:8" s="32" customFormat="1" ht="12.75" customHeight="1" x14ac:dyDescent="0.2">
      <c r="H3443" s="36"/>
    </row>
    <row r="3444" spans="8:8" s="32" customFormat="1" ht="12.75" customHeight="1" x14ac:dyDescent="0.2">
      <c r="H3444" s="36"/>
    </row>
    <row r="3445" spans="8:8" s="32" customFormat="1" ht="12.75" customHeight="1" x14ac:dyDescent="0.2">
      <c r="H3445" s="36"/>
    </row>
    <row r="3446" spans="8:8" s="32" customFormat="1" ht="12.75" customHeight="1" x14ac:dyDescent="0.2">
      <c r="H3446" s="36"/>
    </row>
    <row r="3447" spans="8:8" s="32" customFormat="1" ht="12.75" customHeight="1" x14ac:dyDescent="0.2">
      <c r="H3447" s="36"/>
    </row>
    <row r="3448" spans="8:8" s="32" customFormat="1" ht="12.75" customHeight="1" x14ac:dyDescent="0.2">
      <c r="H3448" s="36"/>
    </row>
    <row r="3449" spans="8:8" s="32" customFormat="1" ht="12.75" customHeight="1" x14ac:dyDescent="0.2">
      <c r="H3449" s="36"/>
    </row>
    <row r="3450" spans="8:8" s="32" customFormat="1" ht="12.75" customHeight="1" x14ac:dyDescent="0.2">
      <c r="H3450" s="36"/>
    </row>
    <row r="3451" spans="8:8" s="32" customFormat="1" ht="12.75" customHeight="1" x14ac:dyDescent="0.2">
      <c r="H3451" s="36"/>
    </row>
    <row r="3452" spans="8:8" s="32" customFormat="1" ht="12.75" customHeight="1" x14ac:dyDescent="0.2">
      <c r="H3452" s="36"/>
    </row>
    <row r="3453" spans="8:8" s="32" customFormat="1" ht="12.75" customHeight="1" x14ac:dyDescent="0.2">
      <c r="H3453" s="36"/>
    </row>
    <row r="3454" spans="8:8" s="32" customFormat="1" ht="12.75" customHeight="1" x14ac:dyDescent="0.2">
      <c r="H3454" s="36"/>
    </row>
    <row r="3455" spans="8:8" s="32" customFormat="1" ht="12.75" customHeight="1" x14ac:dyDescent="0.2">
      <c r="H3455" s="36"/>
    </row>
    <row r="3456" spans="8:8" s="32" customFormat="1" ht="12.75" customHeight="1" x14ac:dyDescent="0.2">
      <c r="H3456" s="36"/>
    </row>
    <row r="3457" spans="8:8" s="32" customFormat="1" ht="12.75" customHeight="1" x14ac:dyDescent="0.2">
      <c r="H3457" s="36"/>
    </row>
    <row r="3458" spans="8:8" s="32" customFormat="1" ht="12.75" customHeight="1" x14ac:dyDescent="0.2">
      <c r="H3458" s="36"/>
    </row>
    <row r="3459" spans="8:8" s="32" customFormat="1" ht="12.75" customHeight="1" x14ac:dyDescent="0.2">
      <c r="H3459" s="36"/>
    </row>
    <row r="3460" spans="8:8" s="32" customFormat="1" ht="12.75" customHeight="1" x14ac:dyDescent="0.2">
      <c r="H3460" s="36"/>
    </row>
    <row r="3461" spans="8:8" s="32" customFormat="1" ht="12.75" customHeight="1" x14ac:dyDescent="0.2">
      <c r="H3461" s="36"/>
    </row>
    <row r="3462" spans="8:8" s="32" customFormat="1" ht="12.75" customHeight="1" x14ac:dyDescent="0.2">
      <c r="H3462" s="36"/>
    </row>
    <row r="3463" spans="8:8" s="32" customFormat="1" ht="12.75" customHeight="1" x14ac:dyDescent="0.2">
      <c r="H3463" s="36"/>
    </row>
    <row r="3464" spans="8:8" s="32" customFormat="1" ht="12.75" customHeight="1" x14ac:dyDescent="0.2">
      <c r="H3464" s="36"/>
    </row>
    <row r="3465" spans="8:8" s="32" customFormat="1" ht="12.75" customHeight="1" x14ac:dyDescent="0.2">
      <c r="H3465" s="36"/>
    </row>
    <row r="3466" spans="8:8" s="32" customFormat="1" ht="12.75" customHeight="1" x14ac:dyDescent="0.2">
      <c r="H3466" s="36"/>
    </row>
    <row r="3467" spans="8:8" s="32" customFormat="1" ht="12.75" customHeight="1" x14ac:dyDescent="0.2">
      <c r="H3467" s="36"/>
    </row>
    <row r="3468" spans="8:8" s="32" customFormat="1" ht="12.75" customHeight="1" x14ac:dyDescent="0.2">
      <c r="H3468" s="36"/>
    </row>
    <row r="3469" spans="8:8" s="32" customFormat="1" ht="12.75" customHeight="1" x14ac:dyDescent="0.2">
      <c r="H3469" s="36"/>
    </row>
    <row r="3470" spans="8:8" s="32" customFormat="1" ht="12.75" customHeight="1" x14ac:dyDescent="0.2">
      <c r="H3470" s="36"/>
    </row>
    <row r="3471" spans="8:8" s="32" customFormat="1" ht="12.75" customHeight="1" x14ac:dyDescent="0.2">
      <c r="H3471" s="36"/>
    </row>
    <row r="3472" spans="8:8" s="32" customFormat="1" ht="12.75" customHeight="1" x14ac:dyDescent="0.2">
      <c r="H3472" s="36"/>
    </row>
    <row r="3473" spans="8:8" s="32" customFormat="1" ht="12.75" customHeight="1" x14ac:dyDescent="0.2">
      <c r="H3473" s="36"/>
    </row>
    <row r="3474" spans="8:8" s="32" customFormat="1" ht="12.75" customHeight="1" x14ac:dyDescent="0.2">
      <c r="H3474" s="36"/>
    </row>
    <row r="3475" spans="8:8" s="32" customFormat="1" ht="12.75" customHeight="1" x14ac:dyDescent="0.2">
      <c r="H3475" s="36"/>
    </row>
    <row r="3476" spans="8:8" s="32" customFormat="1" ht="12.75" customHeight="1" x14ac:dyDescent="0.2">
      <c r="H3476" s="36"/>
    </row>
    <row r="3477" spans="8:8" s="32" customFormat="1" ht="12.75" customHeight="1" x14ac:dyDescent="0.2">
      <c r="H3477" s="36"/>
    </row>
    <row r="3478" spans="8:8" s="32" customFormat="1" ht="12.75" customHeight="1" x14ac:dyDescent="0.2">
      <c r="H3478" s="36"/>
    </row>
    <row r="3479" spans="8:8" s="32" customFormat="1" ht="12.75" customHeight="1" x14ac:dyDescent="0.2">
      <c r="H3479" s="36"/>
    </row>
    <row r="3480" spans="8:8" s="32" customFormat="1" ht="12.75" customHeight="1" x14ac:dyDescent="0.2">
      <c r="H3480" s="36"/>
    </row>
    <row r="3481" spans="8:8" s="32" customFormat="1" ht="12.75" customHeight="1" x14ac:dyDescent="0.2">
      <c r="H3481" s="36"/>
    </row>
    <row r="3482" spans="8:8" s="32" customFormat="1" ht="12.75" customHeight="1" x14ac:dyDescent="0.2">
      <c r="H3482" s="36"/>
    </row>
    <row r="3483" spans="8:8" s="32" customFormat="1" ht="12.75" customHeight="1" x14ac:dyDescent="0.2">
      <c r="H3483" s="36"/>
    </row>
    <row r="3484" spans="8:8" s="32" customFormat="1" ht="12.75" customHeight="1" x14ac:dyDescent="0.2">
      <c r="H3484" s="36"/>
    </row>
    <row r="3485" spans="8:8" s="32" customFormat="1" ht="12.75" customHeight="1" x14ac:dyDescent="0.2">
      <c r="H3485" s="36"/>
    </row>
    <row r="3486" spans="8:8" s="32" customFormat="1" ht="12.75" customHeight="1" x14ac:dyDescent="0.2">
      <c r="H3486" s="36"/>
    </row>
    <row r="3487" spans="8:8" s="32" customFormat="1" ht="12.75" customHeight="1" x14ac:dyDescent="0.2">
      <c r="H3487" s="36"/>
    </row>
    <row r="3488" spans="8:8" s="32" customFormat="1" ht="12.75" customHeight="1" x14ac:dyDescent="0.2">
      <c r="H3488" s="36"/>
    </row>
    <row r="3489" spans="8:8" s="32" customFormat="1" ht="12.75" customHeight="1" x14ac:dyDescent="0.2">
      <c r="H3489" s="36"/>
    </row>
    <row r="3490" spans="8:8" s="32" customFormat="1" ht="12.75" customHeight="1" x14ac:dyDescent="0.2">
      <c r="H3490" s="36"/>
    </row>
    <row r="3491" spans="8:8" s="32" customFormat="1" ht="12.75" customHeight="1" x14ac:dyDescent="0.2">
      <c r="H3491" s="36"/>
    </row>
    <row r="3492" spans="8:8" s="32" customFormat="1" ht="12.75" customHeight="1" x14ac:dyDescent="0.2">
      <c r="H3492" s="36"/>
    </row>
    <row r="3493" spans="8:8" s="32" customFormat="1" ht="12.75" customHeight="1" x14ac:dyDescent="0.2">
      <c r="H3493" s="36"/>
    </row>
    <row r="3494" spans="8:8" s="32" customFormat="1" ht="12.75" customHeight="1" x14ac:dyDescent="0.2">
      <c r="H3494" s="36"/>
    </row>
    <row r="3495" spans="8:8" s="32" customFormat="1" ht="12.75" customHeight="1" x14ac:dyDescent="0.2">
      <c r="H3495" s="36"/>
    </row>
    <row r="3496" spans="8:8" s="32" customFormat="1" ht="12.75" customHeight="1" x14ac:dyDescent="0.2">
      <c r="H3496" s="36"/>
    </row>
    <row r="3497" spans="8:8" s="32" customFormat="1" ht="12.75" customHeight="1" x14ac:dyDescent="0.2">
      <c r="H3497" s="36"/>
    </row>
    <row r="3498" spans="8:8" s="32" customFormat="1" ht="12.75" customHeight="1" x14ac:dyDescent="0.2">
      <c r="H3498" s="36"/>
    </row>
    <row r="3499" spans="8:8" s="32" customFormat="1" ht="12.75" customHeight="1" x14ac:dyDescent="0.2">
      <c r="H3499" s="36"/>
    </row>
    <row r="3500" spans="8:8" s="32" customFormat="1" ht="12.75" customHeight="1" x14ac:dyDescent="0.2">
      <c r="H3500" s="36"/>
    </row>
    <row r="3501" spans="8:8" s="32" customFormat="1" ht="12.75" customHeight="1" x14ac:dyDescent="0.2">
      <c r="H3501" s="36"/>
    </row>
    <row r="3502" spans="8:8" s="32" customFormat="1" ht="12.75" customHeight="1" x14ac:dyDescent="0.2">
      <c r="H3502" s="36"/>
    </row>
    <row r="3503" spans="8:8" s="32" customFormat="1" ht="12.75" customHeight="1" x14ac:dyDescent="0.2">
      <c r="H3503" s="36"/>
    </row>
    <row r="3504" spans="8:8" s="32" customFormat="1" ht="12.75" customHeight="1" x14ac:dyDescent="0.2">
      <c r="H3504" s="36"/>
    </row>
    <row r="3505" spans="8:8" s="32" customFormat="1" ht="12.75" customHeight="1" x14ac:dyDescent="0.2">
      <c r="H3505" s="36"/>
    </row>
    <row r="3506" spans="8:8" s="32" customFormat="1" ht="12.75" customHeight="1" x14ac:dyDescent="0.2">
      <c r="H3506" s="36"/>
    </row>
    <row r="3507" spans="8:8" s="32" customFormat="1" ht="12.75" customHeight="1" x14ac:dyDescent="0.2">
      <c r="H3507" s="36"/>
    </row>
    <row r="3508" spans="8:8" s="32" customFormat="1" ht="12.75" customHeight="1" x14ac:dyDescent="0.2">
      <c r="H3508" s="36"/>
    </row>
    <row r="3509" spans="8:8" s="32" customFormat="1" ht="12.75" customHeight="1" x14ac:dyDescent="0.2">
      <c r="H3509" s="36"/>
    </row>
    <row r="3510" spans="8:8" s="32" customFormat="1" ht="12.75" customHeight="1" x14ac:dyDescent="0.2">
      <c r="H3510" s="36"/>
    </row>
    <row r="3511" spans="8:8" s="32" customFormat="1" ht="12.75" customHeight="1" x14ac:dyDescent="0.2">
      <c r="H3511" s="36"/>
    </row>
    <row r="3512" spans="8:8" s="32" customFormat="1" ht="12.75" customHeight="1" x14ac:dyDescent="0.2">
      <c r="H3512" s="36"/>
    </row>
    <row r="3513" spans="8:8" s="32" customFormat="1" ht="12.75" customHeight="1" x14ac:dyDescent="0.2">
      <c r="H3513" s="36"/>
    </row>
    <row r="3514" spans="8:8" s="32" customFormat="1" ht="12.75" customHeight="1" x14ac:dyDescent="0.2">
      <c r="H3514" s="36"/>
    </row>
    <row r="3515" spans="8:8" s="32" customFormat="1" ht="12.75" customHeight="1" x14ac:dyDescent="0.2">
      <c r="H3515" s="36"/>
    </row>
    <row r="3516" spans="8:8" s="32" customFormat="1" ht="12.75" customHeight="1" x14ac:dyDescent="0.2">
      <c r="H3516" s="36"/>
    </row>
    <row r="3517" spans="8:8" s="32" customFormat="1" ht="12.75" customHeight="1" x14ac:dyDescent="0.2">
      <c r="H3517" s="36"/>
    </row>
    <row r="3518" spans="8:8" s="32" customFormat="1" ht="12.75" customHeight="1" x14ac:dyDescent="0.2">
      <c r="H3518" s="36"/>
    </row>
    <row r="3519" spans="8:8" s="32" customFormat="1" ht="12.75" customHeight="1" x14ac:dyDescent="0.2">
      <c r="H3519" s="36"/>
    </row>
    <row r="3520" spans="8:8" s="32" customFormat="1" ht="12.75" customHeight="1" x14ac:dyDescent="0.2">
      <c r="H3520" s="36"/>
    </row>
    <row r="3521" spans="8:8" s="32" customFormat="1" ht="12.75" customHeight="1" x14ac:dyDescent="0.2">
      <c r="H3521" s="36"/>
    </row>
    <row r="3522" spans="8:8" s="32" customFormat="1" ht="12.75" customHeight="1" x14ac:dyDescent="0.2">
      <c r="H3522" s="36"/>
    </row>
    <row r="3523" spans="8:8" s="32" customFormat="1" ht="12.75" customHeight="1" x14ac:dyDescent="0.2">
      <c r="H3523" s="36"/>
    </row>
    <row r="3524" spans="8:8" s="32" customFormat="1" ht="12.75" customHeight="1" x14ac:dyDescent="0.2">
      <c r="H3524" s="36"/>
    </row>
    <row r="3525" spans="8:8" s="32" customFormat="1" ht="12.75" customHeight="1" x14ac:dyDescent="0.2">
      <c r="H3525" s="36"/>
    </row>
    <row r="3526" spans="8:8" s="32" customFormat="1" ht="12.75" customHeight="1" x14ac:dyDescent="0.2">
      <c r="H3526" s="36"/>
    </row>
    <row r="3527" spans="8:8" s="32" customFormat="1" ht="12.75" customHeight="1" x14ac:dyDescent="0.2">
      <c r="H3527" s="36"/>
    </row>
    <row r="3528" spans="8:8" s="32" customFormat="1" ht="12.75" customHeight="1" x14ac:dyDescent="0.2">
      <c r="H3528" s="36"/>
    </row>
    <row r="3529" spans="8:8" s="32" customFormat="1" ht="12.75" customHeight="1" x14ac:dyDescent="0.2">
      <c r="H3529" s="36"/>
    </row>
    <row r="3530" spans="8:8" s="32" customFormat="1" ht="12.75" customHeight="1" x14ac:dyDescent="0.2">
      <c r="H3530" s="36"/>
    </row>
    <row r="3531" spans="8:8" s="32" customFormat="1" ht="12.75" customHeight="1" x14ac:dyDescent="0.2">
      <c r="H3531" s="36"/>
    </row>
    <row r="3532" spans="8:8" s="32" customFormat="1" ht="12.75" customHeight="1" x14ac:dyDescent="0.2">
      <c r="H3532" s="36"/>
    </row>
    <row r="3533" spans="8:8" s="32" customFormat="1" ht="12.75" customHeight="1" x14ac:dyDescent="0.2">
      <c r="H3533" s="36"/>
    </row>
    <row r="3534" spans="8:8" s="32" customFormat="1" ht="12.75" customHeight="1" x14ac:dyDescent="0.2">
      <c r="H3534" s="36"/>
    </row>
    <row r="3535" spans="8:8" s="32" customFormat="1" ht="12.75" customHeight="1" x14ac:dyDescent="0.2">
      <c r="H3535" s="36"/>
    </row>
    <row r="3536" spans="8:8" s="32" customFormat="1" ht="12.75" customHeight="1" x14ac:dyDescent="0.2">
      <c r="H3536" s="36"/>
    </row>
    <row r="3537" spans="8:8" s="32" customFormat="1" ht="12.75" customHeight="1" x14ac:dyDescent="0.2">
      <c r="H3537" s="36"/>
    </row>
    <row r="3538" spans="8:8" s="32" customFormat="1" ht="12.75" customHeight="1" x14ac:dyDescent="0.2">
      <c r="H3538" s="36"/>
    </row>
    <row r="3539" spans="8:8" s="32" customFormat="1" ht="12.75" customHeight="1" x14ac:dyDescent="0.2">
      <c r="H3539" s="36"/>
    </row>
    <row r="3540" spans="8:8" s="32" customFormat="1" ht="12.75" customHeight="1" x14ac:dyDescent="0.2">
      <c r="H3540" s="36"/>
    </row>
    <row r="3541" spans="8:8" s="32" customFormat="1" ht="12.75" customHeight="1" x14ac:dyDescent="0.2">
      <c r="H3541" s="36"/>
    </row>
    <row r="3542" spans="8:8" s="32" customFormat="1" ht="12.75" customHeight="1" x14ac:dyDescent="0.2">
      <c r="H3542" s="36"/>
    </row>
    <row r="3543" spans="8:8" s="32" customFormat="1" ht="12.75" customHeight="1" x14ac:dyDescent="0.2">
      <c r="H3543" s="36"/>
    </row>
    <row r="3544" spans="8:8" s="32" customFormat="1" ht="12.75" customHeight="1" x14ac:dyDescent="0.2">
      <c r="H3544" s="36"/>
    </row>
    <row r="3545" spans="8:8" s="32" customFormat="1" ht="12.75" customHeight="1" x14ac:dyDescent="0.2">
      <c r="H3545" s="36"/>
    </row>
    <row r="3546" spans="8:8" s="32" customFormat="1" ht="12.75" customHeight="1" x14ac:dyDescent="0.2">
      <c r="H3546" s="36"/>
    </row>
    <row r="3547" spans="8:8" s="32" customFormat="1" ht="12.75" customHeight="1" x14ac:dyDescent="0.2">
      <c r="H3547" s="36"/>
    </row>
    <row r="3548" spans="8:8" s="32" customFormat="1" ht="12.75" customHeight="1" x14ac:dyDescent="0.2">
      <c r="H3548" s="36"/>
    </row>
    <row r="3549" spans="8:8" s="32" customFormat="1" ht="12.75" customHeight="1" x14ac:dyDescent="0.2">
      <c r="H3549" s="36"/>
    </row>
    <row r="3550" spans="8:8" s="32" customFormat="1" ht="12.75" customHeight="1" x14ac:dyDescent="0.2">
      <c r="H3550" s="36"/>
    </row>
    <row r="3551" spans="8:8" s="32" customFormat="1" ht="12.75" customHeight="1" x14ac:dyDescent="0.2">
      <c r="H3551" s="36"/>
    </row>
    <row r="3552" spans="8:8" s="32" customFormat="1" ht="12.75" customHeight="1" x14ac:dyDescent="0.2">
      <c r="H3552" s="36"/>
    </row>
    <row r="3553" spans="8:8" s="32" customFormat="1" ht="12.75" customHeight="1" x14ac:dyDescent="0.2">
      <c r="H3553" s="36"/>
    </row>
    <row r="3554" spans="8:8" s="32" customFormat="1" ht="12.75" customHeight="1" x14ac:dyDescent="0.2">
      <c r="H3554" s="36"/>
    </row>
    <row r="3555" spans="8:8" s="32" customFormat="1" ht="12.75" customHeight="1" x14ac:dyDescent="0.2">
      <c r="H3555" s="36"/>
    </row>
    <row r="3556" spans="8:8" s="32" customFormat="1" ht="12.75" customHeight="1" x14ac:dyDescent="0.2">
      <c r="H3556" s="36"/>
    </row>
    <row r="3557" spans="8:8" s="32" customFormat="1" ht="12.75" customHeight="1" x14ac:dyDescent="0.2">
      <c r="H3557" s="36"/>
    </row>
    <row r="3558" spans="8:8" s="32" customFormat="1" ht="12.75" customHeight="1" x14ac:dyDescent="0.2">
      <c r="H3558" s="36"/>
    </row>
    <row r="3559" spans="8:8" s="32" customFormat="1" ht="12.75" customHeight="1" x14ac:dyDescent="0.2">
      <c r="H3559" s="36"/>
    </row>
    <row r="3560" spans="8:8" s="32" customFormat="1" ht="12.75" customHeight="1" x14ac:dyDescent="0.2">
      <c r="H3560" s="36"/>
    </row>
    <row r="3561" spans="8:8" s="32" customFormat="1" ht="12.75" customHeight="1" x14ac:dyDescent="0.2">
      <c r="H3561" s="36"/>
    </row>
    <row r="3562" spans="8:8" s="32" customFormat="1" ht="12.75" customHeight="1" x14ac:dyDescent="0.2">
      <c r="H3562" s="36"/>
    </row>
    <row r="3563" spans="8:8" s="32" customFormat="1" ht="12.75" customHeight="1" x14ac:dyDescent="0.2">
      <c r="H3563" s="36"/>
    </row>
    <row r="3564" spans="8:8" s="32" customFormat="1" ht="12.75" customHeight="1" x14ac:dyDescent="0.2">
      <c r="H3564" s="36"/>
    </row>
    <row r="3565" spans="8:8" s="32" customFormat="1" ht="12.75" customHeight="1" x14ac:dyDescent="0.2">
      <c r="H3565" s="36"/>
    </row>
    <row r="3566" spans="8:8" s="32" customFormat="1" ht="12.75" customHeight="1" x14ac:dyDescent="0.2">
      <c r="H3566" s="36"/>
    </row>
    <row r="3567" spans="8:8" s="32" customFormat="1" ht="12.75" customHeight="1" x14ac:dyDescent="0.2">
      <c r="H3567" s="36"/>
    </row>
    <row r="3568" spans="8:8" s="32" customFormat="1" ht="12.75" customHeight="1" x14ac:dyDescent="0.2">
      <c r="H3568" s="36"/>
    </row>
    <row r="3569" spans="8:8" s="32" customFormat="1" ht="12.75" customHeight="1" x14ac:dyDescent="0.2">
      <c r="H3569" s="36"/>
    </row>
    <row r="3570" spans="8:8" s="32" customFormat="1" ht="12.75" customHeight="1" x14ac:dyDescent="0.2">
      <c r="H3570" s="36"/>
    </row>
    <row r="3571" spans="8:8" s="32" customFormat="1" ht="12.75" customHeight="1" x14ac:dyDescent="0.2">
      <c r="H3571" s="36"/>
    </row>
    <row r="3572" spans="8:8" s="32" customFormat="1" ht="12.75" customHeight="1" x14ac:dyDescent="0.2">
      <c r="H3572" s="36"/>
    </row>
    <row r="3573" spans="8:8" s="32" customFormat="1" ht="12.75" customHeight="1" x14ac:dyDescent="0.2">
      <c r="H3573" s="36"/>
    </row>
    <row r="3574" spans="8:8" s="32" customFormat="1" ht="12.75" customHeight="1" x14ac:dyDescent="0.2">
      <c r="H3574" s="36"/>
    </row>
    <row r="3575" spans="8:8" s="32" customFormat="1" ht="12.75" customHeight="1" x14ac:dyDescent="0.2">
      <c r="H3575" s="36"/>
    </row>
    <row r="3576" spans="8:8" s="32" customFormat="1" ht="12.75" customHeight="1" x14ac:dyDescent="0.2">
      <c r="H3576" s="36"/>
    </row>
    <row r="3577" spans="8:8" s="32" customFormat="1" ht="12.75" customHeight="1" x14ac:dyDescent="0.2">
      <c r="H3577" s="36"/>
    </row>
    <row r="3578" spans="8:8" s="32" customFormat="1" ht="12.75" customHeight="1" x14ac:dyDescent="0.2">
      <c r="H3578" s="36"/>
    </row>
    <row r="3579" spans="8:8" s="32" customFormat="1" ht="12.75" customHeight="1" x14ac:dyDescent="0.2">
      <c r="H3579" s="36"/>
    </row>
    <row r="3580" spans="8:8" s="32" customFormat="1" ht="12.75" customHeight="1" x14ac:dyDescent="0.2">
      <c r="H3580" s="36"/>
    </row>
    <row r="3581" spans="8:8" s="32" customFormat="1" ht="12.75" customHeight="1" x14ac:dyDescent="0.2">
      <c r="H3581" s="36"/>
    </row>
    <row r="3582" spans="8:8" s="32" customFormat="1" ht="12.75" customHeight="1" x14ac:dyDescent="0.2">
      <c r="H3582" s="36"/>
    </row>
    <row r="3583" spans="8:8" s="32" customFormat="1" ht="12.75" customHeight="1" x14ac:dyDescent="0.2">
      <c r="H3583" s="36"/>
    </row>
    <row r="3584" spans="8:8" s="32" customFormat="1" ht="12.75" customHeight="1" x14ac:dyDescent="0.2">
      <c r="H3584" s="36"/>
    </row>
    <row r="3585" spans="8:8" s="32" customFormat="1" ht="12.75" customHeight="1" x14ac:dyDescent="0.2">
      <c r="H3585" s="36"/>
    </row>
    <row r="3586" spans="8:8" s="32" customFormat="1" ht="12.75" customHeight="1" x14ac:dyDescent="0.2">
      <c r="H3586" s="36"/>
    </row>
    <row r="3587" spans="8:8" s="32" customFormat="1" ht="12.75" customHeight="1" x14ac:dyDescent="0.2">
      <c r="H3587" s="36"/>
    </row>
    <row r="3588" spans="8:8" s="32" customFormat="1" ht="12.75" customHeight="1" x14ac:dyDescent="0.2">
      <c r="H3588" s="36"/>
    </row>
    <row r="3589" spans="8:8" s="32" customFormat="1" ht="12.75" customHeight="1" x14ac:dyDescent="0.2">
      <c r="H3589" s="36"/>
    </row>
    <row r="3590" spans="8:8" s="32" customFormat="1" ht="12.75" customHeight="1" x14ac:dyDescent="0.2">
      <c r="H3590" s="36"/>
    </row>
    <row r="3591" spans="8:8" s="32" customFormat="1" ht="12.75" customHeight="1" x14ac:dyDescent="0.2">
      <c r="H3591" s="36"/>
    </row>
    <row r="3592" spans="8:8" s="32" customFormat="1" ht="12.75" customHeight="1" x14ac:dyDescent="0.2">
      <c r="H3592" s="36"/>
    </row>
    <row r="3593" spans="8:8" s="32" customFormat="1" ht="12.75" customHeight="1" x14ac:dyDescent="0.2">
      <c r="H3593" s="36"/>
    </row>
    <row r="3594" spans="8:8" s="32" customFormat="1" ht="12.75" customHeight="1" x14ac:dyDescent="0.2">
      <c r="H3594" s="36"/>
    </row>
    <row r="3595" spans="8:8" s="32" customFormat="1" ht="12.75" customHeight="1" x14ac:dyDescent="0.2">
      <c r="H3595" s="36"/>
    </row>
    <row r="3596" spans="8:8" s="32" customFormat="1" ht="12.75" customHeight="1" x14ac:dyDescent="0.2">
      <c r="H3596" s="36"/>
    </row>
    <row r="3597" spans="8:8" s="32" customFormat="1" ht="12.75" customHeight="1" x14ac:dyDescent="0.2">
      <c r="H3597" s="36"/>
    </row>
    <row r="3598" spans="8:8" s="32" customFormat="1" ht="12.75" customHeight="1" x14ac:dyDescent="0.2">
      <c r="H3598" s="36"/>
    </row>
    <row r="3599" spans="8:8" s="32" customFormat="1" ht="12.75" customHeight="1" x14ac:dyDescent="0.2">
      <c r="H3599" s="36"/>
    </row>
    <row r="3600" spans="8:8" s="32" customFormat="1" ht="12.75" customHeight="1" x14ac:dyDescent="0.2">
      <c r="H3600" s="36"/>
    </row>
    <row r="3601" spans="8:8" s="32" customFormat="1" ht="12.75" customHeight="1" x14ac:dyDescent="0.2">
      <c r="H3601" s="36"/>
    </row>
    <row r="3602" spans="8:8" s="32" customFormat="1" ht="12.75" customHeight="1" x14ac:dyDescent="0.2">
      <c r="H3602" s="36"/>
    </row>
    <row r="3603" spans="8:8" s="32" customFormat="1" ht="12.75" customHeight="1" x14ac:dyDescent="0.2">
      <c r="H3603" s="36"/>
    </row>
    <row r="3604" spans="8:8" s="32" customFormat="1" ht="12.75" customHeight="1" x14ac:dyDescent="0.2">
      <c r="H3604" s="36"/>
    </row>
    <row r="3605" spans="8:8" s="32" customFormat="1" ht="12.75" customHeight="1" x14ac:dyDescent="0.2">
      <c r="H3605" s="36"/>
    </row>
    <row r="3606" spans="8:8" s="32" customFormat="1" ht="12.75" customHeight="1" x14ac:dyDescent="0.2">
      <c r="H3606" s="36"/>
    </row>
    <row r="3607" spans="8:8" s="32" customFormat="1" ht="12.75" customHeight="1" x14ac:dyDescent="0.2">
      <c r="H3607" s="36"/>
    </row>
    <row r="3608" spans="8:8" s="32" customFormat="1" ht="12.75" customHeight="1" x14ac:dyDescent="0.2">
      <c r="H3608" s="36"/>
    </row>
    <row r="3609" spans="8:8" s="32" customFormat="1" ht="12.75" customHeight="1" x14ac:dyDescent="0.2">
      <c r="H3609" s="36"/>
    </row>
    <row r="3610" spans="8:8" s="32" customFormat="1" ht="12.75" customHeight="1" x14ac:dyDescent="0.2">
      <c r="H3610" s="36"/>
    </row>
    <row r="3611" spans="8:8" s="32" customFormat="1" ht="12.75" customHeight="1" x14ac:dyDescent="0.2">
      <c r="H3611" s="36"/>
    </row>
    <row r="3612" spans="8:8" s="32" customFormat="1" ht="12.75" customHeight="1" x14ac:dyDescent="0.2">
      <c r="H3612" s="36"/>
    </row>
    <row r="3613" spans="8:8" s="32" customFormat="1" ht="12.75" customHeight="1" x14ac:dyDescent="0.2">
      <c r="H3613" s="36"/>
    </row>
    <row r="3614" spans="8:8" s="32" customFormat="1" ht="12.75" customHeight="1" x14ac:dyDescent="0.2">
      <c r="H3614" s="36"/>
    </row>
    <row r="3615" spans="8:8" s="32" customFormat="1" ht="12.75" customHeight="1" x14ac:dyDescent="0.2">
      <c r="H3615" s="36"/>
    </row>
    <row r="3616" spans="8:8" s="32" customFormat="1" ht="12.75" customHeight="1" x14ac:dyDescent="0.2">
      <c r="H3616" s="36"/>
    </row>
    <row r="3617" spans="8:8" s="32" customFormat="1" ht="12.75" customHeight="1" x14ac:dyDescent="0.2">
      <c r="H3617" s="36"/>
    </row>
    <row r="3618" spans="8:8" s="32" customFormat="1" ht="12.75" customHeight="1" x14ac:dyDescent="0.2">
      <c r="H3618" s="36"/>
    </row>
    <row r="3619" spans="8:8" s="32" customFormat="1" ht="12.75" customHeight="1" x14ac:dyDescent="0.2">
      <c r="H3619" s="36"/>
    </row>
    <row r="3620" spans="8:8" s="32" customFormat="1" ht="12.75" customHeight="1" x14ac:dyDescent="0.2">
      <c r="H3620" s="36"/>
    </row>
    <row r="3621" spans="8:8" s="32" customFormat="1" ht="12.75" customHeight="1" x14ac:dyDescent="0.2">
      <c r="H3621" s="36"/>
    </row>
    <row r="3622" spans="8:8" s="32" customFormat="1" ht="12.75" customHeight="1" x14ac:dyDescent="0.2">
      <c r="H3622" s="36"/>
    </row>
    <row r="3623" spans="8:8" s="32" customFormat="1" ht="12.75" customHeight="1" x14ac:dyDescent="0.2">
      <c r="H3623" s="36"/>
    </row>
    <row r="3624" spans="8:8" s="32" customFormat="1" ht="12.75" customHeight="1" x14ac:dyDescent="0.2">
      <c r="H3624" s="36"/>
    </row>
    <row r="3625" spans="8:8" s="32" customFormat="1" ht="12.75" customHeight="1" x14ac:dyDescent="0.2">
      <c r="H3625" s="36"/>
    </row>
    <row r="3626" spans="8:8" s="32" customFormat="1" ht="12.75" customHeight="1" x14ac:dyDescent="0.2">
      <c r="H3626" s="36"/>
    </row>
    <row r="3627" spans="8:8" s="32" customFormat="1" ht="12.75" customHeight="1" x14ac:dyDescent="0.2">
      <c r="H3627" s="36"/>
    </row>
    <row r="3628" spans="8:8" s="32" customFormat="1" ht="12.75" customHeight="1" x14ac:dyDescent="0.2">
      <c r="H3628" s="36"/>
    </row>
    <row r="3629" spans="8:8" s="32" customFormat="1" ht="12.75" customHeight="1" x14ac:dyDescent="0.2">
      <c r="H3629" s="36"/>
    </row>
    <row r="3630" spans="8:8" s="32" customFormat="1" ht="12.75" customHeight="1" x14ac:dyDescent="0.2">
      <c r="H3630" s="36"/>
    </row>
    <row r="3631" spans="8:8" s="32" customFormat="1" ht="12.75" customHeight="1" x14ac:dyDescent="0.2">
      <c r="H3631" s="36"/>
    </row>
    <row r="3632" spans="8:8" s="32" customFormat="1" ht="12.75" customHeight="1" x14ac:dyDescent="0.2">
      <c r="H3632" s="36"/>
    </row>
    <row r="3633" spans="8:8" s="32" customFormat="1" ht="12.75" customHeight="1" x14ac:dyDescent="0.2">
      <c r="H3633" s="36"/>
    </row>
    <row r="3634" spans="8:8" s="32" customFormat="1" ht="12.75" customHeight="1" x14ac:dyDescent="0.2">
      <c r="H3634" s="36"/>
    </row>
    <row r="3635" spans="8:8" s="32" customFormat="1" ht="12.75" customHeight="1" x14ac:dyDescent="0.2">
      <c r="H3635" s="36"/>
    </row>
    <row r="3636" spans="8:8" s="32" customFormat="1" ht="12.75" customHeight="1" x14ac:dyDescent="0.2">
      <c r="H3636" s="36"/>
    </row>
    <row r="3637" spans="8:8" s="32" customFormat="1" ht="12.75" customHeight="1" x14ac:dyDescent="0.2">
      <c r="H3637" s="36"/>
    </row>
    <row r="3638" spans="8:8" s="32" customFormat="1" ht="12.75" customHeight="1" x14ac:dyDescent="0.2">
      <c r="H3638" s="36"/>
    </row>
    <row r="3639" spans="8:8" s="32" customFormat="1" ht="12.75" customHeight="1" x14ac:dyDescent="0.2">
      <c r="H3639" s="36"/>
    </row>
    <row r="3640" spans="8:8" s="32" customFormat="1" ht="12.75" customHeight="1" x14ac:dyDescent="0.2">
      <c r="H3640" s="36"/>
    </row>
    <row r="3641" spans="8:8" s="32" customFormat="1" ht="12.75" customHeight="1" x14ac:dyDescent="0.2">
      <c r="H3641" s="36"/>
    </row>
    <row r="3642" spans="8:8" s="32" customFormat="1" ht="12.75" customHeight="1" x14ac:dyDescent="0.2">
      <c r="H3642" s="36"/>
    </row>
    <row r="3643" spans="8:8" s="32" customFormat="1" ht="12.75" customHeight="1" x14ac:dyDescent="0.2">
      <c r="H3643" s="36"/>
    </row>
    <row r="3644" spans="8:8" s="32" customFormat="1" ht="12.75" customHeight="1" x14ac:dyDescent="0.2">
      <c r="H3644" s="36"/>
    </row>
    <row r="3645" spans="8:8" s="32" customFormat="1" ht="12.75" customHeight="1" x14ac:dyDescent="0.2">
      <c r="H3645" s="36"/>
    </row>
    <row r="3646" spans="8:8" s="32" customFormat="1" ht="12.75" customHeight="1" x14ac:dyDescent="0.2">
      <c r="H3646" s="36"/>
    </row>
    <row r="3647" spans="8:8" s="32" customFormat="1" ht="12.75" customHeight="1" x14ac:dyDescent="0.2">
      <c r="H3647" s="36"/>
    </row>
    <row r="3648" spans="8:8" s="32" customFormat="1" ht="12.75" customHeight="1" x14ac:dyDescent="0.2">
      <c r="H3648" s="36"/>
    </row>
    <row r="3649" spans="8:8" s="32" customFormat="1" ht="12.75" customHeight="1" x14ac:dyDescent="0.2">
      <c r="H3649" s="36"/>
    </row>
    <row r="3650" spans="8:8" s="32" customFormat="1" ht="12.75" customHeight="1" x14ac:dyDescent="0.2">
      <c r="H3650" s="36"/>
    </row>
    <row r="3651" spans="8:8" s="32" customFormat="1" ht="12.75" customHeight="1" x14ac:dyDescent="0.2">
      <c r="H3651" s="36"/>
    </row>
    <row r="3652" spans="8:8" s="32" customFormat="1" ht="12.75" customHeight="1" x14ac:dyDescent="0.2">
      <c r="H3652" s="36"/>
    </row>
    <row r="3653" spans="8:8" s="32" customFormat="1" ht="12.75" customHeight="1" x14ac:dyDescent="0.2">
      <c r="H3653" s="36"/>
    </row>
    <row r="3654" spans="8:8" s="32" customFormat="1" ht="12.75" customHeight="1" x14ac:dyDescent="0.2">
      <c r="H3654" s="36"/>
    </row>
    <row r="3655" spans="8:8" s="32" customFormat="1" ht="12.75" customHeight="1" x14ac:dyDescent="0.2">
      <c r="H3655" s="36"/>
    </row>
    <row r="3656" spans="8:8" s="32" customFormat="1" ht="12.75" customHeight="1" x14ac:dyDescent="0.2">
      <c r="H3656" s="36"/>
    </row>
    <row r="3657" spans="8:8" s="32" customFormat="1" ht="12.75" customHeight="1" x14ac:dyDescent="0.2">
      <c r="H3657" s="36"/>
    </row>
    <row r="3658" spans="8:8" s="32" customFormat="1" ht="12.75" customHeight="1" x14ac:dyDescent="0.2">
      <c r="H3658" s="36"/>
    </row>
    <row r="3659" spans="8:8" s="32" customFormat="1" ht="12.75" customHeight="1" x14ac:dyDescent="0.2">
      <c r="H3659" s="36"/>
    </row>
    <row r="3660" spans="8:8" s="32" customFormat="1" ht="12.75" customHeight="1" x14ac:dyDescent="0.2">
      <c r="H3660" s="36"/>
    </row>
    <row r="3661" spans="8:8" s="32" customFormat="1" ht="12.75" customHeight="1" x14ac:dyDescent="0.2">
      <c r="H3661" s="36"/>
    </row>
    <row r="3662" spans="8:8" s="32" customFormat="1" ht="12.75" customHeight="1" x14ac:dyDescent="0.2">
      <c r="H3662" s="36"/>
    </row>
    <row r="3663" spans="8:8" s="32" customFormat="1" ht="12.75" customHeight="1" x14ac:dyDescent="0.2">
      <c r="H3663" s="36"/>
    </row>
    <row r="3664" spans="8:8" s="32" customFormat="1" ht="12.75" customHeight="1" x14ac:dyDescent="0.2">
      <c r="H3664" s="36"/>
    </row>
    <row r="3665" spans="8:8" s="32" customFormat="1" ht="12.75" customHeight="1" x14ac:dyDescent="0.2">
      <c r="H3665" s="36"/>
    </row>
    <row r="3666" spans="8:8" s="32" customFormat="1" ht="12.75" customHeight="1" x14ac:dyDescent="0.2">
      <c r="H3666" s="36"/>
    </row>
    <row r="3667" spans="8:8" s="32" customFormat="1" ht="12.75" customHeight="1" x14ac:dyDescent="0.2">
      <c r="H3667" s="36"/>
    </row>
    <row r="3668" spans="8:8" s="32" customFormat="1" ht="12.75" customHeight="1" x14ac:dyDescent="0.2">
      <c r="H3668" s="36"/>
    </row>
    <row r="3669" spans="8:8" s="32" customFormat="1" ht="12.75" customHeight="1" x14ac:dyDescent="0.2">
      <c r="H3669" s="36"/>
    </row>
    <row r="3670" spans="8:8" s="32" customFormat="1" ht="12.75" customHeight="1" x14ac:dyDescent="0.2">
      <c r="H3670" s="36"/>
    </row>
    <row r="3671" spans="8:8" s="32" customFormat="1" ht="12.75" customHeight="1" x14ac:dyDescent="0.2">
      <c r="H3671" s="36"/>
    </row>
    <row r="3672" spans="8:8" s="32" customFormat="1" ht="12.75" customHeight="1" x14ac:dyDescent="0.2">
      <c r="H3672" s="36"/>
    </row>
    <row r="3673" spans="8:8" s="32" customFormat="1" ht="12.75" customHeight="1" x14ac:dyDescent="0.2">
      <c r="H3673" s="36"/>
    </row>
    <row r="3674" spans="8:8" s="32" customFormat="1" ht="12.75" customHeight="1" x14ac:dyDescent="0.2">
      <c r="H3674" s="36"/>
    </row>
    <row r="3675" spans="8:8" s="32" customFormat="1" ht="12.75" customHeight="1" x14ac:dyDescent="0.2">
      <c r="H3675" s="36"/>
    </row>
    <row r="3676" spans="8:8" s="32" customFormat="1" ht="12.75" customHeight="1" x14ac:dyDescent="0.2">
      <c r="H3676" s="36"/>
    </row>
    <row r="3677" spans="8:8" s="32" customFormat="1" ht="12.75" customHeight="1" x14ac:dyDescent="0.2">
      <c r="H3677" s="36"/>
    </row>
    <row r="3678" spans="8:8" s="32" customFormat="1" ht="12.75" customHeight="1" x14ac:dyDescent="0.2">
      <c r="H3678" s="36"/>
    </row>
    <row r="3679" spans="8:8" s="32" customFormat="1" ht="12.75" customHeight="1" x14ac:dyDescent="0.2">
      <c r="H3679" s="36"/>
    </row>
    <row r="3680" spans="8:8" s="32" customFormat="1" ht="12.75" customHeight="1" x14ac:dyDescent="0.2">
      <c r="H3680" s="36"/>
    </row>
    <row r="3681" spans="8:8" s="32" customFormat="1" ht="12.75" customHeight="1" x14ac:dyDescent="0.2">
      <c r="H3681" s="36"/>
    </row>
    <row r="3682" spans="8:8" s="32" customFormat="1" ht="12.75" customHeight="1" x14ac:dyDescent="0.2">
      <c r="H3682" s="36"/>
    </row>
    <row r="3683" spans="8:8" s="32" customFormat="1" ht="12.75" customHeight="1" x14ac:dyDescent="0.2">
      <c r="H3683" s="36"/>
    </row>
    <row r="3684" spans="8:8" s="32" customFormat="1" ht="12.75" customHeight="1" x14ac:dyDescent="0.2">
      <c r="H3684" s="36"/>
    </row>
    <row r="3685" spans="8:8" s="32" customFormat="1" ht="12.75" customHeight="1" x14ac:dyDescent="0.2">
      <c r="H3685" s="36"/>
    </row>
    <row r="3686" spans="8:8" s="32" customFormat="1" ht="12.75" customHeight="1" x14ac:dyDescent="0.2">
      <c r="H3686" s="36"/>
    </row>
    <row r="3687" spans="8:8" s="32" customFormat="1" ht="12.75" customHeight="1" x14ac:dyDescent="0.2">
      <c r="H3687" s="36"/>
    </row>
    <row r="3688" spans="8:8" s="32" customFormat="1" ht="12.75" customHeight="1" x14ac:dyDescent="0.2">
      <c r="H3688" s="36"/>
    </row>
    <row r="3689" spans="8:8" s="32" customFormat="1" ht="12.75" customHeight="1" x14ac:dyDescent="0.2">
      <c r="H3689" s="36"/>
    </row>
    <row r="3690" spans="8:8" s="32" customFormat="1" ht="12.75" customHeight="1" x14ac:dyDescent="0.2">
      <c r="H3690" s="36"/>
    </row>
    <row r="3691" spans="8:8" s="32" customFormat="1" ht="12.75" customHeight="1" x14ac:dyDescent="0.2">
      <c r="H3691" s="36"/>
    </row>
    <row r="3692" spans="8:8" s="32" customFormat="1" ht="12.75" customHeight="1" x14ac:dyDescent="0.2">
      <c r="H3692" s="36"/>
    </row>
    <row r="3693" spans="8:8" s="32" customFormat="1" ht="12.75" customHeight="1" x14ac:dyDescent="0.2">
      <c r="H3693" s="36"/>
    </row>
    <row r="3694" spans="8:8" s="32" customFormat="1" ht="12.75" customHeight="1" x14ac:dyDescent="0.2">
      <c r="H3694" s="36"/>
    </row>
    <row r="3695" spans="8:8" s="32" customFormat="1" ht="12.75" customHeight="1" x14ac:dyDescent="0.2">
      <c r="H3695" s="36"/>
    </row>
    <row r="3696" spans="8:8" s="32" customFormat="1" ht="12.75" customHeight="1" x14ac:dyDescent="0.2">
      <c r="H3696" s="36"/>
    </row>
    <row r="3697" spans="8:8" s="32" customFormat="1" ht="12.75" customHeight="1" x14ac:dyDescent="0.2">
      <c r="H3697" s="36"/>
    </row>
    <row r="3698" spans="8:8" s="32" customFormat="1" ht="12.75" customHeight="1" x14ac:dyDescent="0.2">
      <c r="H3698" s="36"/>
    </row>
    <row r="3699" spans="8:8" s="32" customFormat="1" ht="12.75" customHeight="1" x14ac:dyDescent="0.2">
      <c r="H3699" s="36"/>
    </row>
    <row r="3700" spans="8:8" s="32" customFormat="1" ht="12.75" customHeight="1" x14ac:dyDescent="0.2">
      <c r="H3700" s="36"/>
    </row>
    <row r="3701" spans="8:8" s="32" customFormat="1" ht="12.75" customHeight="1" x14ac:dyDescent="0.2">
      <c r="H3701" s="36"/>
    </row>
    <row r="3702" spans="8:8" s="32" customFormat="1" ht="12.75" customHeight="1" x14ac:dyDescent="0.2">
      <c r="H3702" s="36"/>
    </row>
    <row r="3703" spans="8:8" s="32" customFormat="1" ht="12.75" customHeight="1" x14ac:dyDescent="0.2">
      <c r="H3703" s="36"/>
    </row>
    <row r="3704" spans="8:8" s="32" customFormat="1" ht="12.75" customHeight="1" x14ac:dyDescent="0.2">
      <c r="H3704" s="36"/>
    </row>
    <row r="3705" spans="8:8" s="32" customFormat="1" ht="12.75" customHeight="1" x14ac:dyDescent="0.2">
      <c r="H3705" s="36"/>
    </row>
    <row r="3706" spans="8:8" s="32" customFormat="1" ht="12.75" customHeight="1" x14ac:dyDescent="0.2">
      <c r="H3706" s="36"/>
    </row>
    <row r="3707" spans="8:8" s="32" customFormat="1" ht="12.75" customHeight="1" x14ac:dyDescent="0.2">
      <c r="H3707" s="36"/>
    </row>
    <row r="3708" spans="8:8" s="32" customFormat="1" ht="12.75" customHeight="1" x14ac:dyDescent="0.2">
      <c r="H3708" s="36"/>
    </row>
    <row r="3709" spans="8:8" s="32" customFormat="1" ht="12.75" customHeight="1" x14ac:dyDescent="0.2">
      <c r="H3709" s="36"/>
    </row>
    <row r="3710" spans="8:8" s="32" customFormat="1" ht="12.75" customHeight="1" x14ac:dyDescent="0.2">
      <c r="H3710" s="36"/>
    </row>
    <row r="3711" spans="8:8" s="32" customFormat="1" ht="12.75" customHeight="1" x14ac:dyDescent="0.2">
      <c r="H3711" s="36"/>
    </row>
    <row r="3712" spans="8:8" s="32" customFormat="1" ht="12.75" customHeight="1" x14ac:dyDescent="0.2">
      <c r="H3712" s="36"/>
    </row>
    <row r="3713" spans="8:8" s="32" customFormat="1" ht="12.75" customHeight="1" x14ac:dyDescent="0.2">
      <c r="H3713" s="36"/>
    </row>
    <row r="3714" spans="8:8" s="32" customFormat="1" ht="12.75" customHeight="1" x14ac:dyDescent="0.2">
      <c r="H3714" s="36"/>
    </row>
    <row r="3715" spans="8:8" s="32" customFormat="1" ht="12.75" customHeight="1" x14ac:dyDescent="0.2">
      <c r="H3715" s="36"/>
    </row>
    <row r="3716" spans="8:8" s="32" customFormat="1" ht="12.75" customHeight="1" x14ac:dyDescent="0.2">
      <c r="H3716" s="36"/>
    </row>
    <row r="3717" spans="8:8" s="32" customFormat="1" ht="12.75" customHeight="1" x14ac:dyDescent="0.2">
      <c r="H3717" s="36"/>
    </row>
    <row r="3718" spans="8:8" s="32" customFormat="1" ht="12.75" customHeight="1" x14ac:dyDescent="0.2">
      <c r="H3718" s="36"/>
    </row>
    <row r="3719" spans="8:8" s="32" customFormat="1" ht="12.75" customHeight="1" x14ac:dyDescent="0.2">
      <c r="H3719" s="36"/>
    </row>
    <row r="3720" spans="8:8" s="32" customFormat="1" ht="12.75" customHeight="1" x14ac:dyDescent="0.2">
      <c r="H3720" s="36"/>
    </row>
    <row r="3721" spans="8:8" s="32" customFormat="1" ht="12.75" customHeight="1" x14ac:dyDescent="0.2">
      <c r="H3721" s="36"/>
    </row>
    <row r="3722" spans="8:8" s="32" customFormat="1" ht="12.75" customHeight="1" x14ac:dyDescent="0.2">
      <c r="H3722" s="36"/>
    </row>
    <row r="3723" spans="8:8" s="32" customFormat="1" ht="12.75" customHeight="1" x14ac:dyDescent="0.2">
      <c r="H3723" s="36"/>
    </row>
    <row r="3724" spans="8:8" s="32" customFormat="1" ht="12.75" customHeight="1" x14ac:dyDescent="0.2">
      <c r="H3724" s="36"/>
    </row>
    <row r="3725" spans="8:8" s="32" customFormat="1" ht="12.75" customHeight="1" x14ac:dyDescent="0.2">
      <c r="H3725" s="36"/>
    </row>
    <row r="3726" spans="8:8" s="32" customFormat="1" ht="12.75" customHeight="1" x14ac:dyDescent="0.2">
      <c r="H3726" s="36"/>
    </row>
    <row r="3727" spans="8:8" s="32" customFormat="1" ht="12.75" customHeight="1" x14ac:dyDescent="0.2">
      <c r="H3727" s="36"/>
    </row>
    <row r="3728" spans="8:8" s="32" customFormat="1" ht="12.75" customHeight="1" x14ac:dyDescent="0.2">
      <c r="H3728" s="36"/>
    </row>
    <row r="3729" spans="8:8" s="32" customFormat="1" ht="12.75" customHeight="1" x14ac:dyDescent="0.2">
      <c r="H3729" s="36"/>
    </row>
    <row r="3730" spans="8:8" s="32" customFormat="1" ht="12.75" customHeight="1" x14ac:dyDescent="0.2">
      <c r="H3730" s="36"/>
    </row>
    <row r="3731" spans="8:8" s="32" customFormat="1" ht="12.75" customHeight="1" x14ac:dyDescent="0.2">
      <c r="H3731" s="36"/>
    </row>
    <row r="3732" spans="8:8" s="32" customFormat="1" ht="12.75" customHeight="1" x14ac:dyDescent="0.2">
      <c r="H3732" s="36"/>
    </row>
    <row r="3733" spans="8:8" s="32" customFormat="1" ht="12.75" customHeight="1" x14ac:dyDescent="0.2">
      <c r="H3733" s="36"/>
    </row>
    <row r="3734" spans="8:8" s="32" customFormat="1" ht="12.75" customHeight="1" x14ac:dyDescent="0.2">
      <c r="H3734" s="36"/>
    </row>
    <row r="3735" spans="8:8" s="32" customFormat="1" ht="12.75" customHeight="1" x14ac:dyDescent="0.2">
      <c r="H3735" s="36"/>
    </row>
    <row r="3736" spans="8:8" s="32" customFormat="1" ht="12.75" customHeight="1" x14ac:dyDescent="0.2">
      <c r="H3736" s="36"/>
    </row>
    <row r="3737" spans="8:8" s="32" customFormat="1" ht="12.75" customHeight="1" x14ac:dyDescent="0.2">
      <c r="H3737" s="36"/>
    </row>
    <row r="3738" spans="8:8" s="32" customFormat="1" ht="12.75" customHeight="1" x14ac:dyDescent="0.2">
      <c r="H3738" s="36"/>
    </row>
    <row r="3739" spans="8:8" s="32" customFormat="1" ht="12.75" customHeight="1" x14ac:dyDescent="0.2">
      <c r="H3739" s="36"/>
    </row>
    <row r="3740" spans="8:8" s="32" customFormat="1" ht="12.75" customHeight="1" x14ac:dyDescent="0.2">
      <c r="H3740" s="36"/>
    </row>
    <row r="3741" spans="8:8" s="32" customFormat="1" ht="12.75" customHeight="1" x14ac:dyDescent="0.2">
      <c r="H3741" s="36"/>
    </row>
    <row r="3742" spans="8:8" s="32" customFormat="1" ht="12.75" customHeight="1" x14ac:dyDescent="0.2">
      <c r="H3742" s="36"/>
    </row>
    <row r="3743" spans="8:8" s="32" customFormat="1" ht="12.75" customHeight="1" x14ac:dyDescent="0.2">
      <c r="H3743" s="36"/>
    </row>
    <row r="3744" spans="8:8" s="32" customFormat="1" ht="12.75" customHeight="1" x14ac:dyDescent="0.2">
      <c r="H3744" s="36"/>
    </row>
    <row r="3745" spans="8:8" s="32" customFormat="1" ht="12.75" customHeight="1" x14ac:dyDescent="0.2">
      <c r="H3745" s="36"/>
    </row>
    <row r="3746" spans="8:8" s="32" customFormat="1" ht="12.75" customHeight="1" x14ac:dyDescent="0.2">
      <c r="H3746" s="36"/>
    </row>
    <row r="3747" spans="8:8" s="32" customFormat="1" ht="12.75" customHeight="1" x14ac:dyDescent="0.2">
      <c r="H3747" s="36"/>
    </row>
    <row r="3748" spans="8:8" s="32" customFormat="1" ht="12.75" customHeight="1" x14ac:dyDescent="0.2">
      <c r="H3748" s="36"/>
    </row>
    <row r="3749" spans="8:8" s="32" customFormat="1" ht="12.75" customHeight="1" x14ac:dyDescent="0.2">
      <c r="H3749" s="36"/>
    </row>
    <row r="3750" spans="8:8" s="32" customFormat="1" ht="12.75" customHeight="1" x14ac:dyDescent="0.2">
      <c r="H3750" s="36"/>
    </row>
    <row r="3751" spans="8:8" s="32" customFormat="1" ht="12.75" customHeight="1" x14ac:dyDescent="0.2">
      <c r="H3751" s="36"/>
    </row>
    <row r="3752" spans="8:8" s="32" customFormat="1" ht="12.75" customHeight="1" x14ac:dyDescent="0.2">
      <c r="H3752" s="36"/>
    </row>
    <row r="3753" spans="8:8" s="32" customFormat="1" ht="12.75" customHeight="1" x14ac:dyDescent="0.2">
      <c r="H3753" s="36"/>
    </row>
    <row r="3754" spans="8:8" s="32" customFormat="1" ht="12.75" customHeight="1" x14ac:dyDescent="0.2">
      <c r="H3754" s="36"/>
    </row>
    <row r="3755" spans="8:8" s="32" customFormat="1" ht="12.75" customHeight="1" x14ac:dyDescent="0.2">
      <c r="H3755" s="36"/>
    </row>
    <row r="3756" spans="8:8" s="32" customFormat="1" ht="12.75" customHeight="1" x14ac:dyDescent="0.2">
      <c r="H3756" s="36"/>
    </row>
    <row r="3757" spans="8:8" s="32" customFormat="1" ht="12.75" customHeight="1" x14ac:dyDescent="0.2">
      <c r="H3757" s="36"/>
    </row>
    <row r="3758" spans="8:8" s="32" customFormat="1" ht="12.75" customHeight="1" x14ac:dyDescent="0.2">
      <c r="H3758" s="36"/>
    </row>
    <row r="3759" spans="8:8" s="32" customFormat="1" ht="12.75" customHeight="1" x14ac:dyDescent="0.2">
      <c r="H3759" s="36"/>
    </row>
    <row r="3760" spans="8:8" s="32" customFormat="1" ht="12.75" customHeight="1" x14ac:dyDescent="0.2">
      <c r="H3760" s="36"/>
    </row>
    <row r="3761" spans="8:8" s="32" customFormat="1" ht="12.75" customHeight="1" x14ac:dyDescent="0.2">
      <c r="H3761" s="36"/>
    </row>
    <row r="3762" spans="8:8" s="32" customFormat="1" ht="12.75" customHeight="1" x14ac:dyDescent="0.2">
      <c r="H3762" s="36"/>
    </row>
    <row r="3763" spans="8:8" s="32" customFormat="1" ht="12.75" customHeight="1" x14ac:dyDescent="0.2">
      <c r="H3763" s="36"/>
    </row>
    <row r="3764" spans="8:8" s="32" customFormat="1" ht="12.75" customHeight="1" x14ac:dyDescent="0.2">
      <c r="H3764" s="36"/>
    </row>
    <row r="3765" spans="8:8" s="32" customFormat="1" ht="12.75" customHeight="1" x14ac:dyDescent="0.2">
      <c r="H3765" s="36"/>
    </row>
    <row r="3766" spans="8:8" s="32" customFormat="1" ht="12.75" customHeight="1" x14ac:dyDescent="0.2">
      <c r="H3766" s="36"/>
    </row>
    <row r="3767" spans="8:8" s="32" customFormat="1" ht="12.75" customHeight="1" x14ac:dyDescent="0.2">
      <c r="H3767" s="36"/>
    </row>
    <row r="3768" spans="8:8" s="32" customFormat="1" ht="12.75" customHeight="1" x14ac:dyDescent="0.2">
      <c r="H3768" s="36"/>
    </row>
    <row r="3769" spans="8:8" s="32" customFormat="1" ht="12.75" customHeight="1" x14ac:dyDescent="0.2">
      <c r="H3769" s="36"/>
    </row>
    <row r="3770" spans="8:8" s="32" customFormat="1" ht="12.75" customHeight="1" x14ac:dyDescent="0.2">
      <c r="H3770" s="36"/>
    </row>
    <row r="3771" spans="8:8" s="32" customFormat="1" ht="12.75" customHeight="1" x14ac:dyDescent="0.2">
      <c r="H3771" s="36"/>
    </row>
    <row r="3772" spans="8:8" s="32" customFormat="1" ht="12.75" customHeight="1" x14ac:dyDescent="0.2">
      <c r="H3772" s="36"/>
    </row>
    <row r="3773" spans="8:8" s="32" customFormat="1" ht="12.75" customHeight="1" x14ac:dyDescent="0.2">
      <c r="H3773" s="36"/>
    </row>
    <row r="3774" spans="8:8" s="32" customFormat="1" ht="12.75" customHeight="1" x14ac:dyDescent="0.2">
      <c r="H3774" s="36"/>
    </row>
    <row r="3775" spans="8:8" s="32" customFormat="1" ht="12.75" customHeight="1" x14ac:dyDescent="0.2">
      <c r="H3775" s="36"/>
    </row>
    <row r="3776" spans="8:8" s="32" customFormat="1" ht="12.75" customHeight="1" x14ac:dyDescent="0.2">
      <c r="H3776" s="36"/>
    </row>
    <row r="3777" spans="8:8" s="32" customFormat="1" ht="12.75" customHeight="1" x14ac:dyDescent="0.2">
      <c r="H3777" s="36"/>
    </row>
    <row r="3778" spans="8:8" s="32" customFormat="1" ht="12.75" customHeight="1" x14ac:dyDescent="0.2">
      <c r="H3778" s="36"/>
    </row>
    <row r="3779" spans="8:8" s="32" customFormat="1" ht="12.75" customHeight="1" x14ac:dyDescent="0.2">
      <c r="H3779" s="36"/>
    </row>
    <row r="3780" spans="8:8" s="32" customFormat="1" ht="12.75" customHeight="1" x14ac:dyDescent="0.2">
      <c r="H3780" s="36"/>
    </row>
    <row r="3781" spans="8:8" s="32" customFormat="1" ht="12.75" customHeight="1" x14ac:dyDescent="0.2">
      <c r="H3781" s="36"/>
    </row>
    <row r="3782" spans="8:8" s="32" customFormat="1" ht="12.75" customHeight="1" x14ac:dyDescent="0.2">
      <c r="H3782" s="36"/>
    </row>
    <row r="3783" spans="8:8" s="32" customFormat="1" ht="12.75" customHeight="1" x14ac:dyDescent="0.2">
      <c r="H3783" s="36"/>
    </row>
    <row r="3784" spans="8:8" s="32" customFormat="1" ht="12.75" customHeight="1" x14ac:dyDescent="0.2">
      <c r="H3784" s="36"/>
    </row>
    <row r="3785" spans="8:8" s="32" customFormat="1" ht="12.75" customHeight="1" x14ac:dyDescent="0.2">
      <c r="H3785" s="36"/>
    </row>
    <row r="3786" spans="8:8" s="32" customFormat="1" ht="12.75" customHeight="1" x14ac:dyDescent="0.2">
      <c r="H3786" s="36"/>
    </row>
    <row r="3787" spans="8:8" s="32" customFormat="1" ht="12.75" customHeight="1" x14ac:dyDescent="0.2">
      <c r="H3787" s="36"/>
    </row>
    <row r="3788" spans="8:8" s="32" customFormat="1" ht="12.75" customHeight="1" x14ac:dyDescent="0.2">
      <c r="H3788" s="36"/>
    </row>
    <row r="3789" spans="8:8" s="32" customFormat="1" ht="12.75" customHeight="1" x14ac:dyDescent="0.2">
      <c r="H3789" s="36"/>
    </row>
    <row r="3790" spans="8:8" s="32" customFormat="1" ht="12.75" customHeight="1" x14ac:dyDescent="0.2">
      <c r="H3790" s="36"/>
    </row>
    <row r="3791" spans="8:8" s="32" customFormat="1" ht="12.75" customHeight="1" x14ac:dyDescent="0.2">
      <c r="H3791" s="36"/>
    </row>
    <row r="3792" spans="8:8" s="32" customFormat="1" ht="12.75" customHeight="1" x14ac:dyDescent="0.2">
      <c r="H3792" s="36"/>
    </row>
    <row r="3793" spans="8:8" s="32" customFormat="1" ht="12.75" customHeight="1" x14ac:dyDescent="0.2">
      <c r="H3793" s="36"/>
    </row>
    <row r="3794" spans="8:8" s="32" customFormat="1" ht="12.75" customHeight="1" x14ac:dyDescent="0.2">
      <c r="H3794" s="36"/>
    </row>
    <row r="3795" spans="8:8" s="32" customFormat="1" ht="12.75" customHeight="1" x14ac:dyDescent="0.2">
      <c r="H3795" s="36"/>
    </row>
    <row r="3796" spans="8:8" s="32" customFormat="1" ht="12.75" customHeight="1" x14ac:dyDescent="0.2">
      <c r="H3796" s="36"/>
    </row>
    <row r="3797" spans="8:8" s="32" customFormat="1" ht="12.75" customHeight="1" x14ac:dyDescent="0.2">
      <c r="H3797" s="36"/>
    </row>
    <row r="3798" spans="8:8" s="32" customFormat="1" ht="12.75" customHeight="1" x14ac:dyDescent="0.2">
      <c r="H3798" s="36"/>
    </row>
    <row r="3799" spans="8:8" s="32" customFormat="1" ht="12.75" customHeight="1" x14ac:dyDescent="0.2">
      <c r="H3799" s="36"/>
    </row>
    <row r="3800" spans="8:8" s="32" customFormat="1" ht="12.75" customHeight="1" x14ac:dyDescent="0.2">
      <c r="H3800" s="36"/>
    </row>
    <row r="3801" spans="8:8" s="32" customFormat="1" ht="12.75" customHeight="1" x14ac:dyDescent="0.2">
      <c r="H3801" s="36"/>
    </row>
    <row r="3802" spans="8:8" s="32" customFormat="1" ht="12.75" customHeight="1" x14ac:dyDescent="0.2">
      <c r="H3802" s="36"/>
    </row>
    <row r="3803" spans="8:8" s="32" customFormat="1" ht="12.75" customHeight="1" x14ac:dyDescent="0.2">
      <c r="H3803" s="36"/>
    </row>
    <row r="3804" spans="8:8" s="32" customFormat="1" ht="12.75" customHeight="1" x14ac:dyDescent="0.2">
      <c r="H3804" s="36"/>
    </row>
    <row r="3805" spans="8:8" s="32" customFormat="1" ht="12.75" customHeight="1" x14ac:dyDescent="0.2">
      <c r="H3805" s="36"/>
    </row>
    <row r="3806" spans="8:8" s="32" customFormat="1" ht="12.75" customHeight="1" x14ac:dyDescent="0.2">
      <c r="H3806" s="36"/>
    </row>
    <row r="3807" spans="8:8" s="32" customFormat="1" ht="12.75" customHeight="1" x14ac:dyDescent="0.2">
      <c r="H3807" s="36"/>
    </row>
    <row r="3808" spans="8:8" s="32" customFormat="1" ht="12.75" customHeight="1" x14ac:dyDescent="0.2">
      <c r="H3808" s="36"/>
    </row>
    <row r="3809" spans="8:8" s="32" customFormat="1" ht="12.75" customHeight="1" x14ac:dyDescent="0.2">
      <c r="H3809" s="36"/>
    </row>
    <row r="3810" spans="8:8" s="32" customFormat="1" ht="12.75" customHeight="1" x14ac:dyDescent="0.2">
      <c r="H3810" s="36"/>
    </row>
    <row r="3811" spans="8:8" s="32" customFormat="1" ht="12.75" customHeight="1" x14ac:dyDescent="0.2">
      <c r="H3811" s="36"/>
    </row>
    <row r="3812" spans="8:8" s="32" customFormat="1" ht="12.75" customHeight="1" x14ac:dyDescent="0.2">
      <c r="H3812" s="36"/>
    </row>
    <row r="3813" spans="8:8" s="32" customFormat="1" ht="12.75" customHeight="1" x14ac:dyDescent="0.2">
      <c r="H3813" s="36"/>
    </row>
    <row r="3814" spans="8:8" s="32" customFormat="1" ht="12.75" customHeight="1" x14ac:dyDescent="0.2">
      <c r="H3814" s="36"/>
    </row>
    <row r="3815" spans="8:8" s="32" customFormat="1" ht="12.75" customHeight="1" x14ac:dyDescent="0.2">
      <c r="H3815" s="36"/>
    </row>
    <row r="3816" spans="8:8" s="32" customFormat="1" ht="12.75" customHeight="1" x14ac:dyDescent="0.2">
      <c r="H3816" s="36"/>
    </row>
    <row r="3817" spans="8:8" s="32" customFormat="1" ht="12.75" customHeight="1" x14ac:dyDescent="0.2">
      <c r="H3817" s="36"/>
    </row>
    <row r="3818" spans="8:8" s="32" customFormat="1" ht="12.75" customHeight="1" x14ac:dyDescent="0.2">
      <c r="H3818" s="36"/>
    </row>
    <row r="3819" spans="8:8" s="32" customFormat="1" ht="12.75" customHeight="1" x14ac:dyDescent="0.2">
      <c r="H3819" s="36"/>
    </row>
    <row r="3820" spans="8:8" s="32" customFormat="1" ht="12.75" customHeight="1" x14ac:dyDescent="0.2">
      <c r="H3820" s="36"/>
    </row>
    <row r="3821" spans="8:8" s="32" customFormat="1" ht="12.75" customHeight="1" x14ac:dyDescent="0.2">
      <c r="H3821" s="36"/>
    </row>
    <row r="3822" spans="8:8" s="32" customFormat="1" ht="12.75" customHeight="1" x14ac:dyDescent="0.2">
      <c r="H3822" s="36"/>
    </row>
    <row r="3823" spans="8:8" s="32" customFormat="1" ht="12.75" customHeight="1" x14ac:dyDescent="0.2">
      <c r="H3823" s="36"/>
    </row>
    <row r="3824" spans="8:8" s="32" customFormat="1" ht="12.75" customHeight="1" x14ac:dyDescent="0.2">
      <c r="H3824" s="36"/>
    </row>
    <row r="3825" spans="8:8" s="32" customFormat="1" ht="12.75" customHeight="1" x14ac:dyDescent="0.2">
      <c r="H3825" s="36"/>
    </row>
    <row r="3826" spans="8:8" s="32" customFormat="1" ht="12.75" customHeight="1" x14ac:dyDescent="0.2">
      <c r="H3826" s="36"/>
    </row>
    <row r="3827" spans="8:8" s="32" customFormat="1" ht="12.75" customHeight="1" x14ac:dyDescent="0.2">
      <c r="H3827" s="36"/>
    </row>
    <row r="3828" spans="8:8" s="32" customFormat="1" ht="12.75" customHeight="1" x14ac:dyDescent="0.2">
      <c r="H3828" s="36"/>
    </row>
    <row r="3829" spans="8:8" s="32" customFormat="1" ht="12.75" customHeight="1" x14ac:dyDescent="0.2">
      <c r="H3829" s="36"/>
    </row>
    <row r="3830" spans="8:8" s="32" customFormat="1" ht="12.75" customHeight="1" x14ac:dyDescent="0.2">
      <c r="H3830" s="36"/>
    </row>
    <row r="3831" spans="8:8" s="32" customFormat="1" ht="12.75" customHeight="1" x14ac:dyDescent="0.2">
      <c r="H3831" s="36"/>
    </row>
    <row r="3832" spans="8:8" s="32" customFormat="1" ht="12.75" customHeight="1" x14ac:dyDescent="0.2">
      <c r="H3832" s="36"/>
    </row>
    <row r="3833" spans="8:8" s="32" customFormat="1" ht="12.75" customHeight="1" x14ac:dyDescent="0.2">
      <c r="H3833" s="36"/>
    </row>
    <row r="3834" spans="8:8" s="32" customFormat="1" ht="12.75" customHeight="1" x14ac:dyDescent="0.2">
      <c r="H3834" s="36"/>
    </row>
    <row r="3835" spans="8:8" s="32" customFormat="1" ht="12.75" customHeight="1" x14ac:dyDescent="0.2">
      <c r="H3835" s="36"/>
    </row>
    <row r="3836" spans="8:8" s="32" customFormat="1" ht="12.75" customHeight="1" x14ac:dyDescent="0.2">
      <c r="H3836" s="36"/>
    </row>
    <row r="3837" spans="8:8" s="32" customFormat="1" ht="12.75" customHeight="1" x14ac:dyDescent="0.2">
      <c r="H3837" s="36"/>
    </row>
    <row r="3838" spans="8:8" s="32" customFormat="1" ht="12.75" customHeight="1" x14ac:dyDescent="0.2">
      <c r="H3838" s="36"/>
    </row>
    <row r="3839" spans="8:8" s="32" customFormat="1" ht="12.75" customHeight="1" x14ac:dyDescent="0.2">
      <c r="H3839" s="36"/>
    </row>
    <row r="3840" spans="8:8" s="32" customFormat="1" ht="12.75" customHeight="1" x14ac:dyDescent="0.2">
      <c r="H3840" s="36"/>
    </row>
    <row r="3841" spans="8:8" s="32" customFormat="1" ht="12.75" customHeight="1" x14ac:dyDescent="0.2">
      <c r="H3841" s="36"/>
    </row>
    <row r="3842" spans="8:8" s="32" customFormat="1" ht="12.75" customHeight="1" x14ac:dyDescent="0.2">
      <c r="H3842" s="36"/>
    </row>
    <row r="3843" spans="8:8" s="32" customFormat="1" ht="12.75" customHeight="1" x14ac:dyDescent="0.2">
      <c r="H3843" s="36"/>
    </row>
    <row r="3844" spans="8:8" s="32" customFormat="1" ht="12.75" customHeight="1" x14ac:dyDescent="0.2">
      <c r="H3844" s="36"/>
    </row>
    <row r="3845" spans="8:8" s="32" customFormat="1" ht="12.75" customHeight="1" x14ac:dyDescent="0.2">
      <c r="H3845" s="36"/>
    </row>
    <row r="3846" spans="8:8" s="32" customFormat="1" ht="12.75" customHeight="1" x14ac:dyDescent="0.2">
      <c r="H3846" s="36"/>
    </row>
    <row r="3847" spans="8:8" s="32" customFormat="1" ht="12.75" customHeight="1" x14ac:dyDescent="0.2">
      <c r="H3847" s="36"/>
    </row>
    <row r="3848" spans="8:8" s="32" customFormat="1" ht="12.75" customHeight="1" x14ac:dyDescent="0.2">
      <c r="H3848" s="36"/>
    </row>
    <row r="3849" spans="8:8" s="32" customFormat="1" ht="12.75" customHeight="1" x14ac:dyDescent="0.2">
      <c r="H3849" s="36"/>
    </row>
    <row r="3850" spans="8:8" s="32" customFormat="1" ht="12.75" customHeight="1" x14ac:dyDescent="0.2">
      <c r="H3850" s="36"/>
    </row>
    <row r="3851" spans="8:8" s="32" customFormat="1" ht="12.75" customHeight="1" x14ac:dyDescent="0.2">
      <c r="H3851" s="36"/>
    </row>
    <row r="3852" spans="8:8" s="32" customFormat="1" ht="12.75" customHeight="1" x14ac:dyDescent="0.2">
      <c r="H3852" s="36"/>
    </row>
    <row r="3853" spans="8:8" s="32" customFormat="1" ht="12.75" customHeight="1" x14ac:dyDescent="0.2">
      <c r="H3853" s="36"/>
    </row>
    <row r="3854" spans="8:8" s="32" customFormat="1" ht="12.75" customHeight="1" x14ac:dyDescent="0.2">
      <c r="H3854" s="36"/>
    </row>
    <row r="3855" spans="8:8" s="32" customFormat="1" ht="12.75" customHeight="1" x14ac:dyDescent="0.2">
      <c r="H3855" s="36"/>
    </row>
    <row r="3856" spans="8:8" s="32" customFormat="1" ht="12.75" customHeight="1" x14ac:dyDescent="0.2">
      <c r="H3856" s="36"/>
    </row>
    <row r="3857" spans="8:8" s="32" customFormat="1" ht="12.75" customHeight="1" x14ac:dyDescent="0.2">
      <c r="H3857" s="36"/>
    </row>
    <row r="3858" spans="8:8" s="32" customFormat="1" ht="12.75" customHeight="1" x14ac:dyDescent="0.2">
      <c r="H3858" s="36"/>
    </row>
    <row r="3859" spans="8:8" s="32" customFormat="1" ht="12.75" customHeight="1" x14ac:dyDescent="0.2">
      <c r="H3859" s="36"/>
    </row>
    <row r="3860" spans="8:8" s="32" customFormat="1" ht="12.75" customHeight="1" x14ac:dyDescent="0.2">
      <c r="H3860" s="36"/>
    </row>
    <row r="3861" spans="8:8" s="32" customFormat="1" ht="12.75" customHeight="1" x14ac:dyDescent="0.2">
      <c r="H3861" s="36"/>
    </row>
    <row r="3862" spans="8:8" s="32" customFormat="1" ht="12.75" customHeight="1" x14ac:dyDescent="0.2">
      <c r="H3862" s="36"/>
    </row>
    <row r="3863" spans="8:8" s="32" customFormat="1" ht="12.75" customHeight="1" x14ac:dyDescent="0.2">
      <c r="H3863" s="36"/>
    </row>
    <row r="3864" spans="8:8" s="32" customFormat="1" ht="12.75" customHeight="1" x14ac:dyDescent="0.2">
      <c r="H3864" s="36"/>
    </row>
    <row r="3865" spans="8:8" s="32" customFormat="1" ht="12.75" customHeight="1" x14ac:dyDescent="0.2">
      <c r="H3865" s="36"/>
    </row>
    <row r="3866" spans="8:8" s="32" customFormat="1" ht="12.75" customHeight="1" x14ac:dyDescent="0.2">
      <c r="H3866" s="36"/>
    </row>
    <row r="3867" spans="8:8" s="32" customFormat="1" ht="12.75" customHeight="1" x14ac:dyDescent="0.2">
      <c r="H3867" s="36"/>
    </row>
    <row r="3868" spans="8:8" s="32" customFormat="1" ht="12.75" customHeight="1" x14ac:dyDescent="0.2">
      <c r="H3868" s="36"/>
    </row>
    <row r="3869" spans="8:8" s="32" customFormat="1" ht="12.75" customHeight="1" x14ac:dyDescent="0.2">
      <c r="H3869" s="36"/>
    </row>
    <row r="3870" spans="8:8" s="32" customFormat="1" ht="12.75" customHeight="1" x14ac:dyDescent="0.2">
      <c r="H3870" s="36"/>
    </row>
    <row r="3871" spans="8:8" s="32" customFormat="1" ht="12.75" customHeight="1" x14ac:dyDescent="0.2">
      <c r="H3871" s="36"/>
    </row>
    <row r="3872" spans="8:8" s="32" customFormat="1" ht="12.75" customHeight="1" x14ac:dyDescent="0.2">
      <c r="H3872" s="36"/>
    </row>
    <row r="3873" spans="8:8" s="32" customFormat="1" ht="12.75" customHeight="1" x14ac:dyDescent="0.2">
      <c r="H3873" s="36"/>
    </row>
    <row r="3874" spans="8:8" s="32" customFormat="1" ht="12.75" customHeight="1" x14ac:dyDescent="0.2">
      <c r="H3874" s="36"/>
    </row>
    <row r="3875" spans="8:8" s="32" customFormat="1" ht="12.75" customHeight="1" x14ac:dyDescent="0.2">
      <c r="H3875" s="36"/>
    </row>
    <row r="3876" spans="8:8" s="32" customFormat="1" ht="12.75" customHeight="1" x14ac:dyDescent="0.2">
      <c r="H3876" s="36"/>
    </row>
    <row r="3877" spans="8:8" s="32" customFormat="1" ht="12.75" customHeight="1" x14ac:dyDescent="0.2">
      <c r="H3877" s="36"/>
    </row>
    <row r="3878" spans="8:8" s="32" customFormat="1" ht="12.75" customHeight="1" x14ac:dyDescent="0.2">
      <c r="H3878" s="36"/>
    </row>
    <row r="3879" spans="8:8" s="32" customFormat="1" ht="12.75" customHeight="1" x14ac:dyDescent="0.2">
      <c r="H3879" s="36"/>
    </row>
    <row r="3880" spans="8:8" s="32" customFormat="1" ht="12.75" customHeight="1" x14ac:dyDescent="0.2">
      <c r="H3880" s="36"/>
    </row>
    <row r="3881" spans="8:8" s="32" customFormat="1" ht="12.75" customHeight="1" x14ac:dyDescent="0.2">
      <c r="H3881" s="36"/>
    </row>
    <row r="3882" spans="8:8" s="32" customFormat="1" ht="12.75" customHeight="1" x14ac:dyDescent="0.2">
      <c r="H3882" s="36"/>
    </row>
    <row r="3883" spans="8:8" s="32" customFormat="1" ht="12.75" customHeight="1" x14ac:dyDescent="0.2">
      <c r="H3883" s="36"/>
    </row>
    <row r="3884" spans="8:8" s="32" customFormat="1" ht="12.75" customHeight="1" x14ac:dyDescent="0.2">
      <c r="H3884" s="36"/>
    </row>
    <row r="3885" spans="8:8" s="32" customFormat="1" ht="12.75" customHeight="1" x14ac:dyDescent="0.2">
      <c r="H3885" s="36"/>
    </row>
    <row r="3886" spans="8:8" s="32" customFormat="1" ht="12.75" customHeight="1" x14ac:dyDescent="0.2">
      <c r="H3886" s="36"/>
    </row>
    <row r="3887" spans="8:8" s="32" customFormat="1" ht="12.75" customHeight="1" x14ac:dyDescent="0.2">
      <c r="H3887" s="36"/>
    </row>
    <row r="3888" spans="8:8" s="32" customFormat="1" ht="12.75" customHeight="1" x14ac:dyDescent="0.2">
      <c r="H3888" s="36"/>
    </row>
    <row r="3889" spans="8:8" s="32" customFormat="1" ht="12.75" customHeight="1" x14ac:dyDescent="0.2">
      <c r="H3889" s="36"/>
    </row>
    <row r="3890" spans="8:8" s="32" customFormat="1" ht="12.75" customHeight="1" x14ac:dyDescent="0.2">
      <c r="H3890" s="36"/>
    </row>
    <row r="3891" spans="8:8" s="32" customFormat="1" ht="12.75" customHeight="1" x14ac:dyDescent="0.2">
      <c r="H3891" s="36"/>
    </row>
    <row r="3892" spans="8:8" s="32" customFormat="1" ht="12.75" customHeight="1" x14ac:dyDescent="0.2">
      <c r="H3892" s="36"/>
    </row>
    <row r="3893" spans="8:8" s="32" customFormat="1" ht="12.75" customHeight="1" x14ac:dyDescent="0.2">
      <c r="H3893" s="36"/>
    </row>
    <row r="3894" spans="8:8" s="32" customFormat="1" ht="12.75" customHeight="1" x14ac:dyDescent="0.2">
      <c r="H3894" s="36"/>
    </row>
    <row r="3895" spans="8:8" s="32" customFormat="1" ht="12.75" customHeight="1" x14ac:dyDescent="0.2">
      <c r="H3895" s="36"/>
    </row>
    <row r="3896" spans="8:8" s="32" customFormat="1" ht="12.75" customHeight="1" x14ac:dyDescent="0.2">
      <c r="H3896" s="36"/>
    </row>
    <row r="3897" spans="8:8" s="32" customFormat="1" ht="12.75" customHeight="1" x14ac:dyDescent="0.2">
      <c r="H3897" s="36"/>
    </row>
    <row r="3898" spans="8:8" s="32" customFormat="1" ht="12.75" customHeight="1" x14ac:dyDescent="0.2">
      <c r="H3898" s="36"/>
    </row>
    <row r="3899" spans="8:8" s="32" customFormat="1" ht="12.75" customHeight="1" x14ac:dyDescent="0.2">
      <c r="H3899" s="36"/>
    </row>
    <row r="3900" spans="8:8" s="32" customFormat="1" ht="12.75" customHeight="1" x14ac:dyDescent="0.2">
      <c r="H3900" s="36"/>
    </row>
    <row r="3901" spans="8:8" s="32" customFormat="1" ht="12.75" customHeight="1" x14ac:dyDescent="0.2">
      <c r="H3901" s="36"/>
    </row>
    <row r="3902" spans="8:8" s="32" customFormat="1" ht="12.75" customHeight="1" x14ac:dyDescent="0.2">
      <c r="H3902" s="36"/>
    </row>
    <row r="3903" spans="8:8" s="32" customFormat="1" ht="12.75" customHeight="1" x14ac:dyDescent="0.2">
      <c r="H3903" s="36"/>
    </row>
    <row r="3904" spans="8:8" s="32" customFormat="1" ht="12.75" customHeight="1" x14ac:dyDescent="0.2">
      <c r="H3904" s="36"/>
    </row>
    <row r="3905" spans="8:8" s="32" customFormat="1" ht="12.75" customHeight="1" x14ac:dyDescent="0.2">
      <c r="H3905" s="36"/>
    </row>
    <row r="3906" spans="8:8" s="32" customFormat="1" ht="12.75" customHeight="1" x14ac:dyDescent="0.2">
      <c r="H3906" s="36"/>
    </row>
    <row r="3907" spans="8:8" s="32" customFormat="1" ht="12.75" customHeight="1" x14ac:dyDescent="0.2">
      <c r="H3907" s="36"/>
    </row>
    <row r="3908" spans="8:8" s="32" customFormat="1" ht="12.75" customHeight="1" x14ac:dyDescent="0.2">
      <c r="H3908" s="36"/>
    </row>
    <row r="3909" spans="8:8" s="32" customFormat="1" ht="12.75" customHeight="1" x14ac:dyDescent="0.2">
      <c r="H3909" s="36"/>
    </row>
    <row r="3910" spans="8:8" s="32" customFormat="1" ht="12.75" customHeight="1" x14ac:dyDescent="0.2">
      <c r="H3910" s="36"/>
    </row>
    <row r="3911" spans="8:8" s="32" customFormat="1" ht="12.75" customHeight="1" x14ac:dyDescent="0.2">
      <c r="H3911" s="36"/>
    </row>
    <row r="3912" spans="8:8" s="32" customFormat="1" ht="12.75" customHeight="1" x14ac:dyDescent="0.2">
      <c r="H3912" s="36"/>
    </row>
    <row r="3913" spans="8:8" s="32" customFormat="1" ht="12.75" customHeight="1" x14ac:dyDescent="0.2">
      <c r="H3913" s="36"/>
    </row>
    <row r="3914" spans="8:8" s="32" customFormat="1" ht="12.75" customHeight="1" x14ac:dyDescent="0.2">
      <c r="H3914" s="36"/>
    </row>
    <row r="3915" spans="8:8" s="32" customFormat="1" ht="12.75" customHeight="1" x14ac:dyDescent="0.2">
      <c r="H3915" s="36"/>
    </row>
    <row r="3916" spans="8:8" s="32" customFormat="1" ht="12.75" customHeight="1" x14ac:dyDescent="0.2">
      <c r="H3916" s="36"/>
    </row>
    <row r="3917" spans="8:8" s="32" customFormat="1" ht="12.75" customHeight="1" x14ac:dyDescent="0.2">
      <c r="H3917" s="36"/>
    </row>
    <row r="3918" spans="8:8" s="32" customFormat="1" ht="12.75" customHeight="1" x14ac:dyDescent="0.2">
      <c r="H3918" s="36"/>
    </row>
    <row r="3919" spans="8:8" s="32" customFormat="1" ht="12.75" customHeight="1" x14ac:dyDescent="0.2">
      <c r="H3919" s="36"/>
    </row>
    <row r="3920" spans="8:8" s="32" customFormat="1" ht="12.75" customHeight="1" x14ac:dyDescent="0.2">
      <c r="H3920" s="36"/>
    </row>
    <row r="3921" spans="8:8" s="32" customFormat="1" ht="12.75" customHeight="1" x14ac:dyDescent="0.2">
      <c r="H3921" s="36"/>
    </row>
    <row r="3922" spans="8:8" s="32" customFormat="1" ht="12.75" customHeight="1" x14ac:dyDescent="0.2">
      <c r="H3922" s="36"/>
    </row>
    <row r="3923" spans="8:8" s="32" customFormat="1" ht="12.75" customHeight="1" x14ac:dyDescent="0.2">
      <c r="H3923" s="36"/>
    </row>
    <row r="3924" spans="8:8" s="32" customFormat="1" ht="12.75" customHeight="1" x14ac:dyDescent="0.2">
      <c r="H3924" s="36"/>
    </row>
    <row r="3925" spans="8:8" s="32" customFormat="1" ht="12.75" customHeight="1" x14ac:dyDescent="0.2">
      <c r="H3925" s="36"/>
    </row>
    <row r="3926" spans="8:8" s="32" customFormat="1" ht="12.75" customHeight="1" x14ac:dyDescent="0.2">
      <c r="H3926" s="36"/>
    </row>
    <row r="3927" spans="8:8" s="32" customFormat="1" ht="12.75" customHeight="1" x14ac:dyDescent="0.2">
      <c r="H3927" s="36"/>
    </row>
    <row r="3928" spans="8:8" s="32" customFormat="1" ht="12.75" customHeight="1" x14ac:dyDescent="0.2">
      <c r="H3928" s="36"/>
    </row>
    <row r="3929" spans="8:8" s="32" customFormat="1" ht="12.75" customHeight="1" x14ac:dyDescent="0.2">
      <c r="H3929" s="36"/>
    </row>
    <row r="3930" spans="8:8" s="32" customFormat="1" ht="12.75" customHeight="1" x14ac:dyDescent="0.2">
      <c r="H3930" s="36"/>
    </row>
    <row r="3931" spans="8:8" s="32" customFormat="1" ht="12.75" customHeight="1" x14ac:dyDescent="0.2">
      <c r="H3931" s="36"/>
    </row>
    <row r="3932" spans="8:8" s="32" customFormat="1" ht="12.75" customHeight="1" x14ac:dyDescent="0.2">
      <c r="H3932" s="36"/>
    </row>
    <row r="3933" spans="8:8" s="32" customFormat="1" ht="12.75" customHeight="1" x14ac:dyDescent="0.2">
      <c r="H3933" s="36"/>
    </row>
    <row r="3934" spans="8:8" s="32" customFormat="1" ht="12.75" customHeight="1" x14ac:dyDescent="0.2">
      <c r="H3934" s="36"/>
    </row>
    <row r="3935" spans="8:8" s="32" customFormat="1" ht="12.75" customHeight="1" x14ac:dyDescent="0.2">
      <c r="H3935" s="36"/>
    </row>
    <row r="3936" spans="8:8" s="32" customFormat="1" ht="12.75" customHeight="1" x14ac:dyDescent="0.2">
      <c r="H3936" s="36"/>
    </row>
    <row r="3937" spans="8:8" s="32" customFormat="1" ht="12.75" customHeight="1" x14ac:dyDescent="0.2">
      <c r="H3937" s="36"/>
    </row>
    <row r="3938" spans="8:8" s="32" customFormat="1" ht="12.75" customHeight="1" x14ac:dyDescent="0.2">
      <c r="H3938" s="36"/>
    </row>
    <row r="3939" spans="8:8" s="32" customFormat="1" ht="12.75" customHeight="1" x14ac:dyDescent="0.2">
      <c r="H3939" s="36"/>
    </row>
    <row r="3940" spans="8:8" s="32" customFormat="1" ht="12.75" customHeight="1" x14ac:dyDescent="0.2">
      <c r="H3940" s="36"/>
    </row>
    <row r="3941" spans="8:8" s="32" customFormat="1" ht="12.75" customHeight="1" x14ac:dyDescent="0.2">
      <c r="H3941" s="36"/>
    </row>
    <row r="3942" spans="8:8" s="32" customFormat="1" ht="12.75" customHeight="1" x14ac:dyDescent="0.2">
      <c r="H3942" s="36"/>
    </row>
    <row r="3943" spans="8:8" s="32" customFormat="1" ht="12.75" customHeight="1" x14ac:dyDescent="0.2">
      <c r="H3943" s="36"/>
    </row>
    <row r="3944" spans="8:8" s="32" customFormat="1" ht="12.75" customHeight="1" x14ac:dyDescent="0.2">
      <c r="H3944" s="36"/>
    </row>
    <row r="3945" spans="8:8" s="32" customFormat="1" ht="12.75" customHeight="1" x14ac:dyDescent="0.2">
      <c r="H3945" s="36"/>
    </row>
    <row r="3946" spans="8:8" s="32" customFormat="1" ht="12.75" customHeight="1" x14ac:dyDescent="0.2">
      <c r="H3946" s="36"/>
    </row>
    <row r="3947" spans="8:8" s="32" customFormat="1" ht="12.75" customHeight="1" x14ac:dyDescent="0.2">
      <c r="H3947" s="36"/>
    </row>
    <row r="3948" spans="8:8" s="32" customFormat="1" ht="12.75" customHeight="1" x14ac:dyDescent="0.2">
      <c r="H3948" s="36"/>
    </row>
    <row r="3949" spans="8:8" s="32" customFormat="1" ht="12.75" customHeight="1" x14ac:dyDescent="0.2">
      <c r="H3949" s="36"/>
    </row>
    <row r="3950" spans="8:8" s="32" customFormat="1" ht="12.75" customHeight="1" x14ac:dyDescent="0.2">
      <c r="H3950" s="36"/>
    </row>
    <row r="3951" spans="8:8" s="32" customFormat="1" ht="12.75" customHeight="1" x14ac:dyDescent="0.2">
      <c r="H3951" s="36"/>
    </row>
    <row r="3952" spans="8:8" s="32" customFormat="1" ht="12.75" customHeight="1" x14ac:dyDescent="0.2">
      <c r="H3952" s="36"/>
    </row>
    <row r="3953" spans="8:8" s="32" customFormat="1" ht="12.75" customHeight="1" x14ac:dyDescent="0.2">
      <c r="H3953" s="36"/>
    </row>
    <row r="3954" spans="8:8" s="32" customFormat="1" ht="12.75" customHeight="1" x14ac:dyDescent="0.2">
      <c r="H3954" s="36"/>
    </row>
    <row r="3955" spans="8:8" s="32" customFormat="1" ht="12.75" customHeight="1" x14ac:dyDescent="0.2">
      <c r="H3955" s="36"/>
    </row>
    <row r="3956" spans="8:8" s="32" customFormat="1" ht="12.75" customHeight="1" x14ac:dyDescent="0.2">
      <c r="H3956" s="36"/>
    </row>
    <row r="3957" spans="8:8" s="32" customFormat="1" ht="12.75" customHeight="1" x14ac:dyDescent="0.2">
      <c r="H3957" s="36"/>
    </row>
    <row r="3958" spans="8:8" s="32" customFormat="1" ht="12.75" customHeight="1" x14ac:dyDescent="0.2">
      <c r="H3958" s="36"/>
    </row>
    <row r="3959" spans="8:8" s="32" customFormat="1" ht="12.75" customHeight="1" x14ac:dyDescent="0.2">
      <c r="H3959" s="36"/>
    </row>
    <row r="3960" spans="8:8" s="32" customFormat="1" ht="12.75" customHeight="1" x14ac:dyDescent="0.2">
      <c r="H3960" s="36"/>
    </row>
    <row r="3961" spans="8:8" s="32" customFormat="1" ht="12.75" customHeight="1" x14ac:dyDescent="0.2">
      <c r="H3961" s="36"/>
    </row>
    <row r="3962" spans="8:8" s="32" customFormat="1" ht="12.75" customHeight="1" x14ac:dyDescent="0.2">
      <c r="H3962" s="36"/>
    </row>
    <row r="3963" spans="8:8" s="32" customFormat="1" ht="12.75" customHeight="1" x14ac:dyDescent="0.2">
      <c r="H3963" s="36"/>
    </row>
    <row r="3964" spans="8:8" s="32" customFormat="1" ht="12.75" customHeight="1" x14ac:dyDescent="0.2">
      <c r="H3964" s="36"/>
    </row>
    <row r="3965" spans="8:8" s="32" customFormat="1" ht="12.75" customHeight="1" x14ac:dyDescent="0.2">
      <c r="H3965" s="36"/>
    </row>
    <row r="3966" spans="8:8" s="32" customFormat="1" ht="12.75" customHeight="1" x14ac:dyDescent="0.2">
      <c r="H3966" s="36"/>
    </row>
    <row r="3967" spans="8:8" s="32" customFormat="1" ht="12.75" customHeight="1" x14ac:dyDescent="0.2">
      <c r="H3967" s="36"/>
    </row>
    <row r="3968" spans="8:8" s="32" customFormat="1" ht="12.75" customHeight="1" x14ac:dyDescent="0.2">
      <c r="H3968" s="36"/>
    </row>
    <row r="3969" spans="8:8" s="32" customFormat="1" ht="12.75" customHeight="1" x14ac:dyDescent="0.2">
      <c r="H3969" s="36"/>
    </row>
    <row r="3970" spans="8:8" s="32" customFormat="1" ht="12.75" customHeight="1" x14ac:dyDescent="0.2">
      <c r="H3970" s="36"/>
    </row>
    <row r="3971" spans="8:8" s="32" customFormat="1" ht="12.75" customHeight="1" x14ac:dyDescent="0.2">
      <c r="H3971" s="36"/>
    </row>
    <row r="3972" spans="8:8" s="32" customFormat="1" ht="12.75" customHeight="1" x14ac:dyDescent="0.2">
      <c r="H3972" s="36"/>
    </row>
    <row r="3973" spans="8:8" s="32" customFormat="1" ht="12.75" customHeight="1" x14ac:dyDescent="0.2">
      <c r="H3973" s="36"/>
    </row>
    <row r="3974" spans="8:8" s="32" customFormat="1" ht="12.75" customHeight="1" x14ac:dyDescent="0.2">
      <c r="H3974" s="36"/>
    </row>
    <row r="3975" spans="8:8" s="32" customFormat="1" ht="12.75" customHeight="1" x14ac:dyDescent="0.2">
      <c r="H3975" s="36"/>
    </row>
    <row r="3976" spans="8:8" s="32" customFormat="1" ht="12.75" customHeight="1" x14ac:dyDescent="0.2">
      <c r="H3976" s="36"/>
    </row>
    <row r="3977" spans="8:8" s="32" customFormat="1" ht="12.75" customHeight="1" x14ac:dyDescent="0.2">
      <c r="H3977" s="36"/>
    </row>
    <row r="3978" spans="8:8" s="32" customFormat="1" ht="12.75" customHeight="1" x14ac:dyDescent="0.2">
      <c r="H3978" s="36"/>
    </row>
    <row r="3979" spans="8:8" s="32" customFormat="1" ht="12.75" customHeight="1" x14ac:dyDescent="0.2">
      <c r="H3979" s="36"/>
    </row>
    <row r="3980" spans="8:8" s="32" customFormat="1" ht="12.75" customHeight="1" x14ac:dyDescent="0.2">
      <c r="H3980" s="36"/>
    </row>
    <row r="3981" spans="8:8" s="32" customFormat="1" ht="12.75" customHeight="1" x14ac:dyDescent="0.2">
      <c r="H3981" s="36"/>
    </row>
    <row r="3982" spans="8:8" s="32" customFormat="1" ht="12.75" customHeight="1" x14ac:dyDescent="0.2">
      <c r="H3982" s="36"/>
    </row>
    <row r="3983" spans="8:8" s="32" customFormat="1" ht="12.75" customHeight="1" x14ac:dyDescent="0.2">
      <c r="H3983" s="36"/>
    </row>
    <row r="3984" spans="8:8" s="32" customFormat="1" ht="12.75" customHeight="1" x14ac:dyDescent="0.2">
      <c r="H3984" s="36"/>
    </row>
    <row r="3985" spans="8:8" s="32" customFormat="1" ht="12.75" customHeight="1" x14ac:dyDescent="0.2">
      <c r="H3985" s="36"/>
    </row>
    <row r="3986" spans="8:8" s="32" customFormat="1" ht="12.75" customHeight="1" x14ac:dyDescent="0.2">
      <c r="H3986" s="36"/>
    </row>
    <row r="3987" spans="8:8" s="32" customFormat="1" ht="12.75" customHeight="1" x14ac:dyDescent="0.2">
      <c r="H3987" s="36"/>
    </row>
    <row r="3988" spans="8:8" s="32" customFormat="1" ht="12.75" customHeight="1" x14ac:dyDescent="0.2">
      <c r="H3988" s="36"/>
    </row>
    <row r="3989" spans="8:8" s="32" customFormat="1" ht="12.75" customHeight="1" x14ac:dyDescent="0.2">
      <c r="H3989" s="36"/>
    </row>
    <row r="3990" spans="8:8" s="32" customFormat="1" ht="12.75" customHeight="1" x14ac:dyDescent="0.2">
      <c r="H3990" s="36"/>
    </row>
    <row r="3991" spans="8:8" s="32" customFormat="1" ht="12.75" customHeight="1" x14ac:dyDescent="0.2">
      <c r="H3991" s="36"/>
    </row>
    <row r="3992" spans="8:8" s="32" customFormat="1" ht="12.75" customHeight="1" x14ac:dyDescent="0.2">
      <c r="H3992" s="36"/>
    </row>
    <row r="3993" spans="8:8" s="32" customFormat="1" ht="12.75" customHeight="1" x14ac:dyDescent="0.2">
      <c r="H3993" s="36"/>
    </row>
    <row r="3994" spans="8:8" s="32" customFormat="1" ht="12.75" customHeight="1" x14ac:dyDescent="0.2">
      <c r="H3994" s="36"/>
    </row>
    <row r="3995" spans="8:8" s="32" customFormat="1" ht="12.75" customHeight="1" x14ac:dyDescent="0.2">
      <c r="H3995" s="36"/>
    </row>
    <row r="3996" spans="8:8" s="32" customFormat="1" ht="12.75" customHeight="1" x14ac:dyDescent="0.2">
      <c r="H3996" s="36"/>
    </row>
    <row r="3997" spans="8:8" s="32" customFormat="1" ht="12.75" customHeight="1" x14ac:dyDescent="0.2">
      <c r="H3997" s="36"/>
    </row>
    <row r="3998" spans="8:8" s="32" customFormat="1" ht="12.75" customHeight="1" x14ac:dyDescent="0.2">
      <c r="H3998" s="36"/>
    </row>
    <row r="3999" spans="8:8" s="32" customFormat="1" ht="12.75" customHeight="1" x14ac:dyDescent="0.2">
      <c r="H3999" s="36"/>
    </row>
    <row r="4000" spans="8:8" s="32" customFormat="1" ht="12.75" customHeight="1" x14ac:dyDescent="0.2">
      <c r="H4000" s="36"/>
    </row>
    <row r="4001" spans="8:8" s="32" customFormat="1" ht="12.75" customHeight="1" x14ac:dyDescent="0.2">
      <c r="H4001" s="36"/>
    </row>
    <row r="4002" spans="8:8" s="32" customFormat="1" ht="12.75" customHeight="1" x14ac:dyDescent="0.2">
      <c r="H4002" s="36"/>
    </row>
    <row r="4003" spans="8:8" s="32" customFormat="1" ht="12.75" customHeight="1" x14ac:dyDescent="0.2">
      <c r="H4003" s="36"/>
    </row>
    <row r="4004" spans="8:8" s="32" customFormat="1" ht="12.75" customHeight="1" x14ac:dyDescent="0.2">
      <c r="H4004" s="36"/>
    </row>
    <row r="4005" spans="8:8" s="32" customFormat="1" ht="12.75" customHeight="1" x14ac:dyDescent="0.2">
      <c r="H4005" s="36"/>
    </row>
    <row r="4006" spans="8:8" s="32" customFormat="1" ht="12.75" customHeight="1" x14ac:dyDescent="0.2">
      <c r="H4006" s="36"/>
    </row>
    <row r="4007" spans="8:8" s="32" customFormat="1" ht="12.75" customHeight="1" x14ac:dyDescent="0.2">
      <c r="H4007" s="36"/>
    </row>
    <row r="4008" spans="8:8" s="32" customFormat="1" ht="12.75" customHeight="1" x14ac:dyDescent="0.2">
      <c r="H4008" s="36"/>
    </row>
    <row r="4009" spans="8:8" s="32" customFormat="1" ht="12.75" customHeight="1" x14ac:dyDescent="0.2">
      <c r="H4009" s="36"/>
    </row>
    <row r="4010" spans="8:8" s="32" customFormat="1" ht="12.75" customHeight="1" x14ac:dyDescent="0.2">
      <c r="H4010" s="36"/>
    </row>
    <row r="4011" spans="8:8" s="32" customFormat="1" ht="12.75" customHeight="1" x14ac:dyDescent="0.2">
      <c r="H4011" s="36"/>
    </row>
    <row r="4012" spans="8:8" s="32" customFormat="1" ht="12.75" customHeight="1" x14ac:dyDescent="0.2">
      <c r="H4012" s="36"/>
    </row>
    <row r="4013" spans="8:8" s="32" customFormat="1" ht="12.75" customHeight="1" x14ac:dyDescent="0.2">
      <c r="H4013" s="36"/>
    </row>
    <row r="4014" spans="8:8" s="32" customFormat="1" ht="12.75" customHeight="1" x14ac:dyDescent="0.2">
      <c r="H4014" s="36"/>
    </row>
    <row r="4015" spans="8:8" s="32" customFormat="1" ht="12.75" customHeight="1" x14ac:dyDescent="0.2">
      <c r="H4015" s="36"/>
    </row>
    <row r="4016" spans="8:8" s="32" customFormat="1" ht="12.75" customHeight="1" x14ac:dyDescent="0.2">
      <c r="H4016" s="36"/>
    </row>
    <row r="4017" spans="8:8" s="32" customFormat="1" ht="12.75" customHeight="1" x14ac:dyDescent="0.2">
      <c r="H4017" s="36"/>
    </row>
    <row r="4018" spans="8:8" s="32" customFormat="1" ht="12.75" customHeight="1" x14ac:dyDescent="0.2">
      <c r="H4018" s="36"/>
    </row>
    <row r="4019" spans="8:8" s="32" customFormat="1" ht="12.75" customHeight="1" x14ac:dyDescent="0.2">
      <c r="H4019" s="36"/>
    </row>
    <row r="4020" spans="8:8" s="32" customFormat="1" ht="12.75" customHeight="1" x14ac:dyDescent="0.2">
      <c r="H4020" s="36"/>
    </row>
    <row r="4021" spans="8:8" s="32" customFormat="1" ht="12.75" customHeight="1" x14ac:dyDescent="0.2">
      <c r="H4021" s="36"/>
    </row>
    <row r="4022" spans="8:8" s="32" customFormat="1" ht="12.75" customHeight="1" x14ac:dyDescent="0.2">
      <c r="H4022" s="36"/>
    </row>
    <row r="4023" spans="8:8" s="32" customFormat="1" ht="12.75" customHeight="1" x14ac:dyDescent="0.2">
      <c r="H4023" s="36"/>
    </row>
    <row r="4024" spans="8:8" s="32" customFormat="1" ht="12.75" customHeight="1" x14ac:dyDescent="0.2">
      <c r="H4024" s="36"/>
    </row>
    <row r="4025" spans="8:8" s="32" customFormat="1" ht="12.75" customHeight="1" x14ac:dyDescent="0.2">
      <c r="H4025" s="36"/>
    </row>
    <row r="4026" spans="8:8" s="32" customFormat="1" ht="12.75" customHeight="1" x14ac:dyDescent="0.2">
      <c r="H4026" s="36"/>
    </row>
    <row r="4027" spans="8:8" s="32" customFormat="1" ht="12.75" customHeight="1" x14ac:dyDescent="0.2">
      <c r="H4027" s="36"/>
    </row>
    <row r="4028" spans="8:8" s="32" customFormat="1" ht="12.75" customHeight="1" x14ac:dyDescent="0.2">
      <c r="H4028" s="36"/>
    </row>
    <row r="4029" spans="8:8" s="32" customFormat="1" ht="12.75" customHeight="1" x14ac:dyDescent="0.2">
      <c r="H4029" s="36"/>
    </row>
    <row r="4030" spans="8:8" s="32" customFormat="1" ht="12.75" customHeight="1" x14ac:dyDescent="0.2">
      <c r="H4030" s="36"/>
    </row>
    <row r="4031" spans="8:8" s="32" customFormat="1" ht="12.75" customHeight="1" x14ac:dyDescent="0.2">
      <c r="H4031" s="36"/>
    </row>
    <row r="4032" spans="8:8" s="32" customFormat="1" ht="12.75" customHeight="1" x14ac:dyDescent="0.2">
      <c r="H4032" s="36"/>
    </row>
    <row r="4033" spans="8:8" s="32" customFormat="1" ht="12.75" customHeight="1" x14ac:dyDescent="0.2">
      <c r="H4033" s="36"/>
    </row>
    <row r="4034" spans="8:8" s="32" customFormat="1" ht="12.75" customHeight="1" x14ac:dyDescent="0.2">
      <c r="H4034" s="36"/>
    </row>
    <row r="4035" spans="8:8" s="32" customFormat="1" ht="12.75" customHeight="1" x14ac:dyDescent="0.2">
      <c r="H4035" s="36"/>
    </row>
    <row r="4036" spans="8:8" s="32" customFormat="1" ht="12.75" customHeight="1" x14ac:dyDescent="0.2">
      <c r="H4036" s="36"/>
    </row>
    <row r="4037" spans="8:8" s="32" customFormat="1" ht="12.75" customHeight="1" x14ac:dyDescent="0.2">
      <c r="H4037" s="36"/>
    </row>
    <row r="4038" spans="8:8" s="32" customFormat="1" ht="12.75" customHeight="1" x14ac:dyDescent="0.2">
      <c r="H4038" s="36"/>
    </row>
    <row r="4039" spans="8:8" s="32" customFormat="1" ht="12.75" customHeight="1" x14ac:dyDescent="0.2">
      <c r="H4039" s="36"/>
    </row>
    <row r="4040" spans="8:8" s="32" customFormat="1" ht="12.75" customHeight="1" x14ac:dyDescent="0.2">
      <c r="H4040" s="36"/>
    </row>
    <row r="4041" spans="8:8" s="32" customFormat="1" ht="12.75" customHeight="1" x14ac:dyDescent="0.2">
      <c r="H4041" s="36"/>
    </row>
    <row r="4042" spans="8:8" s="32" customFormat="1" ht="12.75" customHeight="1" x14ac:dyDescent="0.2">
      <c r="H4042" s="36"/>
    </row>
    <row r="4043" spans="8:8" s="32" customFormat="1" ht="12.75" customHeight="1" x14ac:dyDescent="0.2">
      <c r="H4043" s="36"/>
    </row>
    <row r="4044" spans="8:8" s="32" customFormat="1" ht="12.75" customHeight="1" x14ac:dyDescent="0.2">
      <c r="H4044" s="36"/>
    </row>
    <row r="4045" spans="8:8" s="32" customFormat="1" ht="12.75" customHeight="1" x14ac:dyDescent="0.2">
      <c r="H4045" s="36"/>
    </row>
    <row r="4046" spans="8:8" s="32" customFormat="1" ht="12.75" customHeight="1" x14ac:dyDescent="0.2">
      <c r="H4046" s="36"/>
    </row>
    <row r="4047" spans="8:8" s="32" customFormat="1" ht="12.75" customHeight="1" x14ac:dyDescent="0.2">
      <c r="H4047" s="36"/>
    </row>
    <row r="4048" spans="8:8" s="32" customFormat="1" ht="12.75" customHeight="1" x14ac:dyDescent="0.2">
      <c r="H4048" s="36"/>
    </row>
    <row r="4049" spans="8:8" s="32" customFormat="1" ht="12.75" customHeight="1" x14ac:dyDescent="0.2">
      <c r="H4049" s="36"/>
    </row>
    <row r="4050" spans="8:8" s="32" customFormat="1" ht="12.75" customHeight="1" x14ac:dyDescent="0.2">
      <c r="H4050" s="36"/>
    </row>
    <row r="4051" spans="8:8" s="32" customFormat="1" ht="12.75" customHeight="1" x14ac:dyDescent="0.2">
      <c r="H4051" s="36"/>
    </row>
    <row r="4052" spans="8:8" s="32" customFormat="1" ht="12.75" customHeight="1" x14ac:dyDescent="0.2">
      <c r="H4052" s="36"/>
    </row>
    <row r="4053" spans="8:8" s="32" customFormat="1" ht="12.75" customHeight="1" x14ac:dyDescent="0.2">
      <c r="H4053" s="36"/>
    </row>
    <row r="4054" spans="8:8" s="32" customFormat="1" ht="12.75" customHeight="1" x14ac:dyDescent="0.2">
      <c r="H4054" s="36"/>
    </row>
    <row r="4055" spans="8:8" s="32" customFormat="1" ht="12.75" customHeight="1" x14ac:dyDescent="0.2">
      <c r="H4055" s="36"/>
    </row>
    <row r="4056" spans="8:8" s="32" customFormat="1" ht="12.75" customHeight="1" x14ac:dyDescent="0.2">
      <c r="H4056" s="36"/>
    </row>
    <row r="4057" spans="8:8" s="32" customFormat="1" ht="12.75" customHeight="1" x14ac:dyDescent="0.2">
      <c r="H4057" s="36"/>
    </row>
    <row r="4058" spans="8:8" s="32" customFormat="1" ht="12.75" customHeight="1" x14ac:dyDescent="0.2">
      <c r="H4058" s="36"/>
    </row>
    <row r="4059" spans="8:8" s="32" customFormat="1" ht="12.75" customHeight="1" x14ac:dyDescent="0.2">
      <c r="H4059" s="36"/>
    </row>
    <row r="4060" spans="8:8" s="32" customFormat="1" ht="12.75" customHeight="1" x14ac:dyDescent="0.2">
      <c r="H4060" s="36"/>
    </row>
    <row r="4061" spans="8:8" s="32" customFormat="1" ht="12.75" customHeight="1" x14ac:dyDescent="0.2">
      <c r="H4061" s="36"/>
    </row>
    <row r="4062" spans="8:8" s="32" customFormat="1" ht="12.75" customHeight="1" x14ac:dyDescent="0.2">
      <c r="H4062" s="36"/>
    </row>
    <row r="4063" spans="8:8" s="32" customFormat="1" ht="12.75" customHeight="1" x14ac:dyDescent="0.2">
      <c r="H4063" s="36"/>
    </row>
    <row r="4064" spans="8:8" s="32" customFormat="1" ht="12.75" customHeight="1" x14ac:dyDescent="0.2">
      <c r="H4064" s="36"/>
    </row>
    <row r="4065" spans="8:8" s="32" customFormat="1" ht="12.75" customHeight="1" x14ac:dyDescent="0.2">
      <c r="H4065" s="36"/>
    </row>
    <row r="4066" spans="8:8" s="32" customFormat="1" ht="12.75" customHeight="1" x14ac:dyDescent="0.2">
      <c r="H4066" s="36"/>
    </row>
    <row r="4067" spans="8:8" s="32" customFormat="1" ht="12.75" customHeight="1" x14ac:dyDescent="0.2">
      <c r="H4067" s="36"/>
    </row>
    <row r="4068" spans="8:8" s="32" customFormat="1" ht="12.75" customHeight="1" x14ac:dyDescent="0.2">
      <c r="H4068" s="36"/>
    </row>
    <row r="4069" spans="8:8" s="32" customFormat="1" ht="12.75" customHeight="1" x14ac:dyDescent="0.2">
      <c r="H4069" s="36"/>
    </row>
    <row r="4070" spans="8:8" s="32" customFormat="1" ht="12.75" customHeight="1" x14ac:dyDescent="0.2">
      <c r="H4070" s="36"/>
    </row>
    <row r="4071" spans="8:8" s="32" customFormat="1" ht="12.75" customHeight="1" x14ac:dyDescent="0.2">
      <c r="H4071" s="36"/>
    </row>
    <row r="4072" spans="8:8" s="32" customFormat="1" ht="12.75" customHeight="1" x14ac:dyDescent="0.2">
      <c r="H4072" s="36"/>
    </row>
    <row r="4073" spans="8:8" s="32" customFormat="1" ht="12.75" customHeight="1" x14ac:dyDescent="0.2">
      <c r="H4073" s="36"/>
    </row>
    <row r="4074" spans="8:8" s="32" customFormat="1" ht="12.75" customHeight="1" x14ac:dyDescent="0.2">
      <c r="H4074" s="36"/>
    </row>
    <row r="4075" spans="8:8" s="32" customFormat="1" ht="12.75" customHeight="1" x14ac:dyDescent="0.2">
      <c r="H4075" s="36"/>
    </row>
    <row r="4076" spans="8:8" s="32" customFormat="1" ht="12.75" customHeight="1" x14ac:dyDescent="0.2">
      <c r="H4076" s="36"/>
    </row>
    <row r="4077" spans="8:8" s="32" customFormat="1" ht="12.75" customHeight="1" x14ac:dyDescent="0.2">
      <c r="H4077" s="36"/>
    </row>
    <row r="4078" spans="8:8" s="32" customFormat="1" ht="12.75" customHeight="1" x14ac:dyDescent="0.2">
      <c r="H4078" s="36"/>
    </row>
    <row r="4079" spans="8:8" s="32" customFormat="1" ht="12.75" customHeight="1" x14ac:dyDescent="0.2">
      <c r="H4079" s="36"/>
    </row>
    <row r="4080" spans="8:8" s="32" customFormat="1" ht="12.75" customHeight="1" x14ac:dyDescent="0.2">
      <c r="H4080" s="36"/>
    </row>
    <row r="4081" spans="8:8" s="32" customFormat="1" ht="12.75" customHeight="1" x14ac:dyDescent="0.2">
      <c r="H4081" s="36"/>
    </row>
    <row r="4082" spans="8:8" s="32" customFormat="1" ht="12.75" customHeight="1" x14ac:dyDescent="0.2">
      <c r="H4082" s="36"/>
    </row>
    <row r="4083" spans="8:8" s="32" customFormat="1" ht="12.75" customHeight="1" x14ac:dyDescent="0.2">
      <c r="H4083" s="36"/>
    </row>
    <row r="4084" spans="8:8" s="32" customFormat="1" ht="12.75" customHeight="1" x14ac:dyDescent="0.2">
      <c r="H4084" s="36"/>
    </row>
    <row r="4085" spans="8:8" s="32" customFormat="1" ht="12.75" customHeight="1" x14ac:dyDescent="0.2">
      <c r="H4085" s="36"/>
    </row>
    <row r="4086" spans="8:8" s="32" customFormat="1" ht="12.75" customHeight="1" x14ac:dyDescent="0.2">
      <c r="H4086" s="36"/>
    </row>
    <row r="4087" spans="8:8" s="32" customFormat="1" ht="12.75" customHeight="1" x14ac:dyDescent="0.2">
      <c r="H4087" s="36"/>
    </row>
    <row r="4088" spans="8:8" s="32" customFormat="1" ht="12.75" customHeight="1" x14ac:dyDescent="0.2">
      <c r="H4088" s="36"/>
    </row>
    <row r="4089" spans="8:8" s="32" customFormat="1" ht="12.75" customHeight="1" x14ac:dyDescent="0.2">
      <c r="H4089" s="36"/>
    </row>
    <row r="4090" spans="8:8" s="32" customFormat="1" ht="12.75" customHeight="1" x14ac:dyDescent="0.2">
      <c r="H4090" s="36"/>
    </row>
    <row r="4091" spans="8:8" s="32" customFormat="1" ht="12.75" customHeight="1" x14ac:dyDescent="0.2">
      <c r="H4091" s="36"/>
    </row>
    <row r="4092" spans="8:8" s="32" customFormat="1" ht="12.75" customHeight="1" x14ac:dyDescent="0.2">
      <c r="H4092" s="36"/>
    </row>
    <row r="4093" spans="8:8" s="32" customFormat="1" ht="12.75" customHeight="1" x14ac:dyDescent="0.2">
      <c r="H4093" s="36"/>
    </row>
    <row r="4094" spans="8:8" s="32" customFormat="1" ht="12.75" customHeight="1" x14ac:dyDescent="0.2">
      <c r="H4094" s="36"/>
    </row>
    <row r="4095" spans="8:8" s="32" customFormat="1" ht="12.75" customHeight="1" x14ac:dyDescent="0.2">
      <c r="H4095" s="36"/>
    </row>
    <row r="4096" spans="8:8" s="32" customFormat="1" ht="12.75" customHeight="1" x14ac:dyDescent="0.2">
      <c r="H4096" s="36"/>
    </row>
    <row r="4097" spans="8:8" s="32" customFormat="1" ht="12.75" customHeight="1" x14ac:dyDescent="0.2">
      <c r="H4097" s="36"/>
    </row>
    <row r="4098" spans="8:8" s="32" customFormat="1" ht="12.75" customHeight="1" x14ac:dyDescent="0.2">
      <c r="H4098" s="36"/>
    </row>
    <row r="4099" spans="8:8" s="32" customFormat="1" ht="12.75" customHeight="1" x14ac:dyDescent="0.2">
      <c r="H4099" s="36"/>
    </row>
    <row r="4100" spans="8:8" s="32" customFormat="1" ht="12.75" customHeight="1" x14ac:dyDescent="0.2">
      <c r="H4100" s="36"/>
    </row>
    <row r="4101" spans="8:8" s="32" customFormat="1" ht="12.75" customHeight="1" x14ac:dyDescent="0.2">
      <c r="H4101" s="36"/>
    </row>
    <row r="4102" spans="8:8" s="32" customFormat="1" ht="12.75" customHeight="1" x14ac:dyDescent="0.2">
      <c r="H4102" s="36"/>
    </row>
    <row r="4103" spans="8:8" s="32" customFormat="1" ht="12.75" customHeight="1" x14ac:dyDescent="0.2">
      <c r="H4103" s="36"/>
    </row>
    <row r="4104" spans="8:8" s="32" customFormat="1" ht="12.75" customHeight="1" x14ac:dyDescent="0.2">
      <c r="H4104" s="36"/>
    </row>
    <row r="4105" spans="8:8" s="32" customFormat="1" ht="12.75" customHeight="1" x14ac:dyDescent="0.2">
      <c r="H4105" s="36"/>
    </row>
    <row r="4106" spans="8:8" s="32" customFormat="1" ht="12.75" customHeight="1" x14ac:dyDescent="0.2">
      <c r="H4106" s="36"/>
    </row>
    <row r="4107" spans="8:8" s="32" customFormat="1" ht="12.75" customHeight="1" x14ac:dyDescent="0.2">
      <c r="H4107" s="36"/>
    </row>
    <row r="4108" spans="8:8" s="32" customFormat="1" ht="12.75" customHeight="1" x14ac:dyDescent="0.2">
      <c r="H4108" s="36"/>
    </row>
    <row r="4109" spans="8:8" s="32" customFormat="1" ht="12.75" customHeight="1" x14ac:dyDescent="0.2">
      <c r="H4109" s="36"/>
    </row>
    <row r="4110" spans="8:8" s="32" customFormat="1" ht="12.75" customHeight="1" x14ac:dyDescent="0.2">
      <c r="H4110" s="36"/>
    </row>
    <row r="4111" spans="8:8" s="32" customFormat="1" ht="12.75" customHeight="1" x14ac:dyDescent="0.2">
      <c r="H4111" s="36"/>
    </row>
    <row r="4112" spans="8:8" s="32" customFormat="1" ht="12.75" customHeight="1" x14ac:dyDescent="0.2">
      <c r="H4112" s="36"/>
    </row>
    <row r="4113" spans="8:8" s="32" customFormat="1" ht="12.75" customHeight="1" x14ac:dyDescent="0.2">
      <c r="H4113" s="36"/>
    </row>
    <row r="4114" spans="8:8" s="32" customFormat="1" ht="12.75" customHeight="1" x14ac:dyDescent="0.2">
      <c r="H4114" s="36"/>
    </row>
    <row r="4115" spans="8:8" s="32" customFormat="1" ht="12.75" customHeight="1" x14ac:dyDescent="0.2">
      <c r="H4115" s="36"/>
    </row>
    <row r="4116" spans="8:8" s="32" customFormat="1" ht="12.75" customHeight="1" x14ac:dyDescent="0.2">
      <c r="H4116" s="36"/>
    </row>
    <row r="4117" spans="8:8" s="32" customFormat="1" ht="12.75" customHeight="1" x14ac:dyDescent="0.2">
      <c r="H4117" s="36"/>
    </row>
    <row r="4118" spans="8:8" s="32" customFormat="1" ht="12.75" customHeight="1" x14ac:dyDescent="0.2">
      <c r="H4118" s="36"/>
    </row>
    <row r="4119" spans="8:8" s="32" customFormat="1" ht="12.75" customHeight="1" x14ac:dyDescent="0.2">
      <c r="H4119" s="36"/>
    </row>
    <row r="4120" spans="8:8" s="32" customFormat="1" ht="12.75" customHeight="1" x14ac:dyDescent="0.2">
      <c r="H4120" s="36"/>
    </row>
    <row r="4121" spans="8:8" s="32" customFormat="1" ht="12.75" customHeight="1" x14ac:dyDescent="0.2">
      <c r="H4121" s="36"/>
    </row>
    <row r="4122" spans="8:8" s="32" customFormat="1" ht="12.75" customHeight="1" x14ac:dyDescent="0.2">
      <c r="H4122" s="36"/>
    </row>
    <row r="4123" spans="8:8" s="32" customFormat="1" ht="12.75" customHeight="1" x14ac:dyDescent="0.2">
      <c r="H4123" s="36"/>
    </row>
    <row r="4124" spans="8:8" s="32" customFormat="1" ht="12.75" customHeight="1" x14ac:dyDescent="0.2">
      <c r="H4124" s="36"/>
    </row>
    <row r="4125" spans="8:8" s="32" customFormat="1" ht="12.75" customHeight="1" x14ac:dyDescent="0.2">
      <c r="H4125" s="36"/>
    </row>
    <row r="4126" spans="8:8" s="32" customFormat="1" ht="12.75" customHeight="1" x14ac:dyDescent="0.2">
      <c r="H4126" s="36"/>
    </row>
    <row r="4127" spans="8:8" s="32" customFormat="1" ht="12.75" customHeight="1" x14ac:dyDescent="0.2">
      <c r="H4127" s="36"/>
    </row>
    <row r="4128" spans="8:8" s="32" customFormat="1" ht="12.75" customHeight="1" x14ac:dyDescent="0.2">
      <c r="H4128" s="36"/>
    </row>
    <row r="4129" spans="8:8" s="32" customFormat="1" ht="12.75" customHeight="1" x14ac:dyDescent="0.2">
      <c r="H4129" s="36"/>
    </row>
    <row r="4130" spans="8:8" s="32" customFormat="1" ht="12.75" customHeight="1" x14ac:dyDescent="0.2">
      <c r="H4130" s="36"/>
    </row>
    <row r="4131" spans="8:8" s="32" customFormat="1" ht="12.75" customHeight="1" x14ac:dyDescent="0.2">
      <c r="H4131" s="36"/>
    </row>
    <row r="4132" spans="8:8" s="32" customFormat="1" ht="12.75" customHeight="1" x14ac:dyDescent="0.2">
      <c r="H4132" s="36"/>
    </row>
    <row r="4133" spans="8:8" s="32" customFormat="1" ht="12.75" customHeight="1" x14ac:dyDescent="0.2">
      <c r="H4133" s="36"/>
    </row>
    <row r="4134" spans="8:8" s="32" customFormat="1" ht="12.75" customHeight="1" x14ac:dyDescent="0.2">
      <c r="H4134" s="36"/>
    </row>
    <row r="4135" spans="8:8" s="32" customFormat="1" ht="12.75" customHeight="1" x14ac:dyDescent="0.2">
      <c r="H4135" s="36"/>
    </row>
    <row r="4136" spans="8:8" s="32" customFormat="1" ht="12.75" customHeight="1" x14ac:dyDescent="0.2">
      <c r="H4136" s="36"/>
    </row>
    <row r="4137" spans="8:8" s="32" customFormat="1" ht="12.75" customHeight="1" x14ac:dyDescent="0.2">
      <c r="H4137" s="36"/>
    </row>
    <row r="4138" spans="8:8" s="32" customFormat="1" ht="12.75" customHeight="1" x14ac:dyDescent="0.2">
      <c r="H4138" s="36"/>
    </row>
    <row r="4139" spans="8:8" s="32" customFormat="1" ht="12.75" customHeight="1" x14ac:dyDescent="0.2">
      <c r="H4139" s="36"/>
    </row>
    <row r="4140" spans="8:8" s="32" customFormat="1" ht="12.75" customHeight="1" x14ac:dyDescent="0.2">
      <c r="H4140" s="36"/>
    </row>
    <row r="4141" spans="8:8" s="32" customFormat="1" ht="12.75" customHeight="1" x14ac:dyDescent="0.2">
      <c r="H4141" s="36"/>
    </row>
    <row r="4142" spans="8:8" s="32" customFormat="1" ht="12.75" customHeight="1" x14ac:dyDescent="0.2">
      <c r="H4142" s="36"/>
    </row>
    <row r="4143" spans="8:8" s="32" customFormat="1" ht="12.75" customHeight="1" x14ac:dyDescent="0.2">
      <c r="H4143" s="36"/>
    </row>
    <row r="4144" spans="8:8" s="32" customFormat="1" ht="12.75" customHeight="1" x14ac:dyDescent="0.2">
      <c r="H4144" s="36"/>
    </row>
    <row r="4145" spans="8:8" s="32" customFormat="1" ht="12.75" customHeight="1" x14ac:dyDescent="0.2">
      <c r="H4145" s="36"/>
    </row>
    <row r="4146" spans="8:8" s="32" customFormat="1" ht="12.75" customHeight="1" x14ac:dyDescent="0.2">
      <c r="H4146" s="36"/>
    </row>
    <row r="4147" spans="8:8" s="32" customFormat="1" ht="12.75" customHeight="1" x14ac:dyDescent="0.2">
      <c r="H4147" s="36"/>
    </row>
    <row r="4148" spans="8:8" s="32" customFormat="1" ht="12.75" customHeight="1" x14ac:dyDescent="0.2">
      <c r="H4148" s="36"/>
    </row>
    <row r="4149" spans="8:8" s="32" customFormat="1" ht="12.75" customHeight="1" x14ac:dyDescent="0.2">
      <c r="H4149" s="36"/>
    </row>
    <row r="4150" spans="8:8" s="32" customFormat="1" ht="12.75" customHeight="1" x14ac:dyDescent="0.2">
      <c r="H4150" s="36"/>
    </row>
    <row r="4151" spans="8:8" s="32" customFormat="1" ht="12.75" customHeight="1" x14ac:dyDescent="0.2">
      <c r="H4151" s="36"/>
    </row>
    <row r="4152" spans="8:8" s="32" customFormat="1" ht="12.75" customHeight="1" x14ac:dyDescent="0.2">
      <c r="H4152" s="36"/>
    </row>
    <row r="4153" spans="8:8" s="32" customFormat="1" ht="12.75" customHeight="1" x14ac:dyDescent="0.2">
      <c r="H4153" s="36"/>
    </row>
    <row r="4154" spans="8:8" s="32" customFormat="1" ht="12.75" customHeight="1" x14ac:dyDescent="0.2">
      <c r="H4154" s="36"/>
    </row>
    <row r="4155" spans="8:8" s="32" customFormat="1" ht="12.75" customHeight="1" x14ac:dyDescent="0.2">
      <c r="H4155" s="36"/>
    </row>
    <row r="4156" spans="8:8" s="32" customFormat="1" ht="12.75" customHeight="1" x14ac:dyDescent="0.2">
      <c r="H4156" s="36"/>
    </row>
    <row r="4157" spans="8:8" s="32" customFormat="1" ht="12.75" customHeight="1" x14ac:dyDescent="0.2">
      <c r="H4157" s="36"/>
    </row>
    <row r="4158" spans="8:8" s="32" customFormat="1" ht="12.75" customHeight="1" x14ac:dyDescent="0.2">
      <c r="H4158" s="36"/>
    </row>
    <row r="4159" spans="8:8" s="32" customFormat="1" ht="12.75" customHeight="1" x14ac:dyDescent="0.2">
      <c r="H4159" s="36"/>
    </row>
    <row r="4160" spans="8:8" s="32" customFormat="1" ht="12.75" customHeight="1" x14ac:dyDescent="0.2">
      <c r="H4160" s="36"/>
    </row>
    <row r="4161" spans="8:8" s="32" customFormat="1" ht="12.75" customHeight="1" x14ac:dyDescent="0.2">
      <c r="H4161" s="36"/>
    </row>
    <row r="4162" spans="8:8" s="32" customFormat="1" ht="12.75" customHeight="1" x14ac:dyDescent="0.2">
      <c r="H4162" s="36"/>
    </row>
    <row r="4163" spans="8:8" s="32" customFormat="1" ht="12.75" customHeight="1" x14ac:dyDescent="0.2">
      <c r="H4163" s="36"/>
    </row>
    <row r="4164" spans="8:8" s="32" customFormat="1" ht="12.75" customHeight="1" x14ac:dyDescent="0.2">
      <c r="H4164" s="36"/>
    </row>
    <row r="4165" spans="8:8" s="32" customFormat="1" ht="12.75" customHeight="1" x14ac:dyDescent="0.2">
      <c r="H4165" s="36"/>
    </row>
    <row r="4166" spans="8:8" s="32" customFormat="1" ht="12.75" customHeight="1" x14ac:dyDescent="0.2">
      <c r="H4166" s="36"/>
    </row>
    <row r="4167" spans="8:8" s="32" customFormat="1" ht="12.75" customHeight="1" x14ac:dyDescent="0.2">
      <c r="H4167" s="36"/>
    </row>
    <row r="4168" spans="8:8" s="32" customFormat="1" ht="12.75" customHeight="1" x14ac:dyDescent="0.2">
      <c r="H4168" s="36"/>
    </row>
    <row r="4169" spans="8:8" s="32" customFormat="1" ht="12.75" customHeight="1" x14ac:dyDescent="0.2">
      <c r="H4169" s="36"/>
    </row>
    <row r="4170" spans="8:8" s="32" customFormat="1" ht="12.75" customHeight="1" x14ac:dyDescent="0.2">
      <c r="H4170" s="36"/>
    </row>
    <row r="4171" spans="8:8" s="32" customFormat="1" ht="12.75" customHeight="1" x14ac:dyDescent="0.2">
      <c r="H4171" s="36"/>
    </row>
    <row r="4172" spans="8:8" s="32" customFormat="1" ht="12.75" customHeight="1" x14ac:dyDescent="0.2">
      <c r="H4172" s="36"/>
    </row>
    <row r="4173" spans="8:8" s="32" customFormat="1" ht="12.75" customHeight="1" x14ac:dyDescent="0.2">
      <c r="H4173" s="36"/>
    </row>
    <row r="4174" spans="8:8" s="32" customFormat="1" ht="12.75" customHeight="1" x14ac:dyDescent="0.2">
      <c r="H4174" s="36"/>
    </row>
    <row r="4175" spans="8:8" s="32" customFormat="1" ht="12.75" customHeight="1" x14ac:dyDescent="0.2">
      <c r="H4175" s="36"/>
    </row>
    <row r="4176" spans="8:8" s="32" customFormat="1" ht="12.75" customHeight="1" x14ac:dyDescent="0.2">
      <c r="H4176" s="36"/>
    </row>
    <row r="4177" spans="8:8" s="32" customFormat="1" ht="12.75" customHeight="1" x14ac:dyDescent="0.2">
      <c r="H4177" s="36"/>
    </row>
    <row r="4178" spans="8:8" s="32" customFormat="1" ht="12.75" customHeight="1" x14ac:dyDescent="0.2">
      <c r="H4178" s="36"/>
    </row>
    <row r="4179" spans="8:8" s="32" customFormat="1" ht="12.75" customHeight="1" x14ac:dyDescent="0.2">
      <c r="H4179" s="36"/>
    </row>
    <row r="4180" spans="8:8" s="32" customFormat="1" ht="12.75" customHeight="1" x14ac:dyDescent="0.2">
      <c r="H4180" s="36"/>
    </row>
    <row r="4181" spans="8:8" s="32" customFormat="1" ht="12.75" customHeight="1" x14ac:dyDescent="0.2">
      <c r="H4181" s="36"/>
    </row>
    <row r="4182" spans="8:8" s="32" customFormat="1" ht="12.75" customHeight="1" x14ac:dyDescent="0.2">
      <c r="H4182" s="36"/>
    </row>
    <row r="4183" spans="8:8" s="32" customFormat="1" ht="12.75" customHeight="1" x14ac:dyDescent="0.2">
      <c r="H4183" s="36"/>
    </row>
    <row r="4184" spans="8:8" s="32" customFormat="1" ht="12.75" customHeight="1" x14ac:dyDescent="0.2">
      <c r="H4184" s="36"/>
    </row>
    <row r="4185" spans="8:8" s="32" customFormat="1" ht="12.75" customHeight="1" x14ac:dyDescent="0.2">
      <c r="H4185" s="36"/>
    </row>
    <row r="4186" spans="8:8" s="32" customFormat="1" ht="12.75" customHeight="1" x14ac:dyDescent="0.2">
      <c r="H4186" s="36"/>
    </row>
    <row r="4187" spans="8:8" s="32" customFormat="1" ht="12.75" customHeight="1" x14ac:dyDescent="0.2">
      <c r="H4187" s="36"/>
    </row>
    <row r="4188" spans="8:8" s="32" customFormat="1" ht="12.75" customHeight="1" x14ac:dyDescent="0.2">
      <c r="H4188" s="36"/>
    </row>
    <row r="4189" spans="8:8" s="32" customFormat="1" ht="12.75" customHeight="1" x14ac:dyDescent="0.2">
      <c r="H4189" s="36"/>
    </row>
    <row r="4190" spans="8:8" s="32" customFormat="1" ht="12.75" customHeight="1" x14ac:dyDescent="0.2">
      <c r="H4190" s="36"/>
    </row>
    <row r="4191" spans="8:8" s="32" customFormat="1" ht="12.75" customHeight="1" x14ac:dyDescent="0.2">
      <c r="H4191" s="36"/>
    </row>
    <row r="4192" spans="8:8" s="32" customFormat="1" ht="12.75" customHeight="1" x14ac:dyDescent="0.2">
      <c r="H4192" s="36"/>
    </row>
    <row r="4193" spans="8:8" s="32" customFormat="1" ht="12.75" customHeight="1" x14ac:dyDescent="0.2">
      <c r="H4193" s="36"/>
    </row>
    <row r="4194" spans="8:8" s="32" customFormat="1" ht="12.75" customHeight="1" x14ac:dyDescent="0.2">
      <c r="H4194" s="36"/>
    </row>
    <row r="4195" spans="8:8" s="32" customFormat="1" ht="12.75" customHeight="1" x14ac:dyDescent="0.2">
      <c r="H4195" s="36"/>
    </row>
    <row r="4196" spans="8:8" s="32" customFormat="1" ht="12.75" customHeight="1" x14ac:dyDescent="0.2">
      <c r="H4196" s="36"/>
    </row>
    <row r="4197" spans="8:8" s="32" customFormat="1" ht="12.75" customHeight="1" x14ac:dyDescent="0.2">
      <c r="H4197" s="36"/>
    </row>
    <row r="4198" spans="8:8" s="32" customFormat="1" ht="12.75" customHeight="1" x14ac:dyDescent="0.2">
      <c r="H4198" s="36"/>
    </row>
    <row r="4199" spans="8:8" s="32" customFormat="1" ht="12.75" customHeight="1" x14ac:dyDescent="0.2">
      <c r="H4199" s="36"/>
    </row>
    <row r="4200" spans="8:8" s="32" customFormat="1" ht="12.75" customHeight="1" x14ac:dyDescent="0.2">
      <c r="H4200" s="36"/>
    </row>
    <row r="4201" spans="8:8" s="32" customFormat="1" ht="12.75" customHeight="1" x14ac:dyDescent="0.2">
      <c r="H4201" s="36"/>
    </row>
    <row r="4202" spans="8:8" s="32" customFormat="1" ht="12.75" customHeight="1" x14ac:dyDescent="0.2">
      <c r="H4202" s="36"/>
    </row>
    <row r="4203" spans="8:8" s="32" customFormat="1" ht="12.75" customHeight="1" x14ac:dyDescent="0.2">
      <c r="H4203" s="36"/>
    </row>
    <row r="4204" spans="8:8" s="32" customFormat="1" ht="12.75" customHeight="1" x14ac:dyDescent="0.2">
      <c r="H4204" s="36"/>
    </row>
    <row r="4205" spans="8:8" s="32" customFormat="1" ht="12.75" customHeight="1" x14ac:dyDescent="0.2">
      <c r="H4205" s="36"/>
    </row>
    <row r="4206" spans="8:8" s="32" customFormat="1" ht="12.75" customHeight="1" x14ac:dyDescent="0.2">
      <c r="H4206" s="36"/>
    </row>
    <row r="4207" spans="8:8" s="32" customFormat="1" ht="12.75" customHeight="1" x14ac:dyDescent="0.2">
      <c r="H4207" s="36"/>
    </row>
    <row r="4208" spans="8:8" s="32" customFormat="1" ht="12.75" customHeight="1" x14ac:dyDescent="0.2">
      <c r="H4208" s="36"/>
    </row>
    <row r="4209" spans="8:8" s="32" customFormat="1" ht="12.75" customHeight="1" x14ac:dyDescent="0.2">
      <c r="H4209" s="36"/>
    </row>
    <row r="4210" spans="8:8" s="32" customFormat="1" ht="12.75" customHeight="1" x14ac:dyDescent="0.2">
      <c r="H4210" s="36"/>
    </row>
    <row r="4211" spans="8:8" s="32" customFormat="1" ht="12.75" customHeight="1" x14ac:dyDescent="0.2">
      <c r="H4211" s="36"/>
    </row>
    <row r="4212" spans="8:8" s="32" customFormat="1" ht="12.75" customHeight="1" x14ac:dyDescent="0.2">
      <c r="H4212" s="36"/>
    </row>
    <row r="4213" spans="8:8" s="32" customFormat="1" ht="12.75" customHeight="1" x14ac:dyDescent="0.2">
      <c r="H4213" s="36"/>
    </row>
    <row r="4214" spans="8:8" s="32" customFormat="1" ht="12.75" customHeight="1" x14ac:dyDescent="0.2">
      <c r="H4214" s="36"/>
    </row>
    <row r="4215" spans="8:8" s="32" customFormat="1" ht="12.75" customHeight="1" x14ac:dyDescent="0.2">
      <c r="H4215" s="36"/>
    </row>
    <row r="4216" spans="8:8" s="32" customFormat="1" ht="12.75" customHeight="1" x14ac:dyDescent="0.2">
      <c r="H4216" s="36"/>
    </row>
    <row r="4217" spans="8:8" s="32" customFormat="1" ht="12.75" customHeight="1" x14ac:dyDescent="0.2">
      <c r="H4217" s="36"/>
    </row>
    <row r="4218" spans="8:8" s="32" customFormat="1" ht="12.75" customHeight="1" x14ac:dyDescent="0.2">
      <c r="H4218" s="36"/>
    </row>
    <row r="4219" spans="8:8" s="32" customFormat="1" ht="12.75" customHeight="1" x14ac:dyDescent="0.2">
      <c r="H4219" s="36"/>
    </row>
    <row r="4220" spans="8:8" s="32" customFormat="1" ht="12.75" customHeight="1" x14ac:dyDescent="0.2">
      <c r="H4220" s="36"/>
    </row>
    <row r="4221" spans="8:8" s="32" customFormat="1" ht="12.75" customHeight="1" x14ac:dyDescent="0.2">
      <c r="H4221" s="36"/>
    </row>
    <row r="4222" spans="8:8" s="32" customFormat="1" ht="12.75" customHeight="1" x14ac:dyDescent="0.2">
      <c r="H4222" s="36"/>
    </row>
    <row r="4223" spans="8:8" s="32" customFormat="1" ht="12.75" customHeight="1" x14ac:dyDescent="0.2">
      <c r="H4223" s="36"/>
    </row>
    <row r="4224" spans="8:8" s="32" customFormat="1" ht="12.75" customHeight="1" x14ac:dyDescent="0.2">
      <c r="H4224" s="36"/>
    </row>
    <row r="4225" spans="8:8" s="32" customFormat="1" ht="12.75" customHeight="1" x14ac:dyDescent="0.2">
      <c r="H4225" s="36"/>
    </row>
    <row r="4226" spans="8:8" s="32" customFormat="1" ht="12.75" customHeight="1" x14ac:dyDescent="0.2">
      <c r="H4226" s="36"/>
    </row>
    <row r="4227" spans="8:8" s="32" customFormat="1" ht="12.75" customHeight="1" x14ac:dyDescent="0.2">
      <c r="H4227" s="36"/>
    </row>
    <row r="4228" spans="8:8" s="32" customFormat="1" ht="12.75" customHeight="1" x14ac:dyDescent="0.2">
      <c r="H4228" s="36"/>
    </row>
    <row r="4229" spans="8:8" s="32" customFormat="1" ht="12.75" customHeight="1" x14ac:dyDescent="0.2">
      <c r="H4229" s="36"/>
    </row>
    <row r="4230" spans="8:8" s="32" customFormat="1" ht="12.75" customHeight="1" x14ac:dyDescent="0.2">
      <c r="H4230" s="36"/>
    </row>
    <row r="4231" spans="8:8" s="32" customFormat="1" ht="12.75" customHeight="1" x14ac:dyDescent="0.2">
      <c r="H4231" s="36"/>
    </row>
    <row r="4232" spans="8:8" s="32" customFormat="1" ht="12.75" customHeight="1" x14ac:dyDescent="0.2">
      <c r="H4232" s="36"/>
    </row>
    <row r="4233" spans="8:8" s="32" customFormat="1" ht="12.75" customHeight="1" x14ac:dyDescent="0.2">
      <c r="H4233" s="36"/>
    </row>
    <row r="4234" spans="8:8" s="32" customFormat="1" ht="12.75" customHeight="1" x14ac:dyDescent="0.2">
      <c r="H4234" s="36"/>
    </row>
    <row r="4235" spans="8:8" s="32" customFormat="1" ht="12.75" customHeight="1" x14ac:dyDescent="0.2">
      <c r="H4235" s="36"/>
    </row>
    <row r="4236" spans="8:8" s="32" customFormat="1" ht="12.75" customHeight="1" x14ac:dyDescent="0.2">
      <c r="H4236" s="36"/>
    </row>
    <row r="4237" spans="8:8" s="32" customFormat="1" ht="12.75" customHeight="1" x14ac:dyDescent="0.2">
      <c r="H4237" s="36"/>
    </row>
    <row r="4238" spans="8:8" s="32" customFormat="1" ht="12.75" customHeight="1" x14ac:dyDescent="0.2">
      <c r="H4238" s="36"/>
    </row>
    <row r="4239" spans="8:8" s="32" customFormat="1" ht="12.75" customHeight="1" x14ac:dyDescent="0.2">
      <c r="H4239" s="36"/>
    </row>
    <row r="4240" spans="8:8" s="32" customFormat="1" ht="12.75" customHeight="1" x14ac:dyDescent="0.2">
      <c r="H4240" s="36"/>
    </row>
    <row r="4241" spans="8:8" s="32" customFormat="1" ht="12.75" customHeight="1" x14ac:dyDescent="0.2">
      <c r="H4241" s="36"/>
    </row>
    <row r="4242" spans="8:8" s="32" customFormat="1" ht="12.75" customHeight="1" x14ac:dyDescent="0.2">
      <c r="H4242" s="36"/>
    </row>
    <row r="4243" spans="8:8" s="32" customFormat="1" ht="12.75" customHeight="1" x14ac:dyDescent="0.2">
      <c r="H4243" s="36"/>
    </row>
    <row r="4244" spans="8:8" s="32" customFormat="1" ht="12.75" customHeight="1" x14ac:dyDescent="0.2">
      <c r="H4244" s="36"/>
    </row>
    <row r="4245" spans="8:8" s="32" customFormat="1" ht="12.75" customHeight="1" x14ac:dyDescent="0.2">
      <c r="H4245" s="36"/>
    </row>
    <row r="4246" spans="8:8" s="32" customFormat="1" ht="12.75" customHeight="1" x14ac:dyDescent="0.2">
      <c r="H4246" s="36"/>
    </row>
    <row r="4247" spans="8:8" s="32" customFormat="1" ht="12.75" customHeight="1" x14ac:dyDescent="0.2">
      <c r="H4247" s="36"/>
    </row>
    <row r="4248" spans="8:8" s="32" customFormat="1" ht="12.75" customHeight="1" x14ac:dyDescent="0.2">
      <c r="H4248" s="36"/>
    </row>
    <row r="4249" spans="8:8" s="32" customFormat="1" ht="12.75" customHeight="1" x14ac:dyDescent="0.2">
      <c r="H4249" s="36"/>
    </row>
    <row r="4250" spans="8:8" s="32" customFormat="1" ht="12.75" customHeight="1" x14ac:dyDescent="0.2">
      <c r="H4250" s="36"/>
    </row>
    <row r="4251" spans="8:8" s="32" customFormat="1" ht="12.75" customHeight="1" x14ac:dyDescent="0.2">
      <c r="H4251" s="36"/>
    </row>
    <row r="4252" spans="8:8" s="32" customFormat="1" ht="12.75" customHeight="1" x14ac:dyDescent="0.2">
      <c r="H4252" s="36"/>
    </row>
    <row r="4253" spans="8:8" s="32" customFormat="1" ht="12.75" customHeight="1" x14ac:dyDescent="0.2">
      <c r="H4253" s="36"/>
    </row>
    <row r="4254" spans="8:8" s="32" customFormat="1" ht="12.75" customHeight="1" x14ac:dyDescent="0.2">
      <c r="H4254" s="36"/>
    </row>
    <row r="4255" spans="8:8" s="32" customFormat="1" ht="12.75" customHeight="1" x14ac:dyDescent="0.2">
      <c r="H4255" s="36"/>
    </row>
    <row r="4256" spans="8:8" s="32" customFormat="1" ht="12.75" customHeight="1" x14ac:dyDescent="0.2">
      <c r="H4256" s="36"/>
    </row>
    <row r="4257" spans="8:8" s="32" customFormat="1" ht="12.75" customHeight="1" x14ac:dyDescent="0.2">
      <c r="H4257" s="36"/>
    </row>
    <row r="4258" spans="8:8" s="32" customFormat="1" ht="12.75" customHeight="1" x14ac:dyDescent="0.2">
      <c r="H4258" s="36"/>
    </row>
    <row r="4259" spans="8:8" s="32" customFormat="1" ht="12.75" customHeight="1" x14ac:dyDescent="0.2">
      <c r="H4259" s="36"/>
    </row>
    <row r="4260" spans="8:8" s="32" customFormat="1" ht="12.75" customHeight="1" x14ac:dyDescent="0.2">
      <c r="H4260" s="36"/>
    </row>
    <row r="4261" spans="8:8" s="32" customFormat="1" ht="12.75" customHeight="1" x14ac:dyDescent="0.2">
      <c r="H4261" s="36"/>
    </row>
    <row r="4262" spans="8:8" s="32" customFormat="1" ht="12.75" customHeight="1" x14ac:dyDescent="0.2">
      <c r="H4262" s="36"/>
    </row>
    <row r="4263" spans="8:8" s="32" customFormat="1" ht="12.75" customHeight="1" x14ac:dyDescent="0.2">
      <c r="H4263" s="36"/>
    </row>
    <row r="4264" spans="8:8" s="32" customFormat="1" ht="12.75" customHeight="1" x14ac:dyDescent="0.2">
      <c r="H4264" s="36"/>
    </row>
    <row r="4265" spans="8:8" s="32" customFormat="1" ht="12.75" customHeight="1" x14ac:dyDescent="0.2">
      <c r="H4265" s="36"/>
    </row>
    <row r="4266" spans="8:8" s="32" customFormat="1" ht="12.75" customHeight="1" x14ac:dyDescent="0.2">
      <c r="H4266" s="36"/>
    </row>
    <row r="4267" spans="8:8" s="32" customFormat="1" ht="12.75" customHeight="1" x14ac:dyDescent="0.2">
      <c r="H4267" s="36"/>
    </row>
    <row r="4268" spans="8:8" s="32" customFormat="1" ht="12.75" customHeight="1" x14ac:dyDescent="0.2">
      <c r="H4268" s="36"/>
    </row>
    <row r="4269" spans="8:8" s="32" customFormat="1" ht="12.75" customHeight="1" x14ac:dyDescent="0.2">
      <c r="H4269" s="36"/>
    </row>
    <row r="4270" spans="8:8" s="32" customFormat="1" ht="12.75" customHeight="1" x14ac:dyDescent="0.2">
      <c r="H4270" s="36"/>
    </row>
    <row r="4271" spans="8:8" s="32" customFormat="1" ht="12.75" customHeight="1" x14ac:dyDescent="0.2">
      <c r="H4271" s="36"/>
    </row>
    <row r="4272" spans="8:8" s="32" customFormat="1" ht="12.75" customHeight="1" x14ac:dyDescent="0.2">
      <c r="H4272" s="36"/>
    </row>
    <row r="4273" spans="8:8" s="32" customFormat="1" ht="12.75" customHeight="1" x14ac:dyDescent="0.2">
      <c r="H4273" s="36"/>
    </row>
    <row r="4274" spans="8:8" s="32" customFormat="1" ht="12.75" customHeight="1" x14ac:dyDescent="0.2">
      <c r="H4274" s="36"/>
    </row>
    <row r="4275" spans="8:8" s="32" customFormat="1" ht="12.75" customHeight="1" x14ac:dyDescent="0.2">
      <c r="H4275" s="36"/>
    </row>
    <row r="4276" spans="8:8" s="32" customFormat="1" ht="12.75" customHeight="1" x14ac:dyDescent="0.2">
      <c r="H4276" s="36"/>
    </row>
    <row r="4277" spans="8:8" s="32" customFormat="1" ht="12.75" customHeight="1" x14ac:dyDescent="0.2">
      <c r="H4277" s="36"/>
    </row>
    <row r="4278" spans="8:8" s="32" customFormat="1" ht="12.75" customHeight="1" x14ac:dyDescent="0.2">
      <c r="H4278" s="36"/>
    </row>
    <row r="4279" spans="8:8" s="32" customFormat="1" ht="12.75" customHeight="1" x14ac:dyDescent="0.2">
      <c r="H4279" s="36"/>
    </row>
    <row r="4280" spans="8:8" s="32" customFormat="1" ht="12.75" customHeight="1" x14ac:dyDescent="0.2">
      <c r="H4280" s="36"/>
    </row>
    <row r="4281" spans="8:8" s="32" customFormat="1" ht="12.75" customHeight="1" x14ac:dyDescent="0.2">
      <c r="H4281" s="36"/>
    </row>
    <row r="4282" spans="8:8" s="32" customFormat="1" ht="12.75" customHeight="1" x14ac:dyDescent="0.2">
      <c r="H4282" s="36"/>
    </row>
    <row r="4283" spans="8:8" s="32" customFormat="1" ht="12.75" customHeight="1" x14ac:dyDescent="0.2">
      <c r="H4283" s="36"/>
    </row>
    <row r="4284" spans="8:8" s="32" customFormat="1" ht="12.75" customHeight="1" x14ac:dyDescent="0.2">
      <c r="H4284" s="36"/>
    </row>
    <row r="4285" spans="8:8" s="32" customFormat="1" ht="12.75" customHeight="1" x14ac:dyDescent="0.2">
      <c r="H4285" s="36"/>
    </row>
    <row r="4286" spans="8:8" s="32" customFormat="1" ht="12.75" customHeight="1" x14ac:dyDescent="0.2">
      <c r="H4286" s="36"/>
    </row>
    <row r="4287" spans="8:8" s="32" customFormat="1" ht="12.75" customHeight="1" x14ac:dyDescent="0.2">
      <c r="H4287" s="36"/>
    </row>
    <row r="4288" spans="8:8" s="32" customFormat="1" ht="12.75" customHeight="1" x14ac:dyDescent="0.2">
      <c r="H4288" s="36"/>
    </row>
    <row r="4289" spans="8:8" s="32" customFormat="1" ht="12.75" customHeight="1" x14ac:dyDescent="0.2">
      <c r="H4289" s="36"/>
    </row>
    <row r="4290" spans="8:8" s="32" customFormat="1" ht="12.75" customHeight="1" x14ac:dyDescent="0.2">
      <c r="H4290" s="36"/>
    </row>
    <row r="4291" spans="8:8" s="32" customFormat="1" ht="12.75" customHeight="1" x14ac:dyDescent="0.2">
      <c r="H4291" s="36"/>
    </row>
    <row r="4292" spans="8:8" s="32" customFormat="1" ht="12.75" customHeight="1" x14ac:dyDescent="0.2">
      <c r="H4292" s="36"/>
    </row>
    <row r="4293" spans="8:8" s="32" customFormat="1" ht="12.75" customHeight="1" x14ac:dyDescent="0.2">
      <c r="H4293" s="36"/>
    </row>
    <row r="4294" spans="8:8" s="32" customFormat="1" ht="12.75" customHeight="1" x14ac:dyDescent="0.2">
      <c r="H4294" s="36"/>
    </row>
    <row r="4295" spans="8:8" s="32" customFormat="1" ht="12.75" customHeight="1" x14ac:dyDescent="0.2">
      <c r="H4295" s="36"/>
    </row>
    <row r="4296" spans="8:8" s="32" customFormat="1" ht="12.75" customHeight="1" x14ac:dyDescent="0.2">
      <c r="H4296" s="36"/>
    </row>
    <row r="4297" spans="8:8" s="32" customFormat="1" ht="12.75" customHeight="1" x14ac:dyDescent="0.2">
      <c r="H4297" s="36"/>
    </row>
    <row r="4298" spans="8:8" s="32" customFormat="1" ht="12.75" customHeight="1" x14ac:dyDescent="0.2">
      <c r="H4298" s="36"/>
    </row>
    <row r="4299" spans="8:8" s="32" customFormat="1" ht="12.75" customHeight="1" x14ac:dyDescent="0.2">
      <c r="H4299" s="36"/>
    </row>
    <row r="4300" spans="8:8" s="32" customFormat="1" ht="12.75" customHeight="1" x14ac:dyDescent="0.2">
      <c r="H4300" s="36"/>
    </row>
    <row r="4301" spans="8:8" s="32" customFormat="1" ht="12.75" customHeight="1" x14ac:dyDescent="0.2">
      <c r="H4301" s="36"/>
    </row>
    <row r="4302" spans="8:8" s="32" customFormat="1" ht="12.75" customHeight="1" x14ac:dyDescent="0.2">
      <c r="H4302" s="36"/>
    </row>
    <row r="4303" spans="8:8" s="32" customFormat="1" ht="12.75" customHeight="1" x14ac:dyDescent="0.2">
      <c r="H4303" s="36"/>
    </row>
    <row r="4304" spans="8:8" s="32" customFormat="1" ht="12.75" customHeight="1" x14ac:dyDescent="0.2">
      <c r="H4304" s="36"/>
    </row>
    <row r="4305" spans="8:8" s="32" customFormat="1" ht="12.75" customHeight="1" x14ac:dyDescent="0.2">
      <c r="H4305" s="36"/>
    </row>
    <row r="4306" spans="8:8" s="32" customFormat="1" ht="12.75" customHeight="1" x14ac:dyDescent="0.2">
      <c r="H4306" s="36"/>
    </row>
    <row r="4307" spans="8:8" s="32" customFormat="1" ht="12.75" customHeight="1" x14ac:dyDescent="0.2">
      <c r="H4307" s="36"/>
    </row>
    <row r="4308" spans="8:8" s="32" customFormat="1" ht="12.75" customHeight="1" x14ac:dyDescent="0.2">
      <c r="H4308" s="36"/>
    </row>
    <row r="4309" spans="8:8" s="32" customFormat="1" ht="12.75" customHeight="1" x14ac:dyDescent="0.2">
      <c r="H4309" s="36"/>
    </row>
    <row r="4310" spans="8:8" s="32" customFormat="1" ht="12.75" customHeight="1" x14ac:dyDescent="0.2">
      <c r="H4310" s="36"/>
    </row>
    <row r="4311" spans="8:8" s="32" customFormat="1" ht="12.75" customHeight="1" x14ac:dyDescent="0.2">
      <c r="H4311" s="36"/>
    </row>
    <row r="4312" spans="8:8" s="32" customFormat="1" ht="12.75" customHeight="1" x14ac:dyDescent="0.2">
      <c r="H4312" s="36"/>
    </row>
    <row r="4313" spans="8:8" s="32" customFormat="1" ht="12.75" customHeight="1" x14ac:dyDescent="0.2">
      <c r="H4313" s="36"/>
    </row>
    <row r="4314" spans="8:8" s="32" customFormat="1" ht="12.75" customHeight="1" x14ac:dyDescent="0.2">
      <c r="H4314" s="36"/>
    </row>
    <row r="4315" spans="8:8" s="32" customFormat="1" ht="12.75" customHeight="1" x14ac:dyDescent="0.2">
      <c r="H4315" s="36"/>
    </row>
    <row r="4316" spans="8:8" s="32" customFormat="1" ht="12.75" customHeight="1" x14ac:dyDescent="0.2">
      <c r="H4316" s="36"/>
    </row>
    <row r="4317" spans="8:8" s="32" customFormat="1" ht="12.75" customHeight="1" x14ac:dyDescent="0.2">
      <c r="H4317" s="36"/>
    </row>
    <row r="4318" spans="8:8" s="32" customFormat="1" ht="12.75" customHeight="1" x14ac:dyDescent="0.2">
      <c r="H4318" s="36"/>
    </row>
    <row r="4319" spans="8:8" s="32" customFormat="1" ht="12.75" customHeight="1" x14ac:dyDescent="0.2">
      <c r="H4319" s="36"/>
    </row>
    <row r="4320" spans="8:8" s="32" customFormat="1" ht="12.75" customHeight="1" x14ac:dyDescent="0.2">
      <c r="H4320" s="36"/>
    </row>
    <row r="4321" spans="8:8" s="32" customFormat="1" ht="12.75" customHeight="1" x14ac:dyDescent="0.2">
      <c r="H4321" s="36"/>
    </row>
    <row r="4322" spans="8:8" s="32" customFormat="1" ht="12.75" customHeight="1" x14ac:dyDescent="0.2">
      <c r="H4322" s="36"/>
    </row>
    <row r="4323" spans="8:8" s="32" customFormat="1" ht="12.75" customHeight="1" x14ac:dyDescent="0.2">
      <c r="H4323" s="36"/>
    </row>
    <row r="4324" spans="8:8" s="32" customFormat="1" ht="12.75" customHeight="1" x14ac:dyDescent="0.2">
      <c r="H4324" s="36"/>
    </row>
    <row r="4325" spans="8:8" s="32" customFormat="1" ht="12.75" customHeight="1" x14ac:dyDescent="0.2">
      <c r="H4325" s="36"/>
    </row>
    <row r="4326" spans="8:8" s="32" customFormat="1" ht="12.75" customHeight="1" x14ac:dyDescent="0.2">
      <c r="H4326" s="36"/>
    </row>
    <row r="4327" spans="8:8" s="32" customFormat="1" ht="12.75" customHeight="1" x14ac:dyDescent="0.2">
      <c r="H4327" s="36"/>
    </row>
    <row r="4328" spans="8:8" s="32" customFormat="1" ht="12.75" customHeight="1" x14ac:dyDescent="0.2">
      <c r="H4328" s="36"/>
    </row>
    <row r="4329" spans="8:8" s="32" customFormat="1" ht="12.75" customHeight="1" x14ac:dyDescent="0.2">
      <c r="H4329" s="36"/>
    </row>
    <row r="4330" spans="8:8" s="32" customFormat="1" ht="12.75" customHeight="1" x14ac:dyDescent="0.2">
      <c r="H4330" s="36"/>
    </row>
    <row r="4331" spans="8:8" s="32" customFormat="1" ht="12.75" customHeight="1" x14ac:dyDescent="0.2">
      <c r="H4331" s="36"/>
    </row>
    <row r="4332" spans="8:8" s="32" customFormat="1" ht="12.75" customHeight="1" x14ac:dyDescent="0.2">
      <c r="H4332" s="36"/>
    </row>
    <row r="4333" spans="8:8" s="32" customFormat="1" ht="12.75" customHeight="1" x14ac:dyDescent="0.2">
      <c r="H4333" s="36"/>
    </row>
    <row r="4334" spans="8:8" s="32" customFormat="1" ht="12.75" customHeight="1" x14ac:dyDescent="0.2">
      <c r="H4334" s="36"/>
    </row>
    <row r="4335" spans="8:8" s="32" customFormat="1" ht="12.75" customHeight="1" x14ac:dyDescent="0.2">
      <c r="H4335" s="36"/>
    </row>
    <row r="4336" spans="8:8" s="32" customFormat="1" ht="12.75" customHeight="1" x14ac:dyDescent="0.2">
      <c r="H4336" s="36"/>
    </row>
    <row r="4337" spans="8:8" s="32" customFormat="1" ht="12.75" customHeight="1" x14ac:dyDescent="0.2">
      <c r="H4337" s="36"/>
    </row>
    <row r="4338" spans="8:8" s="32" customFormat="1" ht="12.75" customHeight="1" x14ac:dyDescent="0.2">
      <c r="H4338" s="36"/>
    </row>
    <row r="4339" spans="8:8" s="32" customFormat="1" ht="12.75" customHeight="1" x14ac:dyDescent="0.2">
      <c r="H4339" s="36"/>
    </row>
    <row r="4340" spans="8:8" s="32" customFormat="1" ht="12.75" customHeight="1" x14ac:dyDescent="0.2">
      <c r="H4340" s="36"/>
    </row>
    <row r="4341" spans="8:8" s="32" customFormat="1" ht="12.75" customHeight="1" x14ac:dyDescent="0.2">
      <c r="H4341" s="36"/>
    </row>
    <row r="4342" spans="8:8" s="32" customFormat="1" ht="12.75" customHeight="1" x14ac:dyDescent="0.2">
      <c r="H4342" s="36"/>
    </row>
    <row r="4343" spans="8:8" s="32" customFormat="1" ht="12.75" customHeight="1" x14ac:dyDescent="0.2">
      <c r="H4343" s="36"/>
    </row>
    <row r="4344" spans="8:8" s="32" customFormat="1" ht="12.75" customHeight="1" x14ac:dyDescent="0.2">
      <c r="H4344" s="36"/>
    </row>
    <row r="4345" spans="8:8" s="32" customFormat="1" ht="12.75" customHeight="1" x14ac:dyDescent="0.2">
      <c r="H4345" s="36"/>
    </row>
    <row r="4346" spans="8:8" s="32" customFormat="1" ht="12.75" customHeight="1" x14ac:dyDescent="0.2">
      <c r="H4346" s="36"/>
    </row>
    <row r="4347" spans="8:8" s="32" customFormat="1" ht="12.75" customHeight="1" x14ac:dyDescent="0.2">
      <c r="H4347" s="36"/>
    </row>
    <row r="4348" spans="8:8" s="32" customFormat="1" ht="12.75" customHeight="1" x14ac:dyDescent="0.2">
      <c r="H4348" s="36"/>
    </row>
    <row r="4349" spans="8:8" s="32" customFormat="1" ht="12.75" customHeight="1" x14ac:dyDescent="0.2">
      <c r="H4349" s="36"/>
    </row>
    <row r="4350" spans="8:8" s="32" customFormat="1" ht="12.75" customHeight="1" x14ac:dyDescent="0.2">
      <c r="H4350" s="36"/>
    </row>
    <row r="4351" spans="8:8" s="32" customFormat="1" ht="12.75" customHeight="1" x14ac:dyDescent="0.2">
      <c r="H4351" s="36"/>
    </row>
    <row r="4352" spans="8:8" s="32" customFormat="1" ht="12.75" customHeight="1" x14ac:dyDescent="0.2">
      <c r="H4352" s="36"/>
    </row>
    <row r="4353" spans="8:8" s="32" customFormat="1" ht="12.75" customHeight="1" x14ac:dyDescent="0.2">
      <c r="H4353" s="36"/>
    </row>
    <row r="4354" spans="8:8" s="32" customFormat="1" ht="12.75" customHeight="1" x14ac:dyDescent="0.2">
      <c r="H4354" s="36"/>
    </row>
    <row r="4355" spans="8:8" s="32" customFormat="1" ht="12.75" customHeight="1" x14ac:dyDescent="0.2">
      <c r="H4355" s="36"/>
    </row>
    <row r="4356" spans="8:8" s="32" customFormat="1" ht="12.75" customHeight="1" x14ac:dyDescent="0.2">
      <c r="H4356" s="36"/>
    </row>
    <row r="4357" spans="8:8" s="32" customFormat="1" ht="12.75" customHeight="1" x14ac:dyDescent="0.2">
      <c r="H4357" s="36"/>
    </row>
    <row r="4358" spans="8:8" s="32" customFormat="1" ht="12.75" customHeight="1" x14ac:dyDescent="0.2">
      <c r="H4358" s="36"/>
    </row>
    <row r="4359" spans="8:8" s="32" customFormat="1" ht="12.75" customHeight="1" x14ac:dyDescent="0.2">
      <c r="H4359" s="36"/>
    </row>
    <row r="4360" spans="8:8" s="32" customFormat="1" ht="12.75" customHeight="1" x14ac:dyDescent="0.2">
      <c r="H4360" s="36"/>
    </row>
    <row r="4361" spans="8:8" s="32" customFormat="1" ht="12.75" customHeight="1" x14ac:dyDescent="0.2">
      <c r="H4361" s="36"/>
    </row>
    <row r="4362" spans="8:8" s="32" customFormat="1" ht="12.75" customHeight="1" x14ac:dyDescent="0.2">
      <c r="H4362" s="36"/>
    </row>
    <row r="4363" spans="8:8" s="32" customFormat="1" ht="12.75" customHeight="1" x14ac:dyDescent="0.2">
      <c r="H4363" s="36"/>
    </row>
    <row r="4364" spans="8:8" s="32" customFormat="1" ht="12.75" customHeight="1" x14ac:dyDescent="0.2">
      <c r="H4364" s="36"/>
    </row>
    <row r="4365" spans="8:8" s="32" customFormat="1" ht="12.75" customHeight="1" x14ac:dyDescent="0.2">
      <c r="H4365" s="36"/>
    </row>
    <row r="4366" spans="8:8" s="32" customFormat="1" ht="12.75" customHeight="1" x14ac:dyDescent="0.2">
      <c r="H4366" s="36"/>
    </row>
    <row r="4367" spans="8:8" s="32" customFormat="1" ht="12.75" customHeight="1" x14ac:dyDescent="0.2">
      <c r="H4367" s="36"/>
    </row>
    <row r="4368" spans="8:8" s="32" customFormat="1" ht="12.75" customHeight="1" x14ac:dyDescent="0.2">
      <c r="H4368" s="36"/>
    </row>
    <row r="4369" spans="8:8" s="32" customFormat="1" ht="12.75" customHeight="1" x14ac:dyDescent="0.2">
      <c r="H4369" s="36"/>
    </row>
    <row r="4370" spans="8:8" s="32" customFormat="1" ht="12.75" customHeight="1" x14ac:dyDescent="0.2">
      <c r="H4370" s="36"/>
    </row>
    <row r="4371" spans="8:8" s="32" customFormat="1" ht="12.75" customHeight="1" x14ac:dyDescent="0.2">
      <c r="H4371" s="36"/>
    </row>
    <row r="4372" spans="8:8" s="32" customFormat="1" ht="12.75" customHeight="1" x14ac:dyDescent="0.2">
      <c r="H4372" s="36"/>
    </row>
    <row r="4373" spans="8:8" s="32" customFormat="1" ht="12.75" customHeight="1" x14ac:dyDescent="0.2">
      <c r="H4373" s="36"/>
    </row>
    <row r="4374" spans="8:8" s="32" customFormat="1" ht="12.75" customHeight="1" x14ac:dyDescent="0.2">
      <c r="H4374" s="36"/>
    </row>
    <row r="4375" spans="8:8" s="32" customFormat="1" ht="12.75" customHeight="1" x14ac:dyDescent="0.2">
      <c r="H4375" s="36"/>
    </row>
    <row r="4376" spans="8:8" s="32" customFormat="1" ht="12.75" customHeight="1" x14ac:dyDescent="0.2">
      <c r="H4376" s="36"/>
    </row>
    <row r="4377" spans="8:8" s="32" customFormat="1" ht="12.75" customHeight="1" x14ac:dyDescent="0.2">
      <c r="H4377" s="36"/>
    </row>
    <row r="4378" spans="8:8" s="32" customFormat="1" ht="12.75" customHeight="1" x14ac:dyDescent="0.2">
      <c r="H4378" s="36"/>
    </row>
    <row r="4379" spans="8:8" s="32" customFormat="1" ht="12.75" customHeight="1" x14ac:dyDescent="0.2">
      <c r="H4379" s="36"/>
    </row>
    <row r="4380" spans="8:8" s="32" customFormat="1" ht="12.75" customHeight="1" x14ac:dyDescent="0.2">
      <c r="H4380" s="36"/>
    </row>
    <row r="4381" spans="8:8" s="32" customFormat="1" ht="12.75" customHeight="1" x14ac:dyDescent="0.2">
      <c r="H4381" s="36"/>
    </row>
    <row r="4382" spans="8:8" s="32" customFormat="1" ht="12.75" customHeight="1" x14ac:dyDescent="0.2">
      <c r="H4382" s="36"/>
    </row>
    <row r="4383" spans="8:8" s="32" customFormat="1" ht="12.75" customHeight="1" x14ac:dyDescent="0.2">
      <c r="H4383" s="36"/>
    </row>
    <row r="4384" spans="8:8" s="32" customFormat="1" ht="12.75" customHeight="1" x14ac:dyDescent="0.2">
      <c r="H4384" s="36"/>
    </row>
    <row r="4385" spans="8:8" s="32" customFormat="1" ht="12.75" customHeight="1" x14ac:dyDescent="0.2">
      <c r="H4385" s="36"/>
    </row>
    <row r="4386" spans="8:8" s="32" customFormat="1" ht="12.75" customHeight="1" x14ac:dyDescent="0.2">
      <c r="H4386" s="36"/>
    </row>
    <row r="4387" spans="8:8" s="32" customFormat="1" ht="12.75" customHeight="1" x14ac:dyDescent="0.2">
      <c r="H4387" s="36"/>
    </row>
    <row r="4388" spans="8:8" s="32" customFormat="1" ht="12.75" customHeight="1" x14ac:dyDescent="0.2">
      <c r="H4388" s="36"/>
    </row>
    <row r="4389" spans="8:8" s="32" customFormat="1" ht="12.75" customHeight="1" x14ac:dyDescent="0.2">
      <c r="H4389" s="36"/>
    </row>
    <row r="4390" spans="8:8" s="32" customFormat="1" ht="12.75" customHeight="1" x14ac:dyDescent="0.2">
      <c r="H4390" s="36"/>
    </row>
    <row r="4391" spans="8:8" s="32" customFormat="1" ht="12.75" customHeight="1" x14ac:dyDescent="0.2">
      <c r="H4391" s="36"/>
    </row>
    <row r="4392" spans="8:8" s="32" customFormat="1" ht="12.75" customHeight="1" x14ac:dyDescent="0.2">
      <c r="H4392" s="36"/>
    </row>
    <row r="4393" spans="8:8" s="32" customFormat="1" ht="12.75" customHeight="1" x14ac:dyDescent="0.2">
      <c r="H4393" s="36"/>
    </row>
    <row r="4394" spans="8:8" s="32" customFormat="1" ht="12.75" customHeight="1" x14ac:dyDescent="0.2">
      <c r="H4394" s="36"/>
    </row>
    <row r="4395" spans="8:8" s="32" customFormat="1" ht="12.75" customHeight="1" x14ac:dyDescent="0.2">
      <c r="H4395" s="36"/>
    </row>
    <row r="4396" spans="8:8" s="32" customFormat="1" ht="12.75" customHeight="1" x14ac:dyDescent="0.2">
      <c r="H4396" s="36"/>
    </row>
    <row r="4397" spans="8:8" s="32" customFormat="1" ht="12.75" customHeight="1" x14ac:dyDescent="0.2">
      <c r="H4397" s="36"/>
    </row>
    <row r="4398" spans="8:8" s="32" customFormat="1" ht="12.75" customHeight="1" x14ac:dyDescent="0.2">
      <c r="H4398" s="36"/>
    </row>
    <row r="4399" spans="8:8" s="32" customFormat="1" ht="12.75" customHeight="1" x14ac:dyDescent="0.2">
      <c r="H4399" s="36"/>
    </row>
    <row r="4400" spans="8:8" s="32" customFormat="1" ht="12.75" customHeight="1" x14ac:dyDescent="0.2">
      <c r="H4400" s="36"/>
    </row>
    <row r="4401" spans="8:8" s="32" customFormat="1" ht="12.75" customHeight="1" x14ac:dyDescent="0.2">
      <c r="H4401" s="36"/>
    </row>
    <row r="4402" spans="8:8" s="32" customFormat="1" ht="12.75" customHeight="1" x14ac:dyDescent="0.2">
      <c r="H4402" s="36"/>
    </row>
    <row r="4403" spans="8:8" s="32" customFormat="1" ht="12.75" customHeight="1" x14ac:dyDescent="0.2">
      <c r="H4403" s="36"/>
    </row>
    <row r="4404" spans="8:8" s="32" customFormat="1" ht="12.75" customHeight="1" x14ac:dyDescent="0.2">
      <c r="H4404" s="36"/>
    </row>
    <row r="4405" spans="8:8" s="32" customFormat="1" ht="12.75" customHeight="1" x14ac:dyDescent="0.2">
      <c r="H4405" s="36"/>
    </row>
    <row r="4406" spans="8:8" s="32" customFormat="1" ht="12.75" customHeight="1" x14ac:dyDescent="0.2">
      <c r="H4406" s="36"/>
    </row>
    <row r="4407" spans="8:8" s="32" customFormat="1" ht="12.75" customHeight="1" x14ac:dyDescent="0.2">
      <c r="H4407" s="36"/>
    </row>
    <row r="4408" spans="8:8" s="32" customFormat="1" ht="12.75" customHeight="1" x14ac:dyDescent="0.2">
      <c r="H4408" s="36"/>
    </row>
    <row r="4409" spans="8:8" s="32" customFormat="1" ht="12.75" customHeight="1" x14ac:dyDescent="0.2">
      <c r="H4409" s="36"/>
    </row>
    <row r="4410" spans="8:8" s="32" customFormat="1" ht="12.75" customHeight="1" x14ac:dyDescent="0.2">
      <c r="H4410" s="36"/>
    </row>
    <row r="4411" spans="8:8" s="32" customFormat="1" ht="12.75" customHeight="1" x14ac:dyDescent="0.2">
      <c r="H4411" s="36"/>
    </row>
    <row r="4412" spans="8:8" s="32" customFormat="1" ht="12.75" customHeight="1" x14ac:dyDescent="0.2">
      <c r="H4412" s="36"/>
    </row>
    <row r="4413" spans="8:8" s="32" customFormat="1" ht="12.75" customHeight="1" x14ac:dyDescent="0.2">
      <c r="H4413" s="36"/>
    </row>
    <row r="4414" spans="8:8" s="32" customFormat="1" ht="12.75" customHeight="1" x14ac:dyDescent="0.2">
      <c r="H4414" s="36"/>
    </row>
    <row r="4415" spans="8:8" s="32" customFormat="1" ht="12.75" customHeight="1" x14ac:dyDescent="0.2">
      <c r="H4415" s="36"/>
    </row>
    <row r="4416" spans="8:8" s="32" customFormat="1" ht="12.75" customHeight="1" x14ac:dyDescent="0.2">
      <c r="H4416" s="36"/>
    </row>
    <row r="4417" spans="8:8" s="32" customFormat="1" ht="12.75" customHeight="1" x14ac:dyDescent="0.2">
      <c r="H4417" s="36"/>
    </row>
    <row r="4418" spans="8:8" s="32" customFormat="1" ht="12.75" customHeight="1" x14ac:dyDescent="0.2">
      <c r="H4418" s="36"/>
    </row>
    <row r="4419" spans="8:8" s="32" customFormat="1" ht="12.75" customHeight="1" x14ac:dyDescent="0.2">
      <c r="H4419" s="36"/>
    </row>
    <row r="4420" spans="8:8" s="32" customFormat="1" ht="12.75" customHeight="1" x14ac:dyDescent="0.2">
      <c r="H4420" s="36"/>
    </row>
    <row r="4421" spans="8:8" s="32" customFormat="1" ht="12.75" customHeight="1" x14ac:dyDescent="0.2">
      <c r="H4421" s="36"/>
    </row>
    <row r="4422" spans="8:8" s="32" customFormat="1" ht="12.75" customHeight="1" x14ac:dyDescent="0.2">
      <c r="H4422" s="36"/>
    </row>
    <row r="4423" spans="8:8" s="32" customFormat="1" ht="12.75" customHeight="1" x14ac:dyDescent="0.2">
      <c r="H4423" s="36"/>
    </row>
    <row r="4424" spans="8:8" s="32" customFormat="1" ht="12.75" customHeight="1" x14ac:dyDescent="0.2">
      <c r="H4424" s="36"/>
    </row>
    <row r="4425" spans="8:8" s="32" customFormat="1" ht="12.75" customHeight="1" x14ac:dyDescent="0.2">
      <c r="H4425" s="36"/>
    </row>
    <row r="4426" spans="8:8" s="32" customFormat="1" ht="12.75" customHeight="1" x14ac:dyDescent="0.2">
      <c r="H4426" s="36"/>
    </row>
    <row r="4427" spans="8:8" s="32" customFormat="1" ht="12.75" customHeight="1" x14ac:dyDescent="0.2">
      <c r="H4427" s="36"/>
    </row>
    <row r="4428" spans="8:8" s="32" customFormat="1" ht="12.75" customHeight="1" x14ac:dyDescent="0.2">
      <c r="H4428" s="36"/>
    </row>
    <row r="4429" spans="8:8" s="32" customFormat="1" ht="12.75" customHeight="1" x14ac:dyDescent="0.2">
      <c r="H4429" s="36"/>
    </row>
    <row r="4430" spans="8:8" s="32" customFormat="1" ht="12.75" customHeight="1" x14ac:dyDescent="0.2">
      <c r="H4430" s="36"/>
    </row>
    <row r="4431" spans="8:8" s="32" customFormat="1" ht="12.75" customHeight="1" x14ac:dyDescent="0.2">
      <c r="H4431" s="36"/>
    </row>
    <row r="4432" spans="8:8" s="32" customFormat="1" ht="12.75" customHeight="1" x14ac:dyDescent="0.2">
      <c r="H4432" s="36"/>
    </row>
    <row r="4433" spans="8:8" s="32" customFormat="1" ht="12.75" customHeight="1" x14ac:dyDescent="0.2">
      <c r="H4433" s="36"/>
    </row>
    <row r="4434" spans="8:8" s="32" customFormat="1" ht="12.75" customHeight="1" x14ac:dyDescent="0.2">
      <c r="H4434" s="36"/>
    </row>
    <row r="4435" spans="8:8" s="32" customFormat="1" ht="12.75" customHeight="1" x14ac:dyDescent="0.2">
      <c r="H4435" s="36"/>
    </row>
    <row r="4436" spans="8:8" s="32" customFormat="1" ht="12.75" customHeight="1" x14ac:dyDescent="0.2">
      <c r="H4436" s="36"/>
    </row>
    <row r="4437" spans="8:8" s="32" customFormat="1" ht="12.75" customHeight="1" x14ac:dyDescent="0.2">
      <c r="H4437" s="36"/>
    </row>
    <row r="4438" spans="8:8" s="32" customFormat="1" ht="12.75" customHeight="1" x14ac:dyDescent="0.2">
      <c r="H4438" s="36"/>
    </row>
    <row r="4439" spans="8:8" s="32" customFormat="1" ht="12.75" customHeight="1" x14ac:dyDescent="0.2">
      <c r="H4439" s="36"/>
    </row>
    <row r="4440" spans="8:8" s="32" customFormat="1" ht="12.75" customHeight="1" x14ac:dyDescent="0.2">
      <c r="H4440" s="36"/>
    </row>
    <row r="4441" spans="8:8" s="32" customFormat="1" ht="12.75" customHeight="1" x14ac:dyDescent="0.2">
      <c r="H4441" s="36"/>
    </row>
    <row r="4442" spans="8:8" s="32" customFormat="1" ht="12.75" customHeight="1" x14ac:dyDescent="0.2">
      <c r="H4442" s="36"/>
    </row>
    <row r="4443" spans="8:8" s="32" customFormat="1" ht="12.75" customHeight="1" x14ac:dyDescent="0.2">
      <c r="H4443" s="36"/>
    </row>
    <row r="4444" spans="8:8" s="32" customFormat="1" ht="12.75" customHeight="1" x14ac:dyDescent="0.2">
      <c r="H4444" s="36"/>
    </row>
    <row r="4445" spans="8:8" s="32" customFormat="1" ht="12.75" customHeight="1" x14ac:dyDescent="0.2">
      <c r="H4445" s="36"/>
    </row>
    <row r="4446" spans="8:8" s="32" customFormat="1" ht="12.75" customHeight="1" x14ac:dyDescent="0.2">
      <c r="H4446" s="36"/>
    </row>
    <row r="4447" spans="8:8" s="32" customFormat="1" ht="12.75" customHeight="1" x14ac:dyDescent="0.2">
      <c r="H4447" s="36"/>
    </row>
    <row r="4448" spans="8:8" s="32" customFormat="1" ht="12.75" customHeight="1" x14ac:dyDescent="0.2">
      <c r="H4448" s="36"/>
    </row>
    <row r="4449" spans="8:8" s="32" customFormat="1" ht="12.75" customHeight="1" x14ac:dyDescent="0.2">
      <c r="H4449" s="36"/>
    </row>
    <row r="4450" spans="8:8" s="32" customFormat="1" ht="12.75" customHeight="1" x14ac:dyDescent="0.2">
      <c r="H4450" s="36"/>
    </row>
    <row r="4451" spans="8:8" s="32" customFormat="1" ht="12.75" customHeight="1" x14ac:dyDescent="0.2">
      <c r="H4451" s="36"/>
    </row>
    <row r="4452" spans="8:8" s="32" customFormat="1" ht="12.75" customHeight="1" x14ac:dyDescent="0.2">
      <c r="H4452" s="36"/>
    </row>
    <row r="4453" spans="8:8" s="32" customFormat="1" ht="12.75" customHeight="1" x14ac:dyDescent="0.2">
      <c r="H4453" s="36"/>
    </row>
    <row r="4454" spans="8:8" s="32" customFormat="1" ht="12.75" customHeight="1" x14ac:dyDescent="0.2">
      <c r="H4454" s="36"/>
    </row>
    <row r="4455" spans="8:8" s="32" customFormat="1" ht="12.75" customHeight="1" x14ac:dyDescent="0.2">
      <c r="H4455" s="36"/>
    </row>
    <row r="4456" spans="8:8" s="32" customFormat="1" ht="12.75" customHeight="1" x14ac:dyDescent="0.2">
      <c r="H4456" s="36"/>
    </row>
    <row r="4457" spans="8:8" s="32" customFormat="1" ht="12.75" customHeight="1" x14ac:dyDescent="0.2">
      <c r="H4457" s="36"/>
    </row>
    <row r="4458" spans="8:8" s="32" customFormat="1" ht="12.75" customHeight="1" x14ac:dyDescent="0.2">
      <c r="H4458" s="36"/>
    </row>
    <row r="4459" spans="8:8" s="32" customFormat="1" ht="12.75" customHeight="1" x14ac:dyDescent="0.2">
      <c r="H4459" s="36"/>
    </row>
    <row r="4460" spans="8:8" s="32" customFormat="1" ht="12.75" customHeight="1" x14ac:dyDescent="0.2">
      <c r="H4460" s="36"/>
    </row>
    <row r="4461" spans="8:8" s="32" customFormat="1" ht="12.75" customHeight="1" x14ac:dyDescent="0.2">
      <c r="H4461" s="36"/>
    </row>
    <row r="4462" spans="8:8" s="32" customFormat="1" ht="12.75" customHeight="1" x14ac:dyDescent="0.2">
      <c r="H4462" s="36"/>
    </row>
    <row r="4463" spans="8:8" s="32" customFormat="1" ht="12.75" customHeight="1" x14ac:dyDescent="0.2">
      <c r="H4463" s="36"/>
    </row>
    <row r="4464" spans="8:8" s="32" customFormat="1" ht="12.75" customHeight="1" x14ac:dyDescent="0.2">
      <c r="H4464" s="36"/>
    </row>
    <row r="4465" spans="8:8" s="32" customFormat="1" ht="12.75" customHeight="1" x14ac:dyDescent="0.2">
      <c r="H4465" s="36"/>
    </row>
    <row r="4466" spans="8:8" s="32" customFormat="1" ht="12.75" customHeight="1" x14ac:dyDescent="0.2">
      <c r="H4466" s="36"/>
    </row>
    <row r="4467" spans="8:8" s="32" customFormat="1" ht="12.75" customHeight="1" x14ac:dyDescent="0.2">
      <c r="H4467" s="36"/>
    </row>
    <row r="4468" spans="8:8" s="32" customFormat="1" ht="12.75" customHeight="1" x14ac:dyDescent="0.2">
      <c r="H4468" s="36"/>
    </row>
    <row r="4469" spans="8:8" s="32" customFormat="1" ht="12.75" customHeight="1" x14ac:dyDescent="0.2">
      <c r="H4469" s="36"/>
    </row>
    <row r="4470" spans="8:8" s="32" customFormat="1" ht="12.75" customHeight="1" x14ac:dyDescent="0.2">
      <c r="H4470" s="36"/>
    </row>
    <row r="4471" spans="8:8" s="32" customFormat="1" ht="12.75" customHeight="1" x14ac:dyDescent="0.2">
      <c r="H4471" s="36"/>
    </row>
    <row r="4472" spans="8:8" s="32" customFormat="1" ht="12.75" customHeight="1" x14ac:dyDescent="0.2">
      <c r="H4472" s="36"/>
    </row>
    <row r="4473" spans="8:8" s="32" customFormat="1" ht="12.75" customHeight="1" x14ac:dyDescent="0.2">
      <c r="H4473" s="36"/>
    </row>
    <row r="4474" spans="8:8" s="32" customFormat="1" ht="12.75" customHeight="1" x14ac:dyDescent="0.2">
      <c r="H4474" s="36"/>
    </row>
    <row r="4475" spans="8:8" s="32" customFormat="1" ht="12.75" customHeight="1" x14ac:dyDescent="0.2">
      <c r="H4475" s="36"/>
    </row>
    <row r="4476" spans="8:8" s="32" customFormat="1" ht="12.75" customHeight="1" x14ac:dyDescent="0.2">
      <c r="H4476" s="36"/>
    </row>
    <row r="4477" spans="8:8" s="32" customFormat="1" ht="12.75" customHeight="1" x14ac:dyDescent="0.2">
      <c r="H4477" s="36"/>
    </row>
    <row r="4478" spans="8:8" s="32" customFormat="1" ht="12.75" customHeight="1" x14ac:dyDescent="0.2">
      <c r="H4478" s="36"/>
    </row>
    <row r="4479" spans="8:8" s="32" customFormat="1" ht="12.75" customHeight="1" x14ac:dyDescent="0.2">
      <c r="H4479" s="36"/>
    </row>
    <row r="4480" spans="8:8" s="32" customFormat="1" ht="12.75" customHeight="1" x14ac:dyDescent="0.2">
      <c r="H4480" s="36"/>
    </row>
    <row r="4481" spans="8:8" s="32" customFormat="1" ht="12.75" customHeight="1" x14ac:dyDescent="0.2">
      <c r="H4481" s="36"/>
    </row>
    <row r="4482" spans="8:8" s="32" customFormat="1" ht="12.75" customHeight="1" x14ac:dyDescent="0.2">
      <c r="H4482" s="36"/>
    </row>
    <row r="4483" spans="8:8" s="32" customFormat="1" ht="12.75" customHeight="1" x14ac:dyDescent="0.2">
      <c r="H4483" s="36"/>
    </row>
    <row r="4484" spans="8:8" s="32" customFormat="1" ht="12.75" customHeight="1" x14ac:dyDescent="0.2">
      <c r="H4484" s="36"/>
    </row>
    <row r="4485" spans="8:8" s="32" customFormat="1" ht="12.75" customHeight="1" x14ac:dyDescent="0.2">
      <c r="H4485" s="36"/>
    </row>
    <row r="4486" spans="8:8" s="32" customFormat="1" ht="12.75" customHeight="1" x14ac:dyDescent="0.2">
      <c r="H4486" s="36"/>
    </row>
    <row r="4487" spans="8:8" s="32" customFormat="1" ht="12.75" customHeight="1" x14ac:dyDescent="0.2">
      <c r="H4487" s="36"/>
    </row>
    <row r="4488" spans="8:8" s="32" customFormat="1" ht="12.75" customHeight="1" x14ac:dyDescent="0.2">
      <c r="H4488" s="36"/>
    </row>
    <row r="4489" spans="8:8" s="32" customFormat="1" ht="12.75" customHeight="1" x14ac:dyDescent="0.2">
      <c r="H4489" s="36"/>
    </row>
    <row r="4490" spans="8:8" s="32" customFormat="1" ht="12.75" customHeight="1" x14ac:dyDescent="0.2">
      <c r="H4490" s="36"/>
    </row>
    <row r="4491" spans="8:8" s="32" customFormat="1" ht="12.75" customHeight="1" x14ac:dyDescent="0.2">
      <c r="H4491" s="36"/>
    </row>
    <row r="4492" spans="8:8" s="32" customFormat="1" ht="12.75" customHeight="1" x14ac:dyDescent="0.2">
      <c r="H4492" s="36"/>
    </row>
    <row r="4493" spans="8:8" s="32" customFormat="1" ht="12.75" customHeight="1" x14ac:dyDescent="0.2">
      <c r="H4493" s="36"/>
    </row>
    <row r="4494" spans="8:8" s="32" customFormat="1" ht="12.75" customHeight="1" x14ac:dyDescent="0.2">
      <c r="H4494" s="36"/>
    </row>
    <row r="4495" spans="8:8" s="32" customFormat="1" ht="12.75" customHeight="1" x14ac:dyDescent="0.2">
      <c r="H4495" s="36"/>
    </row>
    <row r="4496" spans="8:8" s="32" customFormat="1" ht="12.75" customHeight="1" x14ac:dyDescent="0.2">
      <c r="H4496" s="36"/>
    </row>
    <row r="4497" spans="8:8" s="32" customFormat="1" ht="12.75" customHeight="1" x14ac:dyDescent="0.2">
      <c r="H4497" s="36"/>
    </row>
    <row r="4498" spans="8:8" s="32" customFormat="1" ht="12.75" customHeight="1" x14ac:dyDescent="0.2">
      <c r="H4498" s="36"/>
    </row>
    <row r="4499" spans="8:8" s="32" customFormat="1" ht="12.75" customHeight="1" x14ac:dyDescent="0.2">
      <c r="H4499" s="36"/>
    </row>
    <row r="4500" spans="8:8" s="32" customFormat="1" ht="12.75" customHeight="1" x14ac:dyDescent="0.2">
      <c r="H4500" s="36"/>
    </row>
    <row r="4501" spans="8:8" s="32" customFormat="1" ht="12.75" customHeight="1" x14ac:dyDescent="0.2">
      <c r="H4501" s="36"/>
    </row>
    <row r="4502" spans="8:8" s="32" customFormat="1" ht="12.75" customHeight="1" x14ac:dyDescent="0.2">
      <c r="H4502" s="36"/>
    </row>
    <row r="4503" spans="8:8" s="32" customFormat="1" ht="12.75" customHeight="1" x14ac:dyDescent="0.2">
      <c r="H4503" s="36"/>
    </row>
    <row r="4504" spans="8:8" s="32" customFormat="1" ht="12.75" customHeight="1" x14ac:dyDescent="0.2">
      <c r="H4504" s="36"/>
    </row>
    <row r="4505" spans="8:8" s="32" customFormat="1" ht="12.75" customHeight="1" x14ac:dyDescent="0.2">
      <c r="H4505" s="36"/>
    </row>
    <row r="4506" spans="8:8" s="32" customFormat="1" ht="12.75" customHeight="1" x14ac:dyDescent="0.2">
      <c r="H4506" s="36"/>
    </row>
    <row r="4507" spans="8:8" s="32" customFormat="1" ht="12.75" customHeight="1" x14ac:dyDescent="0.2">
      <c r="H4507" s="36"/>
    </row>
    <row r="4508" spans="8:8" s="32" customFormat="1" ht="12.75" customHeight="1" x14ac:dyDescent="0.2">
      <c r="H4508" s="36"/>
    </row>
    <row r="4509" spans="8:8" s="32" customFormat="1" ht="12.75" customHeight="1" x14ac:dyDescent="0.2">
      <c r="H4509" s="36"/>
    </row>
    <row r="4510" spans="8:8" s="32" customFormat="1" ht="12.75" customHeight="1" x14ac:dyDescent="0.2">
      <c r="H4510" s="36"/>
    </row>
    <row r="4511" spans="8:8" s="32" customFormat="1" ht="12.75" customHeight="1" x14ac:dyDescent="0.2">
      <c r="H4511" s="36"/>
    </row>
    <row r="4512" spans="8:8" s="32" customFormat="1" ht="12.75" customHeight="1" x14ac:dyDescent="0.2">
      <c r="H4512" s="36"/>
    </row>
    <row r="4513" spans="8:8" s="32" customFormat="1" ht="12.75" customHeight="1" x14ac:dyDescent="0.2">
      <c r="H4513" s="36"/>
    </row>
    <row r="4514" spans="8:8" s="32" customFormat="1" ht="12.75" customHeight="1" x14ac:dyDescent="0.2">
      <c r="H4514" s="36"/>
    </row>
    <row r="4515" spans="8:8" s="32" customFormat="1" ht="12.75" customHeight="1" x14ac:dyDescent="0.2">
      <c r="H4515" s="36"/>
    </row>
    <row r="4516" spans="8:8" s="32" customFormat="1" ht="12.75" customHeight="1" x14ac:dyDescent="0.2">
      <c r="H4516" s="36"/>
    </row>
    <row r="4517" spans="8:8" s="32" customFormat="1" ht="12.75" customHeight="1" x14ac:dyDescent="0.2">
      <c r="H4517" s="36"/>
    </row>
    <row r="4518" spans="8:8" s="32" customFormat="1" ht="12.75" customHeight="1" x14ac:dyDescent="0.2">
      <c r="H4518" s="36"/>
    </row>
    <row r="4519" spans="8:8" s="32" customFormat="1" ht="12.75" customHeight="1" x14ac:dyDescent="0.2">
      <c r="H4519" s="36"/>
    </row>
    <row r="4520" spans="8:8" s="32" customFormat="1" ht="12.75" customHeight="1" x14ac:dyDescent="0.2">
      <c r="H4520" s="36"/>
    </row>
    <row r="4521" spans="8:8" s="32" customFormat="1" ht="12.75" customHeight="1" x14ac:dyDescent="0.2">
      <c r="H4521" s="36"/>
    </row>
    <row r="4522" spans="8:8" s="32" customFormat="1" ht="12.75" customHeight="1" x14ac:dyDescent="0.2">
      <c r="H4522" s="36"/>
    </row>
    <row r="4523" spans="8:8" s="32" customFormat="1" ht="12.75" customHeight="1" x14ac:dyDescent="0.2">
      <c r="H4523" s="36"/>
    </row>
    <row r="4524" spans="8:8" s="32" customFormat="1" ht="12.75" customHeight="1" x14ac:dyDescent="0.2">
      <c r="H4524" s="36"/>
    </row>
    <row r="4525" spans="8:8" s="32" customFormat="1" ht="12.75" customHeight="1" x14ac:dyDescent="0.2">
      <c r="H4525" s="36"/>
    </row>
    <row r="4526" spans="8:8" s="32" customFormat="1" ht="12.75" customHeight="1" x14ac:dyDescent="0.2">
      <c r="H4526" s="36"/>
    </row>
    <row r="4527" spans="8:8" s="32" customFormat="1" ht="12.75" customHeight="1" x14ac:dyDescent="0.2">
      <c r="H4527" s="36"/>
    </row>
    <row r="4528" spans="8:8" s="32" customFormat="1" ht="12.75" customHeight="1" x14ac:dyDescent="0.2">
      <c r="H4528" s="36"/>
    </row>
    <row r="4529" spans="8:8" s="32" customFormat="1" ht="12.75" customHeight="1" x14ac:dyDescent="0.2">
      <c r="H4529" s="36"/>
    </row>
    <row r="4530" spans="8:8" s="32" customFormat="1" ht="12.75" customHeight="1" x14ac:dyDescent="0.2">
      <c r="H4530" s="36"/>
    </row>
    <row r="4531" spans="8:8" s="32" customFormat="1" ht="12.75" customHeight="1" x14ac:dyDescent="0.2">
      <c r="H4531" s="36"/>
    </row>
    <row r="4532" spans="8:8" s="32" customFormat="1" ht="12.75" customHeight="1" x14ac:dyDescent="0.2">
      <c r="H4532" s="36"/>
    </row>
    <row r="4533" spans="8:8" s="32" customFormat="1" ht="12.75" customHeight="1" x14ac:dyDescent="0.2">
      <c r="H4533" s="36"/>
    </row>
    <row r="4534" spans="8:8" s="32" customFormat="1" ht="12.75" customHeight="1" x14ac:dyDescent="0.2">
      <c r="H4534" s="36"/>
    </row>
    <row r="4535" spans="8:8" s="32" customFormat="1" ht="12.75" customHeight="1" x14ac:dyDescent="0.2">
      <c r="H4535" s="36"/>
    </row>
    <row r="4536" spans="8:8" s="32" customFormat="1" ht="12.75" customHeight="1" x14ac:dyDescent="0.2">
      <c r="H4536" s="36"/>
    </row>
    <row r="4537" spans="8:8" s="32" customFormat="1" ht="12.75" customHeight="1" x14ac:dyDescent="0.2">
      <c r="H4537" s="36"/>
    </row>
    <row r="4538" spans="8:8" s="32" customFormat="1" ht="12.75" customHeight="1" x14ac:dyDescent="0.2">
      <c r="H4538" s="36"/>
    </row>
    <row r="4539" spans="8:8" s="32" customFormat="1" ht="12.75" customHeight="1" x14ac:dyDescent="0.2">
      <c r="H4539" s="36"/>
    </row>
    <row r="4540" spans="8:8" s="32" customFormat="1" ht="12.75" customHeight="1" x14ac:dyDescent="0.2">
      <c r="H4540" s="36"/>
    </row>
    <row r="4541" spans="8:8" s="32" customFormat="1" ht="12.75" customHeight="1" x14ac:dyDescent="0.2">
      <c r="H4541" s="36"/>
    </row>
    <row r="4542" spans="8:8" s="32" customFormat="1" ht="12.75" customHeight="1" x14ac:dyDescent="0.2">
      <c r="H4542" s="36"/>
    </row>
    <row r="4543" spans="8:8" s="32" customFormat="1" ht="12.75" customHeight="1" x14ac:dyDescent="0.2">
      <c r="H4543" s="36"/>
    </row>
    <row r="4544" spans="8:8" s="32" customFormat="1" ht="12.75" customHeight="1" x14ac:dyDescent="0.2">
      <c r="H4544" s="36"/>
    </row>
    <row r="4545" spans="8:8" s="32" customFormat="1" ht="12.75" customHeight="1" x14ac:dyDescent="0.2">
      <c r="H4545" s="36"/>
    </row>
    <row r="4546" spans="8:8" s="32" customFormat="1" ht="12.75" customHeight="1" x14ac:dyDescent="0.2">
      <c r="H4546" s="36"/>
    </row>
    <row r="4547" spans="8:8" s="32" customFormat="1" ht="12.75" customHeight="1" x14ac:dyDescent="0.2">
      <c r="H4547" s="36"/>
    </row>
    <row r="4548" spans="8:8" s="32" customFormat="1" ht="12.75" customHeight="1" x14ac:dyDescent="0.2">
      <c r="H4548" s="36"/>
    </row>
    <row r="4549" spans="8:8" s="32" customFormat="1" ht="12.75" customHeight="1" x14ac:dyDescent="0.2">
      <c r="H4549" s="36"/>
    </row>
    <row r="4550" spans="8:8" s="32" customFormat="1" ht="12.75" customHeight="1" x14ac:dyDescent="0.2">
      <c r="H4550" s="36"/>
    </row>
    <row r="4551" spans="8:8" s="32" customFormat="1" ht="12.75" customHeight="1" x14ac:dyDescent="0.2">
      <c r="H4551" s="36"/>
    </row>
    <row r="4552" spans="8:8" s="32" customFormat="1" ht="12.75" customHeight="1" x14ac:dyDescent="0.2">
      <c r="H4552" s="36"/>
    </row>
    <row r="4553" spans="8:8" s="32" customFormat="1" ht="12.75" customHeight="1" x14ac:dyDescent="0.2">
      <c r="H4553" s="36"/>
    </row>
    <row r="4554" spans="8:8" s="32" customFormat="1" ht="12.75" customHeight="1" x14ac:dyDescent="0.2">
      <c r="H4554" s="36"/>
    </row>
    <row r="4555" spans="8:8" s="32" customFormat="1" ht="12.75" customHeight="1" x14ac:dyDescent="0.2">
      <c r="H4555" s="36"/>
    </row>
    <row r="4556" spans="8:8" s="32" customFormat="1" ht="12.75" customHeight="1" x14ac:dyDescent="0.2">
      <c r="H4556" s="36"/>
    </row>
    <row r="4557" spans="8:8" s="32" customFormat="1" ht="12.75" customHeight="1" x14ac:dyDescent="0.2">
      <c r="H4557" s="36"/>
    </row>
    <row r="4558" spans="8:8" s="32" customFormat="1" ht="12.75" customHeight="1" x14ac:dyDescent="0.2">
      <c r="H4558" s="36"/>
    </row>
    <row r="4559" spans="8:8" s="32" customFormat="1" ht="12.75" customHeight="1" x14ac:dyDescent="0.2">
      <c r="H4559" s="36"/>
    </row>
    <row r="4560" spans="8:8" s="32" customFormat="1" ht="12.75" customHeight="1" x14ac:dyDescent="0.2">
      <c r="H4560" s="36"/>
    </row>
    <row r="4561" spans="8:8" s="32" customFormat="1" ht="12.75" customHeight="1" x14ac:dyDescent="0.2">
      <c r="H4561" s="36"/>
    </row>
    <row r="4562" spans="8:8" s="32" customFormat="1" ht="12.75" customHeight="1" x14ac:dyDescent="0.2">
      <c r="H4562" s="36"/>
    </row>
    <row r="4563" spans="8:8" s="32" customFormat="1" ht="12.75" customHeight="1" x14ac:dyDescent="0.2">
      <c r="H4563" s="36"/>
    </row>
    <row r="4564" spans="8:8" s="32" customFormat="1" ht="12.75" customHeight="1" x14ac:dyDescent="0.2">
      <c r="H4564" s="36"/>
    </row>
    <row r="4565" spans="8:8" s="32" customFormat="1" ht="12.75" customHeight="1" x14ac:dyDescent="0.2">
      <c r="H4565" s="36"/>
    </row>
    <row r="4566" spans="8:8" s="32" customFormat="1" ht="12.75" customHeight="1" x14ac:dyDescent="0.2">
      <c r="H4566" s="36"/>
    </row>
    <row r="4567" spans="8:8" s="32" customFormat="1" ht="12.75" customHeight="1" x14ac:dyDescent="0.2">
      <c r="H4567" s="36"/>
    </row>
    <row r="4568" spans="8:8" s="32" customFormat="1" ht="12.75" customHeight="1" x14ac:dyDescent="0.2">
      <c r="H4568" s="36"/>
    </row>
    <row r="4569" spans="8:8" s="32" customFormat="1" ht="12.75" customHeight="1" x14ac:dyDescent="0.2">
      <c r="H4569" s="36"/>
    </row>
    <row r="4570" spans="8:8" s="32" customFormat="1" ht="12.75" customHeight="1" x14ac:dyDescent="0.2">
      <c r="H4570" s="36"/>
    </row>
    <row r="4571" spans="8:8" s="32" customFormat="1" ht="12.75" customHeight="1" x14ac:dyDescent="0.2">
      <c r="H4571" s="36"/>
    </row>
    <row r="4572" spans="8:8" s="32" customFormat="1" ht="12.75" customHeight="1" x14ac:dyDescent="0.2">
      <c r="H4572" s="36"/>
    </row>
    <row r="4573" spans="8:8" s="32" customFormat="1" ht="12.75" customHeight="1" x14ac:dyDescent="0.2">
      <c r="H4573" s="36"/>
    </row>
    <row r="4574" spans="8:8" s="32" customFormat="1" ht="12.75" customHeight="1" x14ac:dyDescent="0.2">
      <c r="H4574" s="36"/>
    </row>
    <row r="4575" spans="8:8" s="32" customFormat="1" ht="12.75" customHeight="1" x14ac:dyDescent="0.2">
      <c r="H4575" s="36"/>
    </row>
    <row r="4576" spans="8:8" s="32" customFormat="1" ht="12.75" customHeight="1" x14ac:dyDescent="0.2">
      <c r="H4576" s="36"/>
    </row>
    <row r="4577" spans="8:8" s="32" customFormat="1" ht="12.75" customHeight="1" x14ac:dyDescent="0.2">
      <c r="H4577" s="36"/>
    </row>
    <row r="4578" spans="8:8" s="32" customFormat="1" ht="12.75" customHeight="1" x14ac:dyDescent="0.2">
      <c r="H4578" s="36"/>
    </row>
    <row r="4579" spans="8:8" s="32" customFormat="1" ht="12.75" customHeight="1" x14ac:dyDescent="0.2">
      <c r="H4579" s="36"/>
    </row>
    <row r="4580" spans="8:8" s="32" customFormat="1" ht="12.75" customHeight="1" x14ac:dyDescent="0.2">
      <c r="H4580" s="36"/>
    </row>
    <row r="4581" spans="8:8" s="32" customFormat="1" ht="12.75" customHeight="1" x14ac:dyDescent="0.2">
      <c r="H4581" s="36"/>
    </row>
    <row r="4582" spans="8:8" s="32" customFormat="1" ht="12.75" customHeight="1" x14ac:dyDescent="0.2">
      <c r="H4582" s="36"/>
    </row>
    <row r="4583" spans="8:8" s="32" customFormat="1" ht="12.75" customHeight="1" x14ac:dyDescent="0.2">
      <c r="H4583" s="36"/>
    </row>
    <row r="4584" spans="8:8" s="32" customFormat="1" ht="12.75" customHeight="1" x14ac:dyDescent="0.2">
      <c r="H4584" s="36"/>
    </row>
    <row r="4585" spans="8:8" s="32" customFormat="1" ht="12.75" customHeight="1" x14ac:dyDescent="0.2">
      <c r="H4585" s="36"/>
    </row>
    <row r="4586" spans="8:8" s="32" customFormat="1" ht="12.75" customHeight="1" x14ac:dyDescent="0.2">
      <c r="H4586" s="36"/>
    </row>
    <row r="4587" spans="8:8" s="32" customFormat="1" ht="12.75" customHeight="1" x14ac:dyDescent="0.2">
      <c r="H4587" s="36"/>
    </row>
    <row r="4588" spans="8:8" s="32" customFormat="1" ht="12.75" customHeight="1" x14ac:dyDescent="0.2">
      <c r="H4588" s="36"/>
    </row>
    <row r="4589" spans="8:8" s="32" customFormat="1" ht="12.75" customHeight="1" x14ac:dyDescent="0.2">
      <c r="H4589" s="36"/>
    </row>
    <row r="4590" spans="8:8" s="32" customFormat="1" ht="12.75" customHeight="1" x14ac:dyDescent="0.2">
      <c r="H4590" s="36"/>
    </row>
    <row r="4591" spans="8:8" s="32" customFormat="1" ht="12.75" customHeight="1" x14ac:dyDescent="0.2">
      <c r="H4591" s="36"/>
    </row>
    <row r="4592" spans="8:8" s="32" customFormat="1" ht="12.75" customHeight="1" x14ac:dyDescent="0.2">
      <c r="H4592" s="36"/>
    </row>
    <row r="4593" spans="8:8" s="32" customFormat="1" ht="12.75" customHeight="1" x14ac:dyDescent="0.2">
      <c r="H4593" s="36"/>
    </row>
    <row r="4594" spans="8:8" s="32" customFormat="1" ht="12.75" customHeight="1" x14ac:dyDescent="0.2">
      <c r="H4594" s="36"/>
    </row>
    <row r="4595" spans="8:8" s="32" customFormat="1" ht="12.75" customHeight="1" x14ac:dyDescent="0.2">
      <c r="H4595" s="36"/>
    </row>
    <row r="4596" spans="8:8" s="32" customFormat="1" ht="12.75" customHeight="1" x14ac:dyDescent="0.2">
      <c r="H4596" s="36"/>
    </row>
    <row r="4597" spans="8:8" s="32" customFormat="1" ht="12.75" customHeight="1" x14ac:dyDescent="0.2">
      <c r="H4597" s="36"/>
    </row>
    <row r="4598" spans="8:8" s="32" customFormat="1" ht="12.75" customHeight="1" x14ac:dyDescent="0.2">
      <c r="H4598" s="36"/>
    </row>
    <row r="4599" spans="8:8" s="32" customFormat="1" ht="12.75" customHeight="1" x14ac:dyDescent="0.2">
      <c r="H4599" s="36"/>
    </row>
    <row r="4600" spans="8:8" s="32" customFormat="1" ht="12.75" customHeight="1" x14ac:dyDescent="0.2">
      <c r="H4600" s="36"/>
    </row>
    <row r="4601" spans="8:8" s="32" customFormat="1" ht="12.75" customHeight="1" x14ac:dyDescent="0.2">
      <c r="H4601" s="36"/>
    </row>
    <row r="4602" spans="8:8" s="32" customFormat="1" ht="12.75" customHeight="1" x14ac:dyDescent="0.2">
      <c r="H4602" s="36"/>
    </row>
    <row r="4603" spans="8:8" s="32" customFormat="1" ht="12.75" customHeight="1" x14ac:dyDescent="0.2">
      <c r="H4603" s="36"/>
    </row>
    <row r="4604" spans="8:8" s="32" customFormat="1" ht="12.75" customHeight="1" x14ac:dyDescent="0.2">
      <c r="H4604" s="36"/>
    </row>
    <row r="4605" spans="8:8" s="32" customFormat="1" ht="12.75" customHeight="1" x14ac:dyDescent="0.2">
      <c r="H4605" s="36"/>
    </row>
    <row r="4606" spans="8:8" s="32" customFormat="1" ht="12.75" customHeight="1" x14ac:dyDescent="0.2">
      <c r="H4606" s="36"/>
    </row>
    <row r="4607" spans="8:8" s="32" customFormat="1" ht="12.75" customHeight="1" x14ac:dyDescent="0.2">
      <c r="H4607" s="36"/>
    </row>
    <row r="4608" spans="8:8" s="32" customFormat="1" ht="12.75" customHeight="1" x14ac:dyDescent="0.2">
      <c r="H4608" s="36"/>
    </row>
    <row r="4609" spans="8:8" s="32" customFormat="1" ht="12.75" customHeight="1" x14ac:dyDescent="0.2">
      <c r="H4609" s="36"/>
    </row>
    <row r="4610" spans="8:8" s="32" customFormat="1" ht="12.75" customHeight="1" x14ac:dyDescent="0.2">
      <c r="H4610" s="36"/>
    </row>
    <row r="4611" spans="8:8" s="32" customFormat="1" ht="12.75" customHeight="1" x14ac:dyDescent="0.2">
      <c r="H4611" s="36"/>
    </row>
    <row r="4612" spans="8:8" s="32" customFormat="1" ht="12.75" customHeight="1" x14ac:dyDescent="0.2">
      <c r="H4612" s="36"/>
    </row>
    <row r="4613" spans="8:8" s="32" customFormat="1" ht="12.75" customHeight="1" x14ac:dyDescent="0.2">
      <c r="H4613" s="36"/>
    </row>
    <row r="4614" spans="8:8" s="32" customFormat="1" ht="12.75" customHeight="1" x14ac:dyDescent="0.2">
      <c r="H4614" s="36"/>
    </row>
    <row r="4615" spans="8:8" s="32" customFormat="1" ht="12.75" customHeight="1" x14ac:dyDescent="0.2">
      <c r="H4615" s="36"/>
    </row>
    <row r="4616" spans="8:8" s="32" customFormat="1" ht="12.75" customHeight="1" x14ac:dyDescent="0.2">
      <c r="H4616" s="36"/>
    </row>
    <row r="4617" spans="8:8" s="32" customFormat="1" ht="12.75" customHeight="1" x14ac:dyDescent="0.2">
      <c r="H4617" s="36"/>
    </row>
    <row r="4618" spans="8:8" s="32" customFormat="1" ht="12.75" customHeight="1" x14ac:dyDescent="0.2">
      <c r="H4618" s="36"/>
    </row>
    <row r="4619" spans="8:8" s="32" customFormat="1" ht="12.75" customHeight="1" x14ac:dyDescent="0.2">
      <c r="H4619" s="36"/>
    </row>
    <row r="4620" spans="8:8" s="32" customFormat="1" ht="12.75" customHeight="1" x14ac:dyDescent="0.2">
      <c r="H4620" s="36"/>
    </row>
    <row r="4621" spans="8:8" s="32" customFormat="1" ht="12.75" customHeight="1" x14ac:dyDescent="0.2">
      <c r="H4621" s="36"/>
    </row>
    <row r="4622" spans="8:8" s="32" customFormat="1" ht="12.75" customHeight="1" x14ac:dyDescent="0.2">
      <c r="H4622" s="36"/>
    </row>
    <row r="4623" spans="8:8" s="32" customFormat="1" ht="12.75" customHeight="1" x14ac:dyDescent="0.2">
      <c r="H4623" s="36"/>
    </row>
    <row r="4624" spans="8:8" s="32" customFormat="1" ht="12.75" customHeight="1" x14ac:dyDescent="0.2">
      <c r="H4624" s="36"/>
    </row>
    <row r="4625" spans="8:8" s="32" customFormat="1" ht="12.75" customHeight="1" x14ac:dyDescent="0.2">
      <c r="H4625" s="36"/>
    </row>
    <row r="4626" spans="8:8" s="32" customFormat="1" ht="12.75" customHeight="1" x14ac:dyDescent="0.2">
      <c r="H4626" s="36"/>
    </row>
    <row r="4627" spans="8:8" s="32" customFormat="1" ht="12.75" customHeight="1" x14ac:dyDescent="0.2">
      <c r="H4627" s="36"/>
    </row>
    <row r="4628" spans="8:8" s="32" customFormat="1" ht="12.75" customHeight="1" x14ac:dyDescent="0.2">
      <c r="H4628" s="36"/>
    </row>
    <row r="4629" spans="8:8" s="32" customFormat="1" ht="12.75" customHeight="1" x14ac:dyDescent="0.2">
      <c r="H4629" s="36"/>
    </row>
    <row r="4630" spans="8:8" s="32" customFormat="1" ht="12.75" customHeight="1" x14ac:dyDescent="0.2">
      <c r="H4630" s="36"/>
    </row>
    <row r="4631" spans="8:8" s="32" customFormat="1" ht="12.75" customHeight="1" x14ac:dyDescent="0.2">
      <c r="H4631" s="36"/>
    </row>
    <row r="4632" spans="8:8" s="32" customFormat="1" ht="12.75" customHeight="1" x14ac:dyDescent="0.2">
      <c r="H4632" s="36"/>
    </row>
    <row r="4633" spans="8:8" s="32" customFormat="1" ht="12.75" customHeight="1" x14ac:dyDescent="0.2">
      <c r="H4633" s="36"/>
    </row>
    <row r="4634" spans="8:8" s="32" customFormat="1" ht="12.75" customHeight="1" x14ac:dyDescent="0.2">
      <c r="H4634" s="36"/>
    </row>
    <row r="4635" spans="8:8" s="32" customFormat="1" ht="12.75" customHeight="1" x14ac:dyDescent="0.2">
      <c r="H4635" s="36"/>
    </row>
    <row r="4636" spans="8:8" s="32" customFormat="1" ht="12.75" customHeight="1" x14ac:dyDescent="0.2">
      <c r="H4636" s="36"/>
    </row>
    <row r="4637" spans="8:8" s="32" customFormat="1" ht="12.75" customHeight="1" x14ac:dyDescent="0.2">
      <c r="H4637" s="36"/>
    </row>
    <row r="4638" spans="8:8" s="32" customFormat="1" ht="12.75" customHeight="1" x14ac:dyDescent="0.2">
      <c r="H4638" s="36"/>
    </row>
    <row r="4639" spans="8:8" s="32" customFormat="1" ht="12.75" customHeight="1" x14ac:dyDescent="0.2">
      <c r="H4639" s="36"/>
    </row>
    <row r="4640" spans="8:8" s="32" customFormat="1" ht="12.75" customHeight="1" x14ac:dyDescent="0.2">
      <c r="H4640" s="36"/>
    </row>
    <row r="4641" spans="8:8" s="32" customFormat="1" ht="12.75" customHeight="1" x14ac:dyDescent="0.2">
      <c r="H4641" s="36"/>
    </row>
    <row r="4642" spans="8:8" s="32" customFormat="1" ht="12.75" customHeight="1" x14ac:dyDescent="0.2">
      <c r="H4642" s="36"/>
    </row>
    <row r="4643" spans="8:8" s="32" customFormat="1" ht="12.75" customHeight="1" x14ac:dyDescent="0.2">
      <c r="H4643" s="36"/>
    </row>
    <row r="4644" spans="8:8" s="32" customFormat="1" ht="12.75" customHeight="1" x14ac:dyDescent="0.2">
      <c r="H4644" s="36"/>
    </row>
    <row r="4645" spans="8:8" s="32" customFormat="1" ht="12.75" customHeight="1" x14ac:dyDescent="0.2">
      <c r="H4645" s="36"/>
    </row>
    <row r="4646" spans="8:8" s="32" customFormat="1" ht="12.75" customHeight="1" x14ac:dyDescent="0.2">
      <c r="H4646" s="36"/>
    </row>
    <row r="4647" spans="8:8" s="32" customFormat="1" ht="12.75" customHeight="1" x14ac:dyDescent="0.2">
      <c r="H4647" s="36"/>
    </row>
    <row r="4648" spans="8:8" s="32" customFormat="1" ht="12.75" customHeight="1" x14ac:dyDescent="0.2">
      <c r="H4648" s="36"/>
    </row>
    <row r="4649" spans="8:8" s="32" customFormat="1" ht="12.75" customHeight="1" x14ac:dyDescent="0.2">
      <c r="H4649" s="36"/>
    </row>
    <row r="4650" spans="8:8" s="32" customFormat="1" ht="12.75" customHeight="1" x14ac:dyDescent="0.2">
      <c r="H4650" s="36"/>
    </row>
    <row r="4651" spans="8:8" s="32" customFormat="1" ht="12.75" customHeight="1" x14ac:dyDescent="0.2">
      <c r="H4651" s="36"/>
    </row>
    <row r="4652" spans="8:8" s="32" customFormat="1" ht="12.75" customHeight="1" x14ac:dyDescent="0.2">
      <c r="H4652" s="36"/>
    </row>
    <row r="4653" spans="8:8" s="32" customFormat="1" ht="12.75" customHeight="1" x14ac:dyDescent="0.2">
      <c r="H4653" s="36"/>
    </row>
    <row r="4654" spans="8:8" s="32" customFormat="1" ht="12.75" customHeight="1" x14ac:dyDescent="0.2">
      <c r="H4654" s="36"/>
    </row>
    <row r="4655" spans="8:8" s="32" customFormat="1" ht="12.75" customHeight="1" x14ac:dyDescent="0.2">
      <c r="H4655" s="36"/>
    </row>
    <row r="4656" spans="8:8" s="32" customFormat="1" ht="12.75" customHeight="1" x14ac:dyDescent="0.2">
      <c r="H4656" s="36"/>
    </row>
    <row r="4657" spans="8:8" s="32" customFormat="1" ht="12.75" customHeight="1" x14ac:dyDescent="0.2">
      <c r="H4657" s="36"/>
    </row>
    <row r="4658" spans="8:8" s="32" customFormat="1" ht="12.75" customHeight="1" x14ac:dyDescent="0.2">
      <c r="H4658" s="36"/>
    </row>
    <row r="4659" spans="8:8" s="32" customFormat="1" ht="12.75" customHeight="1" x14ac:dyDescent="0.2">
      <c r="H4659" s="36"/>
    </row>
    <row r="4660" spans="8:8" s="32" customFormat="1" ht="12.75" customHeight="1" x14ac:dyDescent="0.2">
      <c r="H4660" s="36"/>
    </row>
    <row r="4661" spans="8:8" s="32" customFormat="1" ht="12.75" customHeight="1" x14ac:dyDescent="0.2">
      <c r="H4661" s="36"/>
    </row>
    <row r="4662" spans="8:8" s="32" customFormat="1" ht="12.75" customHeight="1" x14ac:dyDescent="0.2">
      <c r="H4662" s="36"/>
    </row>
    <row r="4663" spans="8:8" s="32" customFormat="1" ht="12.75" customHeight="1" x14ac:dyDescent="0.2">
      <c r="H4663" s="36"/>
    </row>
    <row r="4664" spans="8:8" s="32" customFormat="1" ht="12.75" customHeight="1" x14ac:dyDescent="0.2">
      <c r="H4664" s="36"/>
    </row>
    <row r="4665" spans="8:8" s="32" customFormat="1" ht="12.75" customHeight="1" x14ac:dyDescent="0.2">
      <c r="H4665" s="36"/>
    </row>
    <row r="4666" spans="8:8" s="32" customFormat="1" ht="12.75" customHeight="1" x14ac:dyDescent="0.2">
      <c r="H4666" s="36"/>
    </row>
    <row r="4667" spans="8:8" s="32" customFormat="1" ht="12.75" customHeight="1" x14ac:dyDescent="0.2">
      <c r="H4667" s="36"/>
    </row>
    <row r="4668" spans="8:8" s="32" customFormat="1" ht="12.75" customHeight="1" x14ac:dyDescent="0.2">
      <c r="H4668" s="36"/>
    </row>
    <row r="4669" spans="8:8" s="32" customFormat="1" ht="12.75" customHeight="1" x14ac:dyDescent="0.2">
      <c r="H4669" s="36"/>
    </row>
    <row r="4670" spans="8:8" s="32" customFormat="1" ht="12.75" customHeight="1" x14ac:dyDescent="0.2">
      <c r="H4670" s="36"/>
    </row>
    <row r="4671" spans="8:8" s="32" customFormat="1" ht="12.75" customHeight="1" x14ac:dyDescent="0.2">
      <c r="H4671" s="36"/>
    </row>
    <row r="4672" spans="8:8" s="32" customFormat="1" ht="12.75" customHeight="1" x14ac:dyDescent="0.2">
      <c r="H4672" s="36"/>
    </row>
    <row r="4673" spans="8:8" s="32" customFormat="1" ht="12.75" customHeight="1" x14ac:dyDescent="0.2">
      <c r="H4673" s="36"/>
    </row>
    <row r="4674" spans="8:8" s="32" customFormat="1" ht="12.75" customHeight="1" x14ac:dyDescent="0.2">
      <c r="H4674" s="36"/>
    </row>
    <row r="4675" spans="8:8" s="32" customFormat="1" ht="12.75" customHeight="1" x14ac:dyDescent="0.2">
      <c r="H4675" s="36"/>
    </row>
    <row r="4676" spans="8:8" s="32" customFormat="1" ht="12.75" customHeight="1" x14ac:dyDescent="0.2">
      <c r="H4676" s="36"/>
    </row>
    <row r="4677" spans="8:8" s="32" customFormat="1" ht="12.75" customHeight="1" x14ac:dyDescent="0.2">
      <c r="H4677" s="36"/>
    </row>
    <row r="4678" spans="8:8" s="32" customFormat="1" ht="12.75" customHeight="1" x14ac:dyDescent="0.2">
      <c r="H4678" s="36"/>
    </row>
    <row r="4679" spans="8:8" s="32" customFormat="1" ht="12.75" customHeight="1" x14ac:dyDescent="0.2">
      <c r="H4679" s="36"/>
    </row>
    <row r="4680" spans="8:8" s="32" customFormat="1" ht="12.75" customHeight="1" x14ac:dyDescent="0.2">
      <c r="H4680" s="36"/>
    </row>
    <row r="4681" spans="8:8" s="32" customFormat="1" ht="12.75" customHeight="1" x14ac:dyDescent="0.2">
      <c r="H4681" s="36"/>
    </row>
    <row r="4682" spans="8:8" s="32" customFormat="1" ht="12.75" customHeight="1" x14ac:dyDescent="0.2">
      <c r="H4682" s="36"/>
    </row>
    <row r="4683" spans="8:8" s="32" customFormat="1" ht="12.75" customHeight="1" x14ac:dyDescent="0.2">
      <c r="H4683" s="36"/>
    </row>
    <row r="4684" spans="8:8" s="32" customFormat="1" ht="12.75" customHeight="1" x14ac:dyDescent="0.2">
      <c r="H4684" s="36"/>
    </row>
    <row r="4685" spans="8:8" s="32" customFormat="1" ht="12.75" customHeight="1" x14ac:dyDescent="0.2">
      <c r="H4685" s="36"/>
    </row>
    <row r="4686" spans="8:8" s="32" customFormat="1" ht="12.75" customHeight="1" x14ac:dyDescent="0.2">
      <c r="H4686" s="36"/>
    </row>
    <row r="4687" spans="8:8" s="32" customFormat="1" ht="12.75" customHeight="1" x14ac:dyDescent="0.2">
      <c r="H4687" s="36"/>
    </row>
    <row r="4688" spans="8:8" s="32" customFormat="1" ht="12.75" customHeight="1" x14ac:dyDescent="0.2">
      <c r="H4688" s="36"/>
    </row>
    <row r="4689" spans="8:8" s="32" customFormat="1" ht="12.75" customHeight="1" x14ac:dyDescent="0.2">
      <c r="H4689" s="36"/>
    </row>
    <row r="4690" spans="8:8" s="32" customFormat="1" ht="12.75" customHeight="1" x14ac:dyDescent="0.2">
      <c r="H4690" s="36"/>
    </row>
    <row r="4691" spans="8:8" s="32" customFormat="1" ht="12.75" customHeight="1" x14ac:dyDescent="0.2">
      <c r="H4691" s="36"/>
    </row>
    <row r="4692" spans="8:8" s="32" customFormat="1" ht="12.75" customHeight="1" x14ac:dyDescent="0.2">
      <c r="H4692" s="36"/>
    </row>
    <row r="4693" spans="8:8" s="32" customFormat="1" ht="12.75" customHeight="1" x14ac:dyDescent="0.2">
      <c r="H4693" s="36"/>
    </row>
    <row r="4694" spans="8:8" s="32" customFormat="1" ht="12.75" customHeight="1" x14ac:dyDescent="0.2">
      <c r="H4694" s="36"/>
    </row>
    <row r="4695" spans="8:8" s="32" customFormat="1" ht="12.75" customHeight="1" x14ac:dyDescent="0.2">
      <c r="H4695" s="36"/>
    </row>
    <row r="4696" spans="8:8" s="32" customFormat="1" ht="12.75" customHeight="1" x14ac:dyDescent="0.2">
      <c r="H4696" s="36"/>
    </row>
    <row r="4697" spans="8:8" s="32" customFormat="1" ht="12.75" customHeight="1" x14ac:dyDescent="0.2">
      <c r="H4697" s="36"/>
    </row>
    <row r="4698" spans="8:8" s="32" customFormat="1" ht="12.75" customHeight="1" x14ac:dyDescent="0.2">
      <c r="H4698" s="36"/>
    </row>
    <row r="4699" spans="8:8" s="32" customFormat="1" ht="12.75" customHeight="1" x14ac:dyDescent="0.2">
      <c r="H4699" s="36"/>
    </row>
    <row r="4700" spans="8:8" s="32" customFormat="1" ht="12.75" customHeight="1" x14ac:dyDescent="0.2">
      <c r="H4700" s="36"/>
    </row>
    <row r="4701" spans="8:8" s="32" customFormat="1" ht="12.75" customHeight="1" x14ac:dyDescent="0.2">
      <c r="H4701" s="36"/>
    </row>
    <row r="4702" spans="8:8" s="32" customFormat="1" ht="12.75" customHeight="1" x14ac:dyDescent="0.2">
      <c r="H4702" s="36"/>
    </row>
    <row r="4703" spans="8:8" s="32" customFormat="1" ht="12.75" customHeight="1" x14ac:dyDescent="0.2">
      <c r="H4703" s="36"/>
    </row>
    <row r="4704" spans="8:8" s="32" customFormat="1" ht="12.75" customHeight="1" x14ac:dyDescent="0.2">
      <c r="H4704" s="36"/>
    </row>
    <row r="4705" spans="8:8" s="32" customFormat="1" ht="12.75" customHeight="1" x14ac:dyDescent="0.2">
      <c r="H4705" s="36"/>
    </row>
    <row r="4706" spans="8:8" s="32" customFormat="1" ht="12.75" customHeight="1" x14ac:dyDescent="0.2">
      <c r="H4706" s="36"/>
    </row>
    <row r="4707" spans="8:8" s="32" customFormat="1" ht="12.75" customHeight="1" x14ac:dyDescent="0.2">
      <c r="H4707" s="36"/>
    </row>
    <row r="4708" spans="8:8" s="32" customFormat="1" ht="12.75" customHeight="1" x14ac:dyDescent="0.2">
      <c r="H4708" s="36"/>
    </row>
    <row r="4709" spans="8:8" s="32" customFormat="1" ht="12.75" customHeight="1" x14ac:dyDescent="0.2">
      <c r="H4709" s="36"/>
    </row>
    <row r="4710" spans="8:8" s="32" customFormat="1" ht="12.75" customHeight="1" x14ac:dyDescent="0.2">
      <c r="H4710" s="36"/>
    </row>
    <row r="4711" spans="8:8" s="32" customFormat="1" ht="12.75" customHeight="1" x14ac:dyDescent="0.2">
      <c r="H4711" s="36"/>
    </row>
    <row r="4712" spans="8:8" s="32" customFormat="1" ht="12.75" customHeight="1" x14ac:dyDescent="0.2">
      <c r="H4712" s="36"/>
    </row>
    <row r="4713" spans="8:8" s="32" customFormat="1" ht="12.75" customHeight="1" x14ac:dyDescent="0.2">
      <c r="H4713" s="36"/>
    </row>
    <row r="4714" spans="8:8" s="32" customFormat="1" ht="12.75" customHeight="1" x14ac:dyDescent="0.2">
      <c r="H4714" s="36"/>
    </row>
    <row r="4715" spans="8:8" s="32" customFormat="1" ht="12.75" customHeight="1" x14ac:dyDescent="0.2">
      <c r="H4715" s="36"/>
    </row>
    <row r="4716" spans="8:8" s="32" customFormat="1" ht="12.75" customHeight="1" x14ac:dyDescent="0.2">
      <c r="H4716" s="36"/>
    </row>
    <row r="4717" spans="8:8" s="32" customFormat="1" ht="12.75" customHeight="1" x14ac:dyDescent="0.2">
      <c r="H4717" s="36"/>
    </row>
    <row r="4718" spans="8:8" s="32" customFormat="1" ht="12.75" customHeight="1" x14ac:dyDescent="0.2">
      <c r="H4718" s="36"/>
    </row>
    <row r="4719" spans="8:8" s="32" customFormat="1" ht="12.75" customHeight="1" x14ac:dyDescent="0.2">
      <c r="H4719" s="36"/>
    </row>
    <row r="4720" spans="8:8" s="32" customFormat="1" ht="12.75" customHeight="1" x14ac:dyDescent="0.2">
      <c r="H4720" s="36"/>
    </row>
    <row r="4721" spans="8:8" s="32" customFormat="1" ht="12.75" customHeight="1" x14ac:dyDescent="0.2">
      <c r="H4721" s="36"/>
    </row>
    <row r="4722" spans="8:8" s="32" customFormat="1" ht="12.75" customHeight="1" x14ac:dyDescent="0.2">
      <c r="H4722" s="36"/>
    </row>
    <row r="4723" spans="8:8" s="32" customFormat="1" ht="12.75" customHeight="1" x14ac:dyDescent="0.2">
      <c r="H4723" s="36"/>
    </row>
    <row r="4724" spans="8:8" s="32" customFormat="1" ht="12.75" customHeight="1" x14ac:dyDescent="0.2">
      <c r="H4724" s="36"/>
    </row>
    <row r="4725" spans="8:8" s="32" customFormat="1" ht="12.75" customHeight="1" x14ac:dyDescent="0.2">
      <c r="H4725" s="36"/>
    </row>
    <row r="4726" spans="8:8" s="32" customFormat="1" ht="12.75" customHeight="1" x14ac:dyDescent="0.2">
      <c r="H4726" s="36"/>
    </row>
    <row r="4727" spans="8:8" s="32" customFormat="1" ht="12.75" customHeight="1" x14ac:dyDescent="0.2">
      <c r="H4727" s="36"/>
    </row>
    <row r="4728" spans="8:8" s="32" customFormat="1" ht="12.75" customHeight="1" x14ac:dyDescent="0.2">
      <c r="H4728" s="36"/>
    </row>
    <row r="4729" spans="8:8" s="32" customFormat="1" ht="12.75" customHeight="1" x14ac:dyDescent="0.2">
      <c r="H4729" s="36"/>
    </row>
    <row r="4730" spans="8:8" s="32" customFormat="1" ht="12.75" customHeight="1" x14ac:dyDescent="0.2">
      <c r="H4730" s="36"/>
    </row>
    <row r="4731" spans="8:8" s="32" customFormat="1" ht="12.75" customHeight="1" x14ac:dyDescent="0.2">
      <c r="H4731" s="36"/>
    </row>
    <row r="4732" spans="8:8" s="32" customFormat="1" ht="12.75" customHeight="1" x14ac:dyDescent="0.2">
      <c r="H4732" s="36"/>
    </row>
    <row r="4733" spans="8:8" s="32" customFormat="1" ht="12.75" customHeight="1" x14ac:dyDescent="0.2">
      <c r="H4733" s="36"/>
    </row>
    <row r="4734" spans="8:8" s="32" customFormat="1" ht="12.75" customHeight="1" x14ac:dyDescent="0.2">
      <c r="H4734" s="36"/>
    </row>
    <row r="4735" spans="8:8" s="32" customFormat="1" ht="12.75" customHeight="1" x14ac:dyDescent="0.2">
      <c r="H4735" s="36"/>
    </row>
    <row r="4736" spans="8:8" s="32" customFormat="1" ht="12.75" customHeight="1" x14ac:dyDescent="0.2">
      <c r="H4736" s="36"/>
    </row>
    <row r="4737" spans="8:8" s="32" customFormat="1" ht="12.75" customHeight="1" x14ac:dyDescent="0.2">
      <c r="H4737" s="36"/>
    </row>
    <row r="4738" spans="8:8" s="32" customFormat="1" ht="12.75" customHeight="1" x14ac:dyDescent="0.2">
      <c r="H4738" s="36"/>
    </row>
    <row r="4739" spans="8:8" s="32" customFormat="1" ht="12.75" customHeight="1" x14ac:dyDescent="0.2">
      <c r="H4739" s="36"/>
    </row>
    <row r="4740" spans="8:8" s="32" customFormat="1" ht="12.75" customHeight="1" x14ac:dyDescent="0.2">
      <c r="H4740" s="36"/>
    </row>
    <row r="4741" spans="8:8" s="32" customFormat="1" ht="12.75" customHeight="1" x14ac:dyDescent="0.2">
      <c r="H4741" s="36"/>
    </row>
    <row r="4742" spans="8:8" s="32" customFormat="1" ht="12.75" customHeight="1" x14ac:dyDescent="0.2">
      <c r="H4742" s="36"/>
    </row>
    <row r="4743" spans="8:8" s="32" customFormat="1" ht="12.75" customHeight="1" x14ac:dyDescent="0.2">
      <c r="H4743" s="36"/>
    </row>
    <row r="4744" spans="8:8" s="32" customFormat="1" ht="12.75" customHeight="1" x14ac:dyDescent="0.2">
      <c r="H4744" s="36"/>
    </row>
    <row r="4745" spans="8:8" s="32" customFormat="1" ht="12.75" customHeight="1" x14ac:dyDescent="0.2">
      <c r="H4745" s="36"/>
    </row>
    <row r="4746" spans="8:8" s="32" customFormat="1" ht="12.75" customHeight="1" x14ac:dyDescent="0.2">
      <c r="H4746" s="36"/>
    </row>
    <row r="4747" spans="8:8" s="32" customFormat="1" ht="12.75" customHeight="1" x14ac:dyDescent="0.2">
      <c r="H4747" s="36"/>
    </row>
    <row r="4748" spans="8:8" s="32" customFormat="1" ht="12.75" customHeight="1" x14ac:dyDescent="0.2">
      <c r="H4748" s="36"/>
    </row>
    <row r="4749" spans="8:8" s="32" customFormat="1" ht="12.75" customHeight="1" x14ac:dyDescent="0.2">
      <c r="H4749" s="36"/>
    </row>
    <row r="4750" spans="8:8" s="32" customFormat="1" ht="12.75" customHeight="1" x14ac:dyDescent="0.2">
      <c r="H4750" s="36"/>
    </row>
    <row r="4751" spans="8:8" s="32" customFormat="1" ht="12.75" customHeight="1" x14ac:dyDescent="0.2">
      <c r="H4751" s="36"/>
    </row>
    <row r="4752" spans="8:8" s="32" customFormat="1" ht="12.75" customHeight="1" x14ac:dyDescent="0.2">
      <c r="H4752" s="36"/>
    </row>
    <row r="4753" spans="8:8" s="32" customFormat="1" ht="12.75" customHeight="1" x14ac:dyDescent="0.2">
      <c r="H4753" s="36"/>
    </row>
    <row r="4754" spans="8:8" s="32" customFormat="1" ht="12.75" customHeight="1" x14ac:dyDescent="0.2">
      <c r="H4754" s="36"/>
    </row>
    <row r="4755" spans="8:8" s="32" customFormat="1" ht="12.75" customHeight="1" x14ac:dyDescent="0.2">
      <c r="H4755" s="36"/>
    </row>
    <row r="4756" spans="8:8" s="32" customFormat="1" ht="12.75" customHeight="1" x14ac:dyDescent="0.2">
      <c r="H4756" s="36"/>
    </row>
    <row r="4757" spans="8:8" s="32" customFormat="1" ht="12.75" customHeight="1" x14ac:dyDescent="0.2">
      <c r="H4757" s="36"/>
    </row>
    <row r="4758" spans="8:8" s="32" customFormat="1" ht="12.75" customHeight="1" x14ac:dyDescent="0.2">
      <c r="H4758" s="36"/>
    </row>
    <row r="4759" spans="8:8" s="32" customFormat="1" ht="12.75" customHeight="1" x14ac:dyDescent="0.2">
      <c r="H4759" s="36"/>
    </row>
    <row r="4760" spans="8:8" s="32" customFormat="1" ht="12.75" customHeight="1" x14ac:dyDescent="0.2">
      <c r="H4760" s="36"/>
    </row>
    <row r="4761" spans="8:8" s="32" customFormat="1" ht="12.75" customHeight="1" x14ac:dyDescent="0.2">
      <c r="H4761" s="36"/>
    </row>
    <row r="4762" spans="8:8" s="32" customFormat="1" ht="12.75" customHeight="1" x14ac:dyDescent="0.2">
      <c r="H4762" s="36"/>
    </row>
    <row r="4763" spans="8:8" s="32" customFormat="1" ht="12.75" customHeight="1" x14ac:dyDescent="0.2">
      <c r="H4763" s="36"/>
    </row>
    <row r="4764" spans="8:8" s="32" customFormat="1" ht="12.75" customHeight="1" x14ac:dyDescent="0.2">
      <c r="H4764" s="36"/>
    </row>
    <row r="4765" spans="8:8" s="32" customFormat="1" ht="12.75" customHeight="1" x14ac:dyDescent="0.2">
      <c r="H4765" s="36"/>
    </row>
    <row r="4766" spans="8:8" s="32" customFormat="1" ht="12.75" customHeight="1" x14ac:dyDescent="0.2">
      <c r="H4766" s="36"/>
    </row>
    <row r="4767" spans="8:8" s="32" customFormat="1" ht="12.75" customHeight="1" x14ac:dyDescent="0.2">
      <c r="H4767" s="36"/>
    </row>
    <row r="4768" spans="8:8" s="32" customFormat="1" ht="12.75" customHeight="1" x14ac:dyDescent="0.2">
      <c r="H4768" s="36"/>
    </row>
    <row r="4769" spans="8:8" s="32" customFormat="1" ht="12.75" customHeight="1" x14ac:dyDescent="0.2">
      <c r="H4769" s="36"/>
    </row>
    <row r="4770" spans="8:8" s="32" customFormat="1" ht="12.75" customHeight="1" x14ac:dyDescent="0.2">
      <c r="H4770" s="36"/>
    </row>
    <row r="4771" spans="8:8" s="32" customFormat="1" ht="12.75" customHeight="1" x14ac:dyDescent="0.2">
      <c r="H4771" s="36"/>
    </row>
    <row r="4772" spans="8:8" s="32" customFormat="1" ht="12.75" customHeight="1" x14ac:dyDescent="0.2">
      <c r="H4772" s="36"/>
    </row>
    <row r="4773" spans="8:8" s="32" customFormat="1" ht="12.75" customHeight="1" x14ac:dyDescent="0.2">
      <c r="H4773" s="36"/>
    </row>
    <row r="4774" spans="8:8" s="32" customFormat="1" ht="12.75" customHeight="1" x14ac:dyDescent="0.2">
      <c r="H4774" s="36"/>
    </row>
    <row r="4775" spans="8:8" s="32" customFormat="1" ht="12.75" customHeight="1" x14ac:dyDescent="0.2">
      <c r="H4775" s="36"/>
    </row>
    <row r="4776" spans="8:8" s="32" customFormat="1" ht="12.75" customHeight="1" x14ac:dyDescent="0.2">
      <c r="H4776" s="36"/>
    </row>
    <row r="4777" spans="8:8" s="32" customFormat="1" ht="12.75" customHeight="1" x14ac:dyDescent="0.2">
      <c r="H4777" s="36"/>
    </row>
    <row r="4778" spans="8:8" s="32" customFormat="1" ht="12.75" customHeight="1" x14ac:dyDescent="0.2">
      <c r="H4778" s="36"/>
    </row>
    <row r="4779" spans="8:8" s="32" customFormat="1" ht="12.75" customHeight="1" x14ac:dyDescent="0.2">
      <c r="H4779" s="36"/>
    </row>
    <row r="4780" spans="8:8" s="32" customFormat="1" ht="12.75" customHeight="1" x14ac:dyDescent="0.2">
      <c r="H4780" s="36"/>
    </row>
    <row r="4781" spans="8:8" s="32" customFormat="1" ht="12.75" customHeight="1" x14ac:dyDescent="0.2">
      <c r="H4781" s="36"/>
    </row>
    <row r="4782" spans="8:8" s="32" customFormat="1" ht="12.75" customHeight="1" x14ac:dyDescent="0.2">
      <c r="H4782" s="36"/>
    </row>
    <row r="4783" spans="8:8" s="32" customFormat="1" ht="12.75" customHeight="1" x14ac:dyDescent="0.2">
      <c r="H4783" s="36"/>
    </row>
    <row r="4784" spans="8:8" s="32" customFormat="1" ht="12.75" customHeight="1" x14ac:dyDescent="0.2">
      <c r="H4784" s="36"/>
    </row>
    <row r="4785" spans="8:8" s="32" customFormat="1" ht="12.75" customHeight="1" x14ac:dyDescent="0.2">
      <c r="H4785" s="36"/>
    </row>
    <row r="4786" spans="8:8" s="32" customFormat="1" ht="12.75" customHeight="1" x14ac:dyDescent="0.2">
      <c r="H4786" s="36"/>
    </row>
    <row r="4787" spans="8:8" s="32" customFormat="1" ht="12.75" customHeight="1" x14ac:dyDescent="0.2">
      <c r="H4787" s="36"/>
    </row>
    <row r="4788" spans="8:8" s="32" customFormat="1" ht="12.75" customHeight="1" x14ac:dyDescent="0.2">
      <c r="H4788" s="36"/>
    </row>
    <row r="4789" spans="8:8" s="32" customFormat="1" ht="12.75" customHeight="1" x14ac:dyDescent="0.2">
      <c r="H4789" s="36"/>
    </row>
    <row r="4790" spans="8:8" s="32" customFormat="1" ht="12.75" customHeight="1" x14ac:dyDescent="0.2">
      <c r="H4790" s="36"/>
    </row>
    <row r="4791" spans="8:8" s="32" customFormat="1" ht="12.75" customHeight="1" x14ac:dyDescent="0.2">
      <c r="H4791" s="36"/>
    </row>
    <row r="4792" spans="8:8" s="32" customFormat="1" ht="12.75" customHeight="1" x14ac:dyDescent="0.2">
      <c r="H4792" s="36"/>
    </row>
    <row r="4793" spans="8:8" s="32" customFormat="1" ht="12.75" customHeight="1" x14ac:dyDescent="0.2">
      <c r="H4793" s="36"/>
    </row>
    <row r="4794" spans="8:8" s="32" customFormat="1" ht="12.75" customHeight="1" x14ac:dyDescent="0.2">
      <c r="H4794" s="36"/>
    </row>
    <row r="4795" spans="8:8" s="32" customFormat="1" ht="12.75" customHeight="1" x14ac:dyDescent="0.2">
      <c r="H4795" s="36"/>
    </row>
    <row r="4796" spans="8:8" s="32" customFormat="1" ht="12.75" customHeight="1" x14ac:dyDescent="0.2">
      <c r="H4796" s="36"/>
    </row>
    <row r="4797" spans="8:8" s="32" customFormat="1" ht="12.75" customHeight="1" x14ac:dyDescent="0.2">
      <c r="H4797" s="36"/>
    </row>
    <row r="4798" spans="8:8" s="32" customFormat="1" ht="12.75" customHeight="1" x14ac:dyDescent="0.2">
      <c r="H4798" s="36"/>
    </row>
    <row r="4799" spans="8:8" s="32" customFormat="1" ht="12.75" customHeight="1" x14ac:dyDescent="0.2">
      <c r="H4799" s="36"/>
    </row>
    <row r="4800" spans="8:8" s="32" customFormat="1" ht="12.75" customHeight="1" x14ac:dyDescent="0.2">
      <c r="H4800" s="36"/>
    </row>
    <row r="4801" spans="8:8" s="32" customFormat="1" ht="12.75" customHeight="1" x14ac:dyDescent="0.2">
      <c r="H4801" s="36"/>
    </row>
    <row r="4802" spans="8:8" s="32" customFormat="1" ht="12.75" customHeight="1" x14ac:dyDescent="0.2">
      <c r="H4802" s="36"/>
    </row>
    <row r="4803" spans="8:8" s="32" customFormat="1" ht="12.75" customHeight="1" x14ac:dyDescent="0.2">
      <c r="H4803" s="36"/>
    </row>
    <row r="4804" spans="8:8" s="32" customFormat="1" ht="12.75" customHeight="1" x14ac:dyDescent="0.2">
      <c r="H4804" s="36"/>
    </row>
    <row r="4805" spans="8:8" s="32" customFormat="1" ht="12.75" customHeight="1" x14ac:dyDescent="0.2">
      <c r="H4805" s="36"/>
    </row>
    <row r="4806" spans="8:8" s="32" customFormat="1" ht="12.75" customHeight="1" x14ac:dyDescent="0.2">
      <c r="H4806" s="36"/>
    </row>
    <row r="4807" spans="8:8" s="32" customFormat="1" ht="12.75" customHeight="1" x14ac:dyDescent="0.2">
      <c r="H4807" s="36"/>
    </row>
    <row r="4808" spans="8:8" s="32" customFormat="1" ht="12.75" customHeight="1" x14ac:dyDescent="0.2">
      <c r="H4808" s="36"/>
    </row>
    <row r="4809" spans="8:8" s="32" customFormat="1" ht="12.75" customHeight="1" x14ac:dyDescent="0.2">
      <c r="H4809" s="36"/>
    </row>
    <row r="4810" spans="8:8" s="32" customFormat="1" ht="12.75" customHeight="1" x14ac:dyDescent="0.2">
      <c r="H4810" s="36"/>
    </row>
    <row r="4811" spans="8:8" s="32" customFormat="1" ht="12.75" customHeight="1" x14ac:dyDescent="0.2">
      <c r="H4811" s="36"/>
    </row>
    <row r="4812" spans="8:8" s="32" customFormat="1" ht="12.75" customHeight="1" x14ac:dyDescent="0.2">
      <c r="H4812" s="36"/>
    </row>
    <row r="4813" spans="8:8" s="32" customFormat="1" ht="12.75" customHeight="1" x14ac:dyDescent="0.2">
      <c r="H4813" s="36"/>
    </row>
    <row r="4814" spans="8:8" s="32" customFormat="1" ht="12.75" customHeight="1" x14ac:dyDescent="0.2">
      <c r="H4814" s="36"/>
    </row>
    <row r="4815" spans="8:8" s="32" customFormat="1" ht="12.75" customHeight="1" x14ac:dyDescent="0.2">
      <c r="H4815" s="36"/>
    </row>
    <row r="4816" spans="8:8" s="32" customFormat="1" ht="12.75" customHeight="1" x14ac:dyDescent="0.2">
      <c r="H4816" s="36"/>
    </row>
    <row r="4817" spans="8:8" s="32" customFormat="1" ht="12.75" customHeight="1" x14ac:dyDescent="0.2">
      <c r="H4817" s="36"/>
    </row>
    <row r="4818" spans="8:8" s="32" customFormat="1" ht="12.75" customHeight="1" x14ac:dyDescent="0.2">
      <c r="H4818" s="36"/>
    </row>
    <row r="4819" spans="8:8" s="32" customFormat="1" ht="12.75" customHeight="1" x14ac:dyDescent="0.2">
      <c r="H4819" s="36"/>
    </row>
    <row r="4820" spans="8:8" s="32" customFormat="1" ht="12.75" customHeight="1" x14ac:dyDescent="0.2">
      <c r="H4820" s="36"/>
    </row>
    <row r="4821" spans="8:8" s="32" customFormat="1" ht="12.75" customHeight="1" x14ac:dyDescent="0.2">
      <c r="H4821" s="36"/>
    </row>
    <row r="4822" spans="8:8" s="32" customFormat="1" ht="12.75" customHeight="1" x14ac:dyDescent="0.2">
      <c r="H4822" s="36"/>
    </row>
    <row r="4823" spans="8:8" s="32" customFormat="1" ht="12.75" customHeight="1" x14ac:dyDescent="0.2">
      <c r="H4823" s="36"/>
    </row>
    <row r="4824" spans="8:8" s="32" customFormat="1" ht="12.75" customHeight="1" x14ac:dyDescent="0.2">
      <c r="H4824" s="36"/>
    </row>
    <row r="4825" spans="8:8" s="32" customFormat="1" ht="12.75" customHeight="1" x14ac:dyDescent="0.2">
      <c r="H4825" s="36"/>
    </row>
    <row r="4826" spans="8:8" s="32" customFormat="1" ht="12.75" customHeight="1" x14ac:dyDescent="0.2">
      <c r="H4826" s="36"/>
    </row>
    <row r="4827" spans="8:8" s="32" customFormat="1" ht="12.75" customHeight="1" x14ac:dyDescent="0.2">
      <c r="H4827" s="36"/>
    </row>
    <row r="4828" spans="8:8" s="32" customFormat="1" ht="12.75" customHeight="1" x14ac:dyDescent="0.2">
      <c r="H4828" s="36"/>
    </row>
    <row r="4829" spans="8:8" s="32" customFormat="1" ht="12.75" customHeight="1" x14ac:dyDescent="0.2">
      <c r="H4829" s="36"/>
    </row>
    <row r="4830" spans="8:8" s="32" customFormat="1" ht="12.75" customHeight="1" x14ac:dyDescent="0.2">
      <c r="H4830" s="36"/>
    </row>
    <row r="4831" spans="8:8" s="32" customFormat="1" ht="12.75" customHeight="1" x14ac:dyDescent="0.2">
      <c r="H4831" s="36"/>
    </row>
    <row r="4832" spans="8:8" s="32" customFormat="1" ht="12.75" customHeight="1" x14ac:dyDescent="0.2">
      <c r="H4832" s="36"/>
    </row>
    <row r="4833" spans="8:8" s="32" customFormat="1" ht="12.75" customHeight="1" x14ac:dyDescent="0.2">
      <c r="H4833" s="36"/>
    </row>
    <row r="4834" spans="8:8" s="32" customFormat="1" ht="12.75" customHeight="1" x14ac:dyDescent="0.2">
      <c r="H4834" s="36"/>
    </row>
    <row r="4835" spans="8:8" s="32" customFormat="1" ht="12.75" customHeight="1" x14ac:dyDescent="0.2">
      <c r="H4835" s="36"/>
    </row>
    <row r="4836" spans="8:8" s="32" customFormat="1" ht="12.75" customHeight="1" x14ac:dyDescent="0.2">
      <c r="H4836" s="36"/>
    </row>
    <row r="4837" spans="8:8" s="32" customFormat="1" ht="12.75" customHeight="1" x14ac:dyDescent="0.2">
      <c r="H4837" s="36"/>
    </row>
    <row r="4838" spans="8:8" s="32" customFormat="1" ht="12.75" customHeight="1" x14ac:dyDescent="0.2">
      <c r="H4838" s="36"/>
    </row>
    <row r="4839" spans="8:8" s="32" customFormat="1" ht="12.75" customHeight="1" x14ac:dyDescent="0.2">
      <c r="H4839" s="36"/>
    </row>
    <row r="4840" spans="8:8" s="32" customFormat="1" ht="12.75" customHeight="1" x14ac:dyDescent="0.2">
      <c r="H4840" s="36"/>
    </row>
    <row r="4841" spans="8:8" s="32" customFormat="1" ht="12.75" customHeight="1" x14ac:dyDescent="0.2">
      <c r="H4841" s="36"/>
    </row>
    <row r="4842" spans="8:8" s="32" customFormat="1" ht="12.75" customHeight="1" x14ac:dyDescent="0.2">
      <c r="H4842" s="36"/>
    </row>
    <row r="4843" spans="8:8" s="32" customFormat="1" ht="12.75" customHeight="1" x14ac:dyDescent="0.2">
      <c r="H4843" s="36"/>
    </row>
    <row r="4844" spans="8:8" s="32" customFormat="1" ht="12.75" customHeight="1" x14ac:dyDescent="0.2">
      <c r="H4844" s="36"/>
    </row>
    <row r="4845" spans="8:8" s="32" customFormat="1" ht="12.75" customHeight="1" x14ac:dyDescent="0.2">
      <c r="H4845" s="36"/>
    </row>
    <row r="4846" spans="8:8" s="32" customFormat="1" ht="12.75" customHeight="1" x14ac:dyDescent="0.2">
      <c r="H4846" s="36"/>
    </row>
    <row r="4847" spans="8:8" s="32" customFormat="1" ht="12.75" customHeight="1" x14ac:dyDescent="0.2">
      <c r="H4847" s="36"/>
    </row>
    <row r="4848" spans="8:8" s="32" customFormat="1" ht="12.75" customHeight="1" x14ac:dyDescent="0.2">
      <c r="H4848" s="36"/>
    </row>
    <row r="4849" spans="8:8" s="32" customFormat="1" ht="12.75" customHeight="1" x14ac:dyDescent="0.2">
      <c r="H4849" s="36"/>
    </row>
    <row r="4850" spans="8:8" s="32" customFormat="1" ht="12.75" customHeight="1" x14ac:dyDescent="0.2">
      <c r="H4850" s="36"/>
    </row>
    <row r="4851" spans="8:8" s="32" customFormat="1" ht="12.75" customHeight="1" x14ac:dyDescent="0.2">
      <c r="H4851" s="36"/>
    </row>
    <row r="4852" spans="8:8" s="32" customFormat="1" ht="12.75" customHeight="1" x14ac:dyDescent="0.2">
      <c r="H4852" s="36"/>
    </row>
    <row r="4853" spans="8:8" s="32" customFormat="1" ht="12.75" customHeight="1" x14ac:dyDescent="0.2">
      <c r="H4853" s="36"/>
    </row>
    <row r="4854" spans="8:8" s="32" customFormat="1" ht="12.75" customHeight="1" x14ac:dyDescent="0.2">
      <c r="H4854" s="36"/>
    </row>
    <row r="4855" spans="8:8" s="32" customFormat="1" ht="12.75" customHeight="1" x14ac:dyDescent="0.2">
      <c r="H4855" s="36"/>
    </row>
    <row r="4856" spans="8:8" s="32" customFormat="1" ht="12.75" customHeight="1" x14ac:dyDescent="0.2">
      <c r="H4856" s="36"/>
    </row>
    <row r="4857" spans="8:8" s="32" customFormat="1" ht="12.75" customHeight="1" x14ac:dyDescent="0.2">
      <c r="H4857" s="36"/>
    </row>
    <row r="4858" spans="8:8" s="32" customFormat="1" ht="12.75" customHeight="1" x14ac:dyDescent="0.2">
      <c r="H4858" s="36"/>
    </row>
    <row r="4859" spans="8:8" s="32" customFormat="1" ht="12.75" customHeight="1" x14ac:dyDescent="0.2">
      <c r="H4859" s="36"/>
    </row>
    <row r="4860" spans="8:8" s="32" customFormat="1" ht="12.75" customHeight="1" x14ac:dyDescent="0.2">
      <c r="H4860" s="36"/>
    </row>
    <row r="4861" spans="8:8" s="32" customFormat="1" ht="12.75" customHeight="1" x14ac:dyDescent="0.2">
      <c r="H4861" s="36"/>
    </row>
    <row r="4862" spans="8:8" s="32" customFormat="1" ht="12.75" customHeight="1" x14ac:dyDescent="0.2">
      <c r="H4862" s="36"/>
    </row>
    <row r="4863" spans="8:8" s="32" customFormat="1" ht="12.75" customHeight="1" x14ac:dyDescent="0.2">
      <c r="H4863" s="36"/>
    </row>
    <row r="4864" spans="8:8" s="32" customFormat="1" ht="12.75" customHeight="1" x14ac:dyDescent="0.2">
      <c r="H4864" s="36"/>
    </row>
    <row r="4865" spans="8:8" s="32" customFormat="1" ht="12.75" customHeight="1" x14ac:dyDescent="0.2">
      <c r="H4865" s="36"/>
    </row>
    <row r="4866" spans="8:8" s="32" customFormat="1" ht="12.75" customHeight="1" x14ac:dyDescent="0.2">
      <c r="H4866" s="36"/>
    </row>
    <row r="4867" spans="8:8" s="32" customFormat="1" ht="12.75" customHeight="1" x14ac:dyDescent="0.2">
      <c r="H4867" s="36"/>
    </row>
    <row r="4868" spans="8:8" s="32" customFormat="1" ht="12.75" customHeight="1" x14ac:dyDescent="0.2">
      <c r="H4868" s="36"/>
    </row>
    <row r="4869" spans="8:8" s="32" customFormat="1" ht="12.75" customHeight="1" x14ac:dyDescent="0.2">
      <c r="H4869" s="36"/>
    </row>
    <row r="4870" spans="8:8" s="32" customFormat="1" ht="12.75" customHeight="1" x14ac:dyDescent="0.2">
      <c r="H4870" s="36"/>
    </row>
    <row r="4871" spans="8:8" s="32" customFormat="1" ht="12.75" customHeight="1" x14ac:dyDescent="0.2">
      <c r="H4871" s="36"/>
    </row>
    <row r="4872" spans="8:8" s="32" customFormat="1" ht="12.75" customHeight="1" x14ac:dyDescent="0.2">
      <c r="H4872" s="36"/>
    </row>
    <row r="4873" spans="8:8" s="32" customFormat="1" ht="12.75" customHeight="1" x14ac:dyDescent="0.2">
      <c r="H4873" s="36"/>
    </row>
    <row r="4874" spans="8:8" s="32" customFormat="1" ht="12.75" customHeight="1" x14ac:dyDescent="0.2">
      <c r="H4874" s="36"/>
    </row>
    <row r="4875" spans="8:8" s="32" customFormat="1" ht="12.75" customHeight="1" x14ac:dyDescent="0.2">
      <c r="H4875" s="36"/>
    </row>
    <row r="4876" spans="8:8" s="32" customFormat="1" ht="12.75" customHeight="1" x14ac:dyDescent="0.2">
      <c r="H4876" s="36"/>
    </row>
    <row r="4877" spans="8:8" s="32" customFormat="1" ht="12.75" customHeight="1" x14ac:dyDescent="0.2">
      <c r="H4877" s="36"/>
    </row>
    <row r="4878" spans="8:8" s="32" customFormat="1" ht="12.75" customHeight="1" x14ac:dyDescent="0.2">
      <c r="H4878" s="36"/>
    </row>
    <row r="4879" spans="8:8" s="32" customFormat="1" ht="12.75" customHeight="1" x14ac:dyDescent="0.2">
      <c r="H4879" s="36"/>
    </row>
    <row r="4880" spans="8:8" s="32" customFormat="1" ht="12.75" customHeight="1" x14ac:dyDescent="0.2">
      <c r="H4880" s="36"/>
    </row>
    <row r="4881" spans="8:8" s="32" customFormat="1" ht="12.75" customHeight="1" x14ac:dyDescent="0.2">
      <c r="H4881" s="36"/>
    </row>
    <row r="4882" spans="8:8" s="32" customFormat="1" ht="12.75" customHeight="1" x14ac:dyDescent="0.2">
      <c r="H4882" s="36"/>
    </row>
    <row r="4883" spans="8:8" s="32" customFormat="1" ht="12.75" customHeight="1" x14ac:dyDescent="0.2">
      <c r="H4883" s="36"/>
    </row>
    <row r="4884" spans="8:8" s="32" customFormat="1" ht="12.75" customHeight="1" x14ac:dyDescent="0.2">
      <c r="H4884" s="36"/>
    </row>
    <row r="4885" spans="8:8" s="32" customFormat="1" ht="12.75" customHeight="1" x14ac:dyDescent="0.2">
      <c r="H4885" s="36"/>
    </row>
    <row r="4886" spans="8:8" s="32" customFormat="1" ht="12.75" customHeight="1" x14ac:dyDescent="0.2">
      <c r="H4886" s="36"/>
    </row>
    <row r="4887" spans="8:8" s="32" customFormat="1" ht="12.75" customHeight="1" x14ac:dyDescent="0.2">
      <c r="H4887" s="36"/>
    </row>
    <row r="4888" spans="8:8" s="32" customFormat="1" ht="12.75" customHeight="1" x14ac:dyDescent="0.2">
      <c r="H4888" s="36"/>
    </row>
    <row r="4889" spans="8:8" s="32" customFormat="1" ht="12.75" customHeight="1" x14ac:dyDescent="0.2">
      <c r="H4889" s="36"/>
    </row>
    <row r="4890" spans="8:8" s="32" customFormat="1" ht="12.75" customHeight="1" x14ac:dyDescent="0.2">
      <c r="H4890" s="36"/>
    </row>
    <row r="4891" spans="8:8" s="32" customFormat="1" ht="12.75" customHeight="1" x14ac:dyDescent="0.2">
      <c r="H4891" s="36"/>
    </row>
    <row r="4892" spans="8:8" s="32" customFormat="1" ht="12.75" customHeight="1" x14ac:dyDescent="0.2">
      <c r="H4892" s="36"/>
    </row>
    <row r="4893" spans="8:8" s="32" customFormat="1" ht="12.75" customHeight="1" x14ac:dyDescent="0.2">
      <c r="H4893" s="36"/>
    </row>
    <row r="4894" spans="8:8" s="32" customFormat="1" ht="12.75" customHeight="1" x14ac:dyDescent="0.2">
      <c r="H4894" s="36"/>
    </row>
    <row r="4895" spans="8:8" s="32" customFormat="1" ht="12.75" customHeight="1" x14ac:dyDescent="0.2">
      <c r="H4895" s="36"/>
    </row>
    <row r="4896" spans="8:8" s="32" customFormat="1" ht="12.75" customHeight="1" x14ac:dyDescent="0.2">
      <c r="H4896" s="36"/>
    </row>
    <row r="4897" spans="8:8" s="32" customFormat="1" ht="12.75" customHeight="1" x14ac:dyDescent="0.2">
      <c r="H4897" s="36"/>
    </row>
    <row r="4898" spans="8:8" s="32" customFormat="1" ht="12.75" customHeight="1" x14ac:dyDescent="0.2">
      <c r="H4898" s="36"/>
    </row>
    <row r="4899" spans="8:8" s="32" customFormat="1" ht="12.75" customHeight="1" x14ac:dyDescent="0.2">
      <c r="H4899" s="36"/>
    </row>
    <row r="4900" spans="8:8" s="32" customFormat="1" ht="12.75" customHeight="1" x14ac:dyDescent="0.2">
      <c r="H4900" s="36"/>
    </row>
    <row r="4901" spans="8:8" s="32" customFormat="1" ht="12.75" customHeight="1" x14ac:dyDescent="0.2">
      <c r="H4901" s="36"/>
    </row>
    <row r="4902" spans="8:8" s="32" customFormat="1" ht="12.75" customHeight="1" x14ac:dyDescent="0.2">
      <c r="H4902" s="36"/>
    </row>
    <row r="4903" spans="8:8" s="32" customFormat="1" ht="12.75" customHeight="1" x14ac:dyDescent="0.2">
      <c r="H4903" s="36"/>
    </row>
    <row r="4904" spans="8:8" s="32" customFormat="1" ht="12.75" customHeight="1" x14ac:dyDescent="0.2">
      <c r="H4904" s="36"/>
    </row>
    <row r="4905" spans="8:8" s="32" customFormat="1" ht="12.75" customHeight="1" x14ac:dyDescent="0.2">
      <c r="H4905" s="36"/>
    </row>
    <row r="4906" spans="8:8" s="32" customFormat="1" ht="12.75" customHeight="1" x14ac:dyDescent="0.2">
      <c r="H4906" s="36"/>
    </row>
    <row r="4907" spans="8:8" s="32" customFormat="1" ht="12.75" customHeight="1" x14ac:dyDescent="0.2">
      <c r="H4907" s="36"/>
    </row>
    <row r="4908" spans="8:8" s="32" customFormat="1" ht="12.75" customHeight="1" x14ac:dyDescent="0.2">
      <c r="H4908" s="36"/>
    </row>
    <row r="4909" spans="8:8" s="32" customFormat="1" ht="12.75" customHeight="1" x14ac:dyDescent="0.2">
      <c r="H4909" s="36"/>
    </row>
    <row r="4910" spans="8:8" s="32" customFormat="1" ht="12.75" customHeight="1" x14ac:dyDescent="0.2">
      <c r="H4910" s="36"/>
    </row>
    <row r="4911" spans="8:8" s="32" customFormat="1" ht="12.75" customHeight="1" x14ac:dyDescent="0.2">
      <c r="H4911" s="36"/>
    </row>
    <row r="4912" spans="8:8" s="32" customFormat="1" ht="12.75" customHeight="1" x14ac:dyDescent="0.2">
      <c r="H4912" s="36"/>
    </row>
    <row r="4913" spans="8:8" s="32" customFormat="1" ht="12.75" customHeight="1" x14ac:dyDescent="0.2">
      <c r="H4913" s="36"/>
    </row>
    <row r="4914" spans="8:8" s="32" customFormat="1" ht="12.75" customHeight="1" x14ac:dyDescent="0.2">
      <c r="H4914" s="36"/>
    </row>
    <row r="4915" spans="8:8" s="32" customFormat="1" ht="12.75" customHeight="1" x14ac:dyDescent="0.2">
      <c r="H4915" s="36"/>
    </row>
    <row r="4916" spans="8:8" s="32" customFormat="1" ht="12.75" customHeight="1" x14ac:dyDescent="0.2">
      <c r="H4916" s="36"/>
    </row>
    <row r="4917" spans="8:8" s="32" customFormat="1" ht="12.75" customHeight="1" x14ac:dyDescent="0.2">
      <c r="H4917" s="36"/>
    </row>
    <row r="4918" spans="8:8" s="32" customFormat="1" ht="12.75" customHeight="1" x14ac:dyDescent="0.2">
      <c r="H4918" s="36"/>
    </row>
    <row r="4919" spans="8:8" s="32" customFormat="1" ht="12.75" customHeight="1" x14ac:dyDescent="0.2">
      <c r="H4919" s="36"/>
    </row>
    <row r="4920" spans="8:8" s="32" customFormat="1" ht="12.75" customHeight="1" x14ac:dyDescent="0.2">
      <c r="H4920" s="36"/>
    </row>
    <row r="4921" spans="8:8" s="32" customFormat="1" ht="12.75" customHeight="1" x14ac:dyDescent="0.2">
      <c r="H4921" s="36"/>
    </row>
    <row r="4922" spans="8:8" s="32" customFormat="1" ht="12.75" customHeight="1" x14ac:dyDescent="0.2">
      <c r="H4922" s="36"/>
    </row>
    <row r="4923" spans="8:8" s="32" customFormat="1" ht="12.75" customHeight="1" x14ac:dyDescent="0.2">
      <c r="H4923" s="36"/>
    </row>
    <row r="4924" spans="8:8" s="32" customFormat="1" ht="12.75" customHeight="1" x14ac:dyDescent="0.2">
      <c r="H4924" s="36"/>
    </row>
    <row r="4925" spans="8:8" s="32" customFormat="1" ht="12.75" customHeight="1" x14ac:dyDescent="0.2">
      <c r="H4925" s="36"/>
    </row>
    <row r="4926" spans="8:8" s="32" customFormat="1" ht="12.75" customHeight="1" x14ac:dyDescent="0.2">
      <c r="H4926" s="36"/>
    </row>
    <row r="4927" spans="8:8" s="32" customFormat="1" ht="12.75" customHeight="1" x14ac:dyDescent="0.2">
      <c r="H4927" s="36"/>
    </row>
    <row r="4928" spans="8:8" s="32" customFormat="1" ht="12.75" customHeight="1" x14ac:dyDescent="0.2">
      <c r="H4928" s="36"/>
    </row>
    <row r="4929" spans="8:8" s="32" customFormat="1" ht="12.75" customHeight="1" x14ac:dyDescent="0.2">
      <c r="H4929" s="36"/>
    </row>
    <row r="4930" spans="8:8" s="32" customFormat="1" ht="12.75" customHeight="1" x14ac:dyDescent="0.2">
      <c r="H4930" s="36"/>
    </row>
    <row r="4931" spans="8:8" s="32" customFormat="1" ht="12.75" customHeight="1" x14ac:dyDescent="0.2">
      <c r="H4931" s="36"/>
    </row>
    <row r="4932" spans="8:8" s="32" customFormat="1" ht="12.75" customHeight="1" x14ac:dyDescent="0.2">
      <c r="H4932" s="36"/>
    </row>
    <row r="4933" spans="8:8" s="32" customFormat="1" ht="12.75" customHeight="1" x14ac:dyDescent="0.2">
      <c r="H4933" s="36"/>
    </row>
    <row r="4934" spans="8:8" s="32" customFormat="1" ht="12.75" customHeight="1" x14ac:dyDescent="0.2">
      <c r="H4934" s="36"/>
    </row>
    <row r="4935" spans="8:8" s="32" customFormat="1" ht="12.75" customHeight="1" x14ac:dyDescent="0.2">
      <c r="H4935" s="36"/>
    </row>
    <row r="4936" spans="8:8" s="32" customFormat="1" ht="12.75" customHeight="1" x14ac:dyDescent="0.2">
      <c r="H4936" s="36"/>
    </row>
    <row r="4937" spans="8:8" s="32" customFormat="1" ht="12.75" customHeight="1" x14ac:dyDescent="0.2">
      <c r="H4937" s="36"/>
    </row>
    <row r="4938" spans="8:8" s="32" customFormat="1" ht="12.75" customHeight="1" x14ac:dyDescent="0.2">
      <c r="H4938" s="36"/>
    </row>
    <row r="4939" spans="8:8" s="32" customFormat="1" ht="12.75" customHeight="1" x14ac:dyDescent="0.2">
      <c r="H4939" s="36"/>
    </row>
    <row r="4940" spans="8:8" s="32" customFormat="1" ht="12.75" customHeight="1" x14ac:dyDescent="0.2">
      <c r="H4940" s="36"/>
    </row>
    <row r="4941" spans="8:8" s="32" customFormat="1" ht="12.75" customHeight="1" x14ac:dyDescent="0.2">
      <c r="H4941" s="36"/>
    </row>
    <row r="4942" spans="8:8" s="32" customFormat="1" ht="12.75" customHeight="1" x14ac:dyDescent="0.2">
      <c r="H4942" s="36"/>
    </row>
    <row r="4943" spans="8:8" s="32" customFormat="1" ht="12.75" customHeight="1" x14ac:dyDescent="0.2">
      <c r="H4943" s="36"/>
    </row>
    <row r="4944" spans="8:8" s="32" customFormat="1" ht="12.75" customHeight="1" x14ac:dyDescent="0.2">
      <c r="H4944" s="36"/>
    </row>
    <row r="4945" spans="8:8" s="32" customFormat="1" ht="12.75" customHeight="1" x14ac:dyDescent="0.2">
      <c r="H4945" s="36"/>
    </row>
    <row r="4946" spans="8:8" s="32" customFormat="1" ht="12.75" customHeight="1" x14ac:dyDescent="0.2">
      <c r="H4946" s="36"/>
    </row>
    <row r="4947" spans="8:8" s="32" customFormat="1" ht="12.75" customHeight="1" x14ac:dyDescent="0.2">
      <c r="H4947" s="36"/>
    </row>
    <row r="4948" spans="8:8" s="32" customFormat="1" ht="12.75" customHeight="1" x14ac:dyDescent="0.2">
      <c r="H4948" s="36"/>
    </row>
    <row r="4949" spans="8:8" s="32" customFormat="1" ht="12.75" customHeight="1" x14ac:dyDescent="0.2">
      <c r="H4949" s="36"/>
    </row>
    <row r="4950" spans="8:8" s="32" customFormat="1" ht="12.75" customHeight="1" x14ac:dyDescent="0.2">
      <c r="H4950" s="36"/>
    </row>
    <row r="4951" spans="8:8" s="32" customFormat="1" ht="12.75" customHeight="1" x14ac:dyDescent="0.2">
      <c r="H4951" s="36"/>
    </row>
    <row r="4952" spans="8:8" s="32" customFormat="1" ht="12.75" customHeight="1" x14ac:dyDescent="0.2">
      <c r="H4952" s="36"/>
    </row>
    <row r="4953" spans="8:8" s="32" customFormat="1" ht="12.75" customHeight="1" x14ac:dyDescent="0.2">
      <c r="H4953" s="36"/>
    </row>
    <row r="4954" spans="8:8" s="32" customFormat="1" ht="12.75" customHeight="1" x14ac:dyDescent="0.2">
      <c r="H4954" s="36"/>
    </row>
    <row r="4955" spans="8:8" s="32" customFormat="1" ht="12.75" customHeight="1" x14ac:dyDescent="0.2">
      <c r="H4955" s="36"/>
    </row>
    <row r="4956" spans="8:8" s="32" customFormat="1" ht="12.75" customHeight="1" x14ac:dyDescent="0.2">
      <c r="H4956" s="36"/>
    </row>
    <row r="4957" spans="8:8" s="32" customFormat="1" ht="12.75" customHeight="1" x14ac:dyDescent="0.2">
      <c r="H4957" s="36"/>
    </row>
    <row r="4958" spans="8:8" s="32" customFormat="1" ht="12.75" customHeight="1" x14ac:dyDescent="0.2">
      <c r="H4958" s="36"/>
    </row>
    <row r="4959" spans="8:8" s="32" customFormat="1" ht="12.75" customHeight="1" x14ac:dyDescent="0.2">
      <c r="H4959" s="36"/>
    </row>
    <row r="4960" spans="8:8" s="32" customFormat="1" ht="12.75" customHeight="1" x14ac:dyDescent="0.2">
      <c r="H4960" s="36"/>
    </row>
    <row r="4961" spans="8:8" s="32" customFormat="1" ht="12.75" customHeight="1" x14ac:dyDescent="0.2">
      <c r="H4961" s="36"/>
    </row>
    <row r="4962" spans="8:8" s="32" customFormat="1" ht="12.75" customHeight="1" x14ac:dyDescent="0.2">
      <c r="H4962" s="36"/>
    </row>
    <row r="4963" spans="8:8" s="32" customFormat="1" ht="12.75" customHeight="1" x14ac:dyDescent="0.2">
      <c r="H4963" s="36"/>
    </row>
    <row r="4964" spans="8:8" s="32" customFormat="1" ht="12.75" customHeight="1" x14ac:dyDescent="0.2">
      <c r="H4964" s="36"/>
    </row>
    <row r="4965" spans="8:8" s="32" customFormat="1" ht="12.75" customHeight="1" x14ac:dyDescent="0.2">
      <c r="H4965" s="36"/>
    </row>
    <row r="4966" spans="8:8" s="32" customFormat="1" ht="12.75" customHeight="1" x14ac:dyDescent="0.2">
      <c r="H4966" s="36"/>
    </row>
    <row r="4967" spans="8:8" s="32" customFormat="1" ht="12.75" customHeight="1" x14ac:dyDescent="0.2">
      <c r="H4967" s="36"/>
    </row>
    <row r="4968" spans="8:8" s="32" customFormat="1" ht="12.75" customHeight="1" x14ac:dyDescent="0.2">
      <c r="H4968" s="36"/>
    </row>
    <row r="4969" spans="8:8" s="32" customFormat="1" ht="12.75" customHeight="1" x14ac:dyDescent="0.2">
      <c r="H4969" s="36"/>
    </row>
    <row r="4970" spans="8:8" s="32" customFormat="1" ht="12.75" customHeight="1" x14ac:dyDescent="0.2">
      <c r="H4970" s="36"/>
    </row>
    <row r="4971" spans="8:8" s="32" customFormat="1" ht="12.75" customHeight="1" x14ac:dyDescent="0.2">
      <c r="H4971" s="36"/>
    </row>
    <row r="4972" spans="8:8" s="32" customFormat="1" ht="12.75" customHeight="1" x14ac:dyDescent="0.2">
      <c r="H4972" s="36"/>
    </row>
    <row r="4973" spans="8:8" s="32" customFormat="1" ht="12.75" customHeight="1" x14ac:dyDescent="0.2">
      <c r="H4973" s="36"/>
    </row>
    <row r="4974" spans="8:8" s="32" customFormat="1" ht="12.75" customHeight="1" x14ac:dyDescent="0.2">
      <c r="H4974" s="36"/>
    </row>
    <row r="4975" spans="8:8" s="32" customFormat="1" ht="12.75" customHeight="1" x14ac:dyDescent="0.2">
      <c r="H4975" s="36"/>
    </row>
    <row r="4976" spans="8:8" s="32" customFormat="1" ht="12.75" customHeight="1" x14ac:dyDescent="0.2">
      <c r="H4976" s="36"/>
    </row>
    <row r="4977" spans="8:8" s="32" customFormat="1" ht="12.75" customHeight="1" x14ac:dyDescent="0.2">
      <c r="H4977" s="36"/>
    </row>
    <row r="4978" spans="8:8" s="32" customFormat="1" ht="12.75" customHeight="1" x14ac:dyDescent="0.2">
      <c r="H4978" s="36"/>
    </row>
    <row r="4979" spans="8:8" s="32" customFormat="1" ht="12.75" customHeight="1" x14ac:dyDescent="0.2">
      <c r="H4979" s="36"/>
    </row>
    <row r="4980" spans="8:8" s="32" customFormat="1" ht="12.75" customHeight="1" x14ac:dyDescent="0.2">
      <c r="H4980" s="36"/>
    </row>
    <row r="4981" spans="8:8" s="32" customFormat="1" ht="12.75" customHeight="1" x14ac:dyDescent="0.2">
      <c r="H4981" s="36"/>
    </row>
    <row r="4982" spans="8:8" s="32" customFormat="1" ht="12.75" customHeight="1" x14ac:dyDescent="0.2">
      <c r="H4982" s="36"/>
    </row>
    <row r="4983" spans="8:8" s="32" customFormat="1" ht="12.75" customHeight="1" x14ac:dyDescent="0.2">
      <c r="H4983" s="36"/>
    </row>
    <row r="4984" spans="8:8" s="32" customFormat="1" ht="12.75" customHeight="1" x14ac:dyDescent="0.2">
      <c r="H4984" s="36"/>
    </row>
    <row r="4985" spans="8:8" s="32" customFormat="1" ht="12.75" customHeight="1" x14ac:dyDescent="0.2">
      <c r="H4985" s="36"/>
    </row>
    <row r="4986" spans="8:8" s="32" customFormat="1" ht="12.75" customHeight="1" x14ac:dyDescent="0.2">
      <c r="H4986" s="36"/>
    </row>
    <row r="4987" spans="8:8" s="32" customFormat="1" ht="12.75" customHeight="1" x14ac:dyDescent="0.2">
      <c r="H4987" s="36"/>
    </row>
    <row r="4988" spans="8:8" s="32" customFormat="1" ht="12.75" customHeight="1" x14ac:dyDescent="0.2">
      <c r="H4988" s="36"/>
    </row>
    <row r="4989" spans="8:8" s="32" customFormat="1" ht="12.75" customHeight="1" x14ac:dyDescent="0.2">
      <c r="H4989" s="36"/>
    </row>
    <row r="4990" spans="8:8" s="32" customFormat="1" ht="12.75" customHeight="1" x14ac:dyDescent="0.2">
      <c r="H4990" s="36"/>
    </row>
    <row r="4991" spans="8:8" s="32" customFormat="1" ht="12.75" customHeight="1" x14ac:dyDescent="0.2">
      <c r="H4991" s="36"/>
    </row>
    <row r="4992" spans="8:8" s="32" customFormat="1" ht="12.75" customHeight="1" x14ac:dyDescent="0.2">
      <c r="H4992" s="36"/>
    </row>
    <row r="4993" spans="8:8" s="32" customFormat="1" ht="12.75" customHeight="1" x14ac:dyDescent="0.2">
      <c r="H4993" s="36"/>
    </row>
    <row r="4994" spans="8:8" s="32" customFormat="1" ht="12.75" customHeight="1" x14ac:dyDescent="0.2">
      <c r="H4994" s="36"/>
    </row>
    <row r="4995" spans="8:8" s="32" customFormat="1" ht="12.75" customHeight="1" x14ac:dyDescent="0.2">
      <c r="H4995" s="36"/>
    </row>
    <row r="4996" spans="8:8" s="32" customFormat="1" ht="12.75" customHeight="1" x14ac:dyDescent="0.2">
      <c r="H4996" s="36"/>
    </row>
    <row r="4997" spans="8:8" s="32" customFormat="1" ht="12.75" customHeight="1" x14ac:dyDescent="0.2">
      <c r="H4997" s="36"/>
    </row>
    <row r="4998" spans="8:8" s="32" customFormat="1" ht="12.75" customHeight="1" x14ac:dyDescent="0.2">
      <c r="H4998" s="36"/>
    </row>
    <row r="4999" spans="8:8" s="32" customFormat="1" ht="12.75" customHeight="1" x14ac:dyDescent="0.2">
      <c r="H4999" s="36"/>
    </row>
    <row r="5000" spans="8:8" s="32" customFormat="1" ht="12.75" customHeight="1" x14ac:dyDescent="0.2">
      <c r="H5000" s="36"/>
    </row>
    <row r="5001" spans="8:8" s="32" customFormat="1" ht="12.75" customHeight="1" x14ac:dyDescent="0.2">
      <c r="H5001" s="36"/>
    </row>
    <row r="5002" spans="8:8" s="32" customFormat="1" ht="12.75" customHeight="1" x14ac:dyDescent="0.2">
      <c r="H5002" s="36"/>
    </row>
    <row r="5003" spans="8:8" s="32" customFormat="1" ht="12.75" customHeight="1" x14ac:dyDescent="0.2">
      <c r="H5003" s="36"/>
    </row>
    <row r="5004" spans="8:8" s="32" customFormat="1" ht="12.75" customHeight="1" x14ac:dyDescent="0.2">
      <c r="H5004" s="36"/>
    </row>
    <row r="5005" spans="8:8" s="32" customFormat="1" ht="12.75" customHeight="1" x14ac:dyDescent="0.2">
      <c r="H5005" s="36"/>
    </row>
    <row r="5006" spans="8:8" s="32" customFormat="1" ht="12.75" customHeight="1" x14ac:dyDescent="0.2">
      <c r="H5006" s="36"/>
    </row>
    <row r="5007" spans="8:8" s="32" customFormat="1" ht="12.75" customHeight="1" x14ac:dyDescent="0.2">
      <c r="H5007" s="36"/>
    </row>
    <row r="5008" spans="8:8" s="32" customFormat="1" ht="12.75" customHeight="1" x14ac:dyDescent="0.2">
      <c r="H5008" s="36"/>
    </row>
    <row r="5009" spans="8:8" s="32" customFormat="1" ht="12.75" customHeight="1" x14ac:dyDescent="0.2">
      <c r="H5009" s="36"/>
    </row>
    <row r="5010" spans="8:8" s="32" customFormat="1" ht="12.75" customHeight="1" x14ac:dyDescent="0.2">
      <c r="H5010" s="36"/>
    </row>
    <row r="5011" spans="8:8" s="32" customFormat="1" ht="12.75" customHeight="1" x14ac:dyDescent="0.2">
      <c r="H5011" s="36"/>
    </row>
    <row r="5012" spans="8:8" s="32" customFormat="1" ht="12.75" customHeight="1" x14ac:dyDescent="0.2">
      <c r="H5012" s="36"/>
    </row>
    <row r="5013" spans="8:8" s="32" customFormat="1" ht="12.75" customHeight="1" x14ac:dyDescent="0.2">
      <c r="H5013" s="36"/>
    </row>
    <row r="5014" spans="8:8" s="32" customFormat="1" ht="12.75" customHeight="1" x14ac:dyDescent="0.2">
      <c r="H5014" s="36"/>
    </row>
    <row r="5015" spans="8:8" s="32" customFormat="1" ht="12.75" customHeight="1" x14ac:dyDescent="0.2">
      <c r="H5015" s="36"/>
    </row>
    <row r="5016" spans="8:8" s="32" customFormat="1" ht="12.75" customHeight="1" x14ac:dyDescent="0.2">
      <c r="H5016" s="36"/>
    </row>
    <row r="5017" spans="8:8" s="32" customFormat="1" ht="12.75" customHeight="1" x14ac:dyDescent="0.2">
      <c r="H5017" s="36"/>
    </row>
    <row r="5018" spans="8:8" s="32" customFormat="1" ht="12.75" customHeight="1" x14ac:dyDescent="0.2">
      <c r="H5018" s="36"/>
    </row>
    <row r="5019" spans="8:8" s="32" customFormat="1" ht="12.75" customHeight="1" x14ac:dyDescent="0.2">
      <c r="H5019" s="36"/>
    </row>
    <row r="5020" spans="8:8" s="32" customFormat="1" ht="12.75" customHeight="1" x14ac:dyDescent="0.2">
      <c r="H5020" s="36"/>
    </row>
    <row r="5021" spans="8:8" s="32" customFormat="1" ht="12.75" customHeight="1" x14ac:dyDescent="0.2">
      <c r="H5021" s="36"/>
    </row>
    <row r="5022" spans="8:8" s="32" customFormat="1" ht="12.75" customHeight="1" x14ac:dyDescent="0.2">
      <c r="H5022" s="36"/>
    </row>
    <row r="5023" spans="8:8" s="32" customFormat="1" ht="12.75" customHeight="1" x14ac:dyDescent="0.2">
      <c r="H5023" s="36"/>
    </row>
    <row r="5024" spans="8:8" s="32" customFormat="1" ht="12.75" customHeight="1" x14ac:dyDescent="0.2">
      <c r="H5024" s="36"/>
    </row>
    <row r="5025" spans="8:8" s="32" customFormat="1" ht="12.75" customHeight="1" x14ac:dyDescent="0.2">
      <c r="H5025" s="36"/>
    </row>
    <row r="5026" spans="8:8" s="32" customFormat="1" ht="12.75" customHeight="1" x14ac:dyDescent="0.2">
      <c r="H5026" s="36"/>
    </row>
    <row r="5027" spans="8:8" s="32" customFormat="1" ht="12.75" customHeight="1" x14ac:dyDescent="0.2">
      <c r="H5027" s="36"/>
    </row>
    <row r="5028" spans="8:8" s="32" customFormat="1" ht="12.75" customHeight="1" x14ac:dyDescent="0.2">
      <c r="H5028" s="36"/>
    </row>
    <row r="5029" spans="8:8" s="32" customFormat="1" ht="12.75" customHeight="1" x14ac:dyDescent="0.2">
      <c r="H5029" s="36"/>
    </row>
    <row r="5030" spans="8:8" s="32" customFormat="1" ht="12.75" customHeight="1" x14ac:dyDescent="0.2">
      <c r="H5030" s="36"/>
    </row>
    <row r="5031" spans="8:8" s="32" customFormat="1" ht="12.75" customHeight="1" x14ac:dyDescent="0.2">
      <c r="H5031" s="36"/>
    </row>
    <row r="5032" spans="8:8" s="32" customFormat="1" ht="12.75" customHeight="1" x14ac:dyDescent="0.2">
      <c r="H5032" s="36"/>
    </row>
    <row r="5033" spans="8:8" s="32" customFormat="1" ht="12.75" customHeight="1" x14ac:dyDescent="0.2">
      <c r="H5033" s="36"/>
    </row>
    <row r="5034" spans="8:8" s="32" customFormat="1" ht="12.75" customHeight="1" x14ac:dyDescent="0.2">
      <c r="H5034" s="36"/>
    </row>
    <row r="5035" spans="8:8" s="32" customFormat="1" ht="12.75" customHeight="1" x14ac:dyDescent="0.2">
      <c r="H5035" s="36"/>
    </row>
    <row r="5036" spans="8:8" s="32" customFormat="1" ht="12.75" customHeight="1" x14ac:dyDescent="0.2">
      <c r="H5036" s="36"/>
    </row>
    <row r="5037" spans="8:8" s="32" customFormat="1" ht="12.75" customHeight="1" x14ac:dyDescent="0.2">
      <c r="H5037" s="36"/>
    </row>
    <row r="5038" spans="8:8" s="32" customFormat="1" ht="12.75" customHeight="1" x14ac:dyDescent="0.2">
      <c r="H5038" s="36"/>
    </row>
    <row r="5039" spans="8:8" s="32" customFormat="1" ht="12.75" customHeight="1" x14ac:dyDescent="0.2">
      <c r="H5039" s="36"/>
    </row>
    <row r="5040" spans="8:8" s="32" customFormat="1" ht="12.75" customHeight="1" x14ac:dyDescent="0.2">
      <c r="H5040" s="36"/>
    </row>
    <row r="5041" spans="8:8" s="32" customFormat="1" ht="12.75" customHeight="1" x14ac:dyDescent="0.2">
      <c r="H5041" s="36"/>
    </row>
    <row r="5042" spans="8:8" s="32" customFormat="1" ht="12.75" customHeight="1" x14ac:dyDescent="0.2">
      <c r="H5042" s="36"/>
    </row>
    <row r="5043" spans="8:8" s="32" customFormat="1" ht="12.75" customHeight="1" x14ac:dyDescent="0.2">
      <c r="H5043" s="36"/>
    </row>
    <row r="5044" spans="8:8" s="32" customFormat="1" ht="12.75" customHeight="1" x14ac:dyDescent="0.2">
      <c r="H5044" s="36"/>
    </row>
    <row r="5045" spans="8:8" s="32" customFormat="1" ht="12.75" customHeight="1" x14ac:dyDescent="0.2">
      <c r="H5045" s="36"/>
    </row>
    <row r="5046" spans="8:8" s="32" customFormat="1" ht="12.75" customHeight="1" x14ac:dyDescent="0.2">
      <c r="H5046" s="36"/>
    </row>
    <row r="5047" spans="8:8" s="32" customFormat="1" ht="12.75" customHeight="1" x14ac:dyDescent="0.2">
      <c r="H5047" s="36"/>
    </row>
    <row r="5048" spans="8:8" s="32" customFormat="1" ht="12.75" customHeight="1" x14ac:dyDescent="0.2">
      <c r="H5048" s="36"/>
    </row>
    <row r="5049" spans="8:8" s="32" customFormat="1" ht="12.75" customHeight="1" x14ac:dyDescent="0.2">
      <c r="H5049" s="36"/>
    </row>
    <row r="5050" spans="8:8" s="32" customFormat="1" ht="12.75" customHeight="1" x14ac:dyDescent="0.2">
      <c r="H5050" s="36"/>
    </row>
    <row r="5051" spans="8:8" s="32" customFormat="1" ht="12.75" customHeight="1" x14ac:dyDescent="0.2">
      <c r="H5051" s="36"/>
    </row>
    <row r="5052" spans="8:8" s="32" customFormat="1" ht="12.75" customHeight="1" x14ac:dyDescent="0.2">
      <c r="H5052" s="36"/>
    </row>
    <row r="5053" spans="8:8" s="32" customFormat="1" ht="12.75" customHeight="1" x14ac:dyDescent="0.2">
      <c r="H5053" s="36"/>
    </row>
    <row r="5054" spans="8:8" s="32" customFormat="1" ht="12.75" customHeight="1" x14ac:dyDescent="0.2">
      <c r="H5054" s="36"/>
    </row>
    <row r="5055" spans="8:8" s="32" customFormat="1" ht="12.75" customHeight="1" x14ac:dyDescent="0.2">
      <c r="H5055" s="36"/>
    </row>
    <row r="5056" spans="8:8" s="32" customFormat="1" ht="12.75" customHeight="1" x14ac:dyDescent="0.2">
      <c r="H5056" s="36"/>
    </row>
    <row r="5057" spans="8:8" s="32" customFormat="1" ht="12.75" customHeight="1" x14ac:dyDescent="0.2">
      <c r="H5057" s="36"/>
    </row>
    <row r="5058" spans="8:8" s="32" customFormat="1" ht="12.75" customHeight="1" x14ac:dyDescent="0.2">
      <c r="H5058" s="36"/>
    </row>
    <row r="5059" spans="8:8" s="32" customFormat="1" ht="12.75" customHeight="1" x14ac:dyDescent="0.2">
      <c r="H5059" s="36"/>
    </row>
    <row r="5060" spans="8:8" s="32" customFormat="1" ht="12.75" customHeight="1" x14ac:dyDescent="0.2">
      <c r="H5060" s="36"/>
    </row>
    <row r="5061" spans="8:8" s="32" customFormat="1" ht="12.75" customHeight="1" x14ac:dyDescent="0.2">
      <c r="H5061" s="36"/>
    </row>
    <row r="5062" spans="8:8" s="32" customFormat="1" ht="12.75" customHeight="1" x14ac:dyDescent="0.2">
      <c r="H5062" s="36"/>
    </row>
    <row r="5063" spans="8:8" s="32" customFormat="1" ht="12.75" customHeight="1" x14ac:dyDescent="0.2">
      <c r="H5063" s="36"/>
    </row>
    <row r="5064" spans="8:8" s="32" customFormat="1" ht="12.75" customHeight="1" x14ac:dyDescent="0.2">
      <c r="H5064" s="36"/>
    </row>
    <row r="5065" spans="8:8" s="32" customFormat="1" ht="12.75" customHeight="1" x14ac:dyDescent="0.2">
      <c r="H5065" s="36"/>
    </row>
    <row r="5066" spans="8:8" s="32" customFormat="1" ht="12.75" customHeight="1" x14ac:dyDescent="0.2">
      <c r="H5066" s="36"/>
    </row>
    <row r="5067" spans="8:8" s="32" customFormat="1" ht="12.75" customHeight="1" x14ac:dyDescent="0.2">
      <c r="H5067" s="36"/>
    </row>
    <row r="5068" spans="8:8" s="32" customFormat="1" ht="12.75" customHeight="1" x14ac:dyDescent="0.2">
      <c r="H5068" s="36"/>
    </row>
    <row r="5069" spans="8:8" s="32" customFormat="1" ht="12.75" customHeight="1" x14ac:dyDescent="0.2">
      <c r="H5069" s="36"/>
    </row>
    <row r="5070" spans="8:8" s="32" customFormat="1" ht="12.75" customHeight="1" x14ac:dyDescent="0.2">
      <c r="H5070" s="36"/>
    </row>
    <row r="5071" spans="8:8" s="32" customFormat="1" ht="12.75" customHeight="1" x14ac:dyDescent="0.2">
      <c r="H5071" s="36"/>
    </row>
    <row r="5072" spans="8:8" s="32" customFormat="1" ht="12.75" customHeight="1" x14ac:dyDescent="0.2">
      <c r="H5072" s="36"/>
    </row>
    <row r="5073" spans="8:8" s="32" customFormat="1" ht="12.75" customHeight="1" x14ac:dyDescent="0.2">
      <c r="H5073" s="36"/>
    </row>
    <row r="5074" spans="8:8" s="32" customFormat="1" ht="12.75" customHeight="1" x14ac:dyDescent="0.2">
      <c r="H5074" s="36"/>
    </row>
    <row r="5075" spans="8:8" s="32" customFormat="1" ht="12.75" customHeight="1" x14ac:dyDescent="0.2">
      <c r="H5075" s="36"/>
    </row>
    <row r="5076" spans="8:8" s="32" customFormat="1" ht="12.75" customHeight="1" x14ac:dyDescent="0.2">
      <c r="H5076" s="36"/>
    </row>
    <row r="5077" spans="8:8" s="32" customFormat="1" ht="12.75" customHeight="1" x14ac:dyDescent="0.2">
      <c r="H5077" s="36"/>
    </row>
    <row r="5078" spans="8:8" s="32" customFormat="1" ht="12.75" customHeight="1" x14ac:dyDescent="0.2">
      <c r="H5078" s="36"/>
    </row>
    <row r="5079" spans="8:8" s="32" customFormat="1" ht="12.75" customHeight="1" x14ac:dyDescent="0.2">
      <c r="H5079" s="36"/>
    </row>
    <row r="5080" spans="8:8" s="32" customFormat="1" ht="12.75" customHeight="1" x14ac:dyDescent="0.2">
      <c r="H5080" s="36"/>
    </row>
    <row r="5081" spans="8:8" s="32" customFormat="1" ht="12.75" customHeight="1" x14ac:dyDescent="0.2">
      <c r="H5081" s="36"/>
    </row>
    <row r="5082" spans="8:8" s="32" customFormat="1" ht="12.75" customHeight="1" x14ac:dyDescent="0.2">
      <c r="H5082" s="36"/>
    </row>
    <row r="5083" spans="8:8" s="32" customFormat="1" ht="12.75" customHeight="1" x14ac:dyDescent="0.2">
      <c r="H5083" s="36"/>
    </row>
    <row r="5084" spans="8:8" s="32" customFormat="1" ht="12.75" customHeight="1" x14ac:dyDescent="0.2">
      <c r="H5084" s="36"/>
    </row>
    <row r="5085" spans="8:8" s="32" customFormat="1" ht="12.75" customHeight="1" x14ac:dyDescent="0.2">
      <c r="H5085" s="36"/>
    </row>
    <row r="5086" spans="8:8" s="32" customFormat="1" ht="12.75" customHeight="1" x14ac:dyDescent="0.2">
      <c r="H5086" s="36"/>
    </row>
    <row r="5087" spans="8:8" s="32" customFormat="1" ht="12.75" customHeight="1" x14ac:dyDescent="0.2">
      <c r="H5087" s="36"/>
    </row>
    <row r="5088" spans="8:8" s="32" customFormat="1" ht="12.75" customHeight="1" x14ac:dyDescent="0.2">
      <c r="H5088" s="36"/>
    </row>
    <row r="5089" spans="8:8" s="32" customFormat="1" ht="12.75" customHeight="1" x14ac:dyDescent="0.2">
      <c r="H5089" s="36"/>
    </row>
    <row r="5090" spans="8:8" s="32" customFormat="1" ht="12.75" customHeight="1" x14ac:dyDescent="0.2">
      <c r="H5090" s="36"/>
    </row>
    <row r="5091" spans="8:8" s="32" customFormat="1" ht="12.75" customHeight="1" x14ac:dyDescent="0.2">
      <c r="H5091" s="36"/>
    </row>
    <row r="5092" spans="8:8" s="32" customFormat="1" ht="12.75" customHeight="1" x14ac:dyDescent="0.2">
      <c r="H5092" s="36"/>
    </row>
    <row r="5093" spans="8:8" s="32" customFormat="1" ht="12.75" customHeight="1" x14ac:dyDescent="0.2">
      <c r="H5093" s="36"/>
    </row>
    <row r="5094" spans="8:8" s="32" customFormat="1" ht="12.75" customHeight="1" x14ac:dyDescent="0.2">
      <c r="H5094" s="36"/>
    </row>
    <row r="5095" spans="8:8" s="32" customFormat="1" ht="12.75" customHeight="1" x14ac:dyDescent="0.2">
      <c r="H5095" s="36"/>
    </row>
    <row r="5096" spans="8:8" s="32" customFormat="1" ht="12.75" customHeight="1" x14ac:dyDescent="0.2">
      <c r="H5096" s="36"/>
    </row>
    <row r="5097" spans="8:8" s="32" customFormat="1" ht="12.75" customHeight="1" x14ac:dyDescent="0.2">
      <c r="H5097" s="36"/>
    </row>
    <row r="5098" spans="8:8" s="32" customFormat="1" ht="12.75" customHeight="1" x14ac:dyDescent="0.2">
      <c r="H5098" s="36"/>
    </row>
    <row r="5099" spans="8:8" s="32" customFormat="1" ht="12.75" customHeight="1" x14ac:dyDescent="0.2">
      <c r="H5099" s="36"/>
    </row>
    <row r="5100" spans="8:8" s="32" customFormat="1" ht="12.75" customHeight="1" x14ac:dyDescent="0.2">
      <c r="H5100" s="36"/>
    </row>
    <row r="5101" spans="8:8" s="32" customFormat="1" ht="12.75" customHeight="1" x14ac:dyDescent="0.2">
      <c r="H5101" s="36"/>
    </row>
    <row r="5102" spans="8:8" s="32" customFormat="1" ht="12.75" customHeight="1" x14ac:dyDescent="0.2">
      <c r="H5102" s="36"/>
    </row>
    <row r="5103" spans="8:8" s="32" customFormat="1" ht="12.75" customHeight="1" x14ac:dyDescent="0.2">
      <c r="H5103" s="36"/>
    </row>
    <row r="5104" spans="8:8" s="32" customFormat="1" ht="12.75" customHeight="1" x14ac:dyDescent="0.2">
      <c r="H5104" s="36"/>
    </row>
    <row r="5105" spans="8:8" s="32" customFormat="1" ht="12.75" customHeight="1" x14ac:dyDescent="0.2">
      <c r="H5105" s="36"/>
    </row>
    <row r="5106" spans="8:8" s="32" customFormat="1" ht="12.75" customHeight="1" x14ac:dyDescent="0.2">
      <c r="H5106" s="36"/>
    </row>
    <row r="5107" spans="8:8" s="32" customFormat="1" ht="12.75" customHeight="1" x14ac:dyDescent="0.2">
      <c r="H5107" s="36"/>
    </row>
    <row r="5108" spans="8:8" s="32" customFormat="1" ht="12.75" customHeight="1" x14ac:dyDescent="0.2">
      <c r="H5108" s="36"/>
    </row>
    <row r="5109" spans="8:8" s="32" customFormat="1" ht="12.75" customHeight="1" x14ac:dyDescent="0.2">
      <c r="H5109" s="36"/>
    </row>
    <row r="5110" spans="8:8" s="32" customFormat="1" ht="12.75" customHeight="1" x14ac:dyDescent="0.2">
      <c r="H5110" s="36"/>
    </row>
    <row r="5111" spans="8:8" s="32" customFormat="1" ht="12.75" customHeight="1" x14ac:dyDescent="0.2">
      <c r="H5111" s="36"/>
    </row>
    <row r="5112" spans="8:8" s="32" customFormat="1" ht="12.75" customHeight="1" x14ac:dyDescent="0.2">
      <c r="H5112" s="36"/>
    </row>
    <row r="5113" spans="8:8" s="32" customFormat="1" ht="12.75" customHeight="1" x14ac:dyDescent="0.2">
      <c r="H5113" s="36"/>
    </row>
    <row r="5114" spans="8:8" s="32" customFormat="1" ht="12.75" customHeight="1" x14ac:dyDescent="0.2">
      <c r="H5114" s="36"/>
    </row>
    <row r="5115" spans="8:8" s="32" customFormat="1" ht="12.75" customHeight="1" x14ac:dyDescent="0.2">
      <c r="H5115" s="36"/>
    </row>
    <row r="5116" spans="8:8" s="32" customFormat="1" ht="12.75" customHeight="1" x14ac:dyDescent="0.2">
      <c r="H5116" s="36"/>
    </row>
    <row r="5117" spans="8:8" s="32" customFormat="1" ht="12.75" customHeight="1" x14ac:dyDescent="0.2">
      <c r="H5117" s="36"/>
    </row>
    <row r="5118" spans="8:8" s="32" customFormat="1" ht="12.75" customHeight="1" x14ac:dyDescent="0.2">
      <c r="H5118" s="36"/>
    </row>
    <row r="5119" spans="8:8" s="32" customFormat="1" ht="12.75" customHeight="1" x14ac:dyDescent="0.2">
      <c r="H5119" s="36"/>
    </row>
    <row r="5120" spans="8:8" s="32" customFormat="1" ht="12.75" customHeight="1" x14ac:dyDescent="0.2">
      <c r="H5120" s="36"/>
    </row>
    <row r="5121" spans="8:8" s="32" customFormat="1" ht="12.75" customHeight="1" x14ac:dyDescent="0.2">
      <c r="H5121" s="36"/>
    </row>
    <row r="5122" spans="8:8" s="32" customFormat="1" ht="12.75" customHeight="1" x14ac:dyDescent="0.2">
      <c r="H5122" s="36"/>
    </row>
    <row r="5123" spans="8:8" s="32" customFormat="1" ht="12.75" customHeight="1" x14ac:dyDescent="0.2">
      <c r="H5123" s="36"/>
    </row>
    <row r="5124" spans="8:8" s="32" customFormat="1" ht="12.75" customHeight="1" x14ac:dyDescent="0.2">
      <c r="H5124" s="36"/>
    </row>
    <row r="5125" spans="8:8" s="32" customFormat="1" ht="12.75" customHeight="1" x14ac:dyDescent="0.2">
      <c r="H5125" s="36"/>
    </row>
    <row r="5126" spans="8:8" s="32" customFormat="1" ht="12.75" customHeight="1" x14ac:dyDescent="0.2">
      <c r="H5126" s="36"/>
    </row>
    <row r="5127" spans="8:8" s="32" customFormat="1" ht="12.75" customHeight="1" x14ac:dyDescent="0.2">
      <c r="H5127" s="36"/>
    </row>
    <row r="5128" spans="8:8" s="32" customFormat="1" ht="12.75" customHeight="1" x14ac:dyDescent="0.2">
      <c r="H5128" s="36"/>
    </row>
    <row r="5129" spans="8:8" s="32" customFormat="1" ht="12.75" customHeight="1" x14ac:dyDescent="0.2">
      <c r="H5129" s="36"/>
    </row>
    <row r="5130" spans="8:8" s="32" customFormat="1" ht="12.75" customHeight="1" x14ac:dyDescent="0.2">
      <c r="H5130" s="36"/>
    </row>
    <row r="5131" spans="8:8" s="32" customFormat="1" ht="12.75" customHeight="1" x14ac:dyDescent="0.2">
      <c r="H5131" s="36"/>
    </row>
    <row r="5132" spans="8:8" s="32" customFormat="1" ht="12.75" customHeight="1" x14ac:dyDescent="0.2">
      <c r="H5132" s="36"/>
    </row>
    <row r="5133" spans="8:8" s="32" customFormat="1" ht="12.75" customHeight="1" x14ac:dyDescent="0.2">
      <c r="H5133" s="36"/>
    </row>
    <row r="5134" spans="8:8" s="32" customFormat="1" ht="12.75" customHeight="1" x14ac:dyDescent="0.2">
      <c r="H5134" s="36"/>
    </row>
    <row r="5135" spans="8:8" s="32" customFormat="1" ht="12.75" customHeight="1" x14ac:dyDescent="0.2">
      <c r="H5135" s="36"/>
    </row>
    <row r="5136" spans="8:8" s="32" customFormat="1" ht="12.75" customHeight="1" x14ac:dyDescent="0.2">
      <c r="H5136" s="36"/>
    </row>
    <row r="5137" spans="8:8" s="32" customFormat="1" ht="12.75" customHeight="1" x14ac:dyDescent="0.2">
      <c r="H5137" s="36"/>
    </row>
    <row r="5138" spans="8:8" s="32" customFormat="1" ht="12.75" customHeight="1" x14ac:dyDescent="0.2">
      <c r="H5138" s="36"/>
    </row>
    <row r="5139" spans="8:8" s="32" customFormat="1" ht="12.75" customHeight="1" x14ac:dyDescent="0.2">
      <c r="H5139" s="36"/>
    </row>
    <row r="5140" spans="8:8" s="32" customFormat="1" ht="12.75" customHeight="1" x14ac:dyDescent="0.2">
      <c r="H5140" s="36"/>
    </row>
    <row r="5141" spans="8:8" s="32" customFormat="1" ht="12.75" customHeight="1" x14ac:dyDescent="0.2">
      <c r="H5141" s="36"/>
    </row>
    <row r="5142" spans="8:8" s="32" customFormat="1" ht="12.75" customHeight="1" x14ac:dyDescent="0.2">
      <c r="H5142" s="36"/>
    </row>
    <row r="5143" spans="8:8" s="32" customFormat="1" ht="12.75" customHeight="1" x14ac:dyDescent="0.2">
      <c r="H5143" s="36"/>
    </row>
    <row r="5144" spans="8:8" s="32" customFormat="1" ht="12.75" customHeight="1" x14ac:dyDescent="0.2">
      <c r="H5144" s="36"/>
    </row>
    <row r="5145" spans="8:8" s="32" customFormat="1" ht="12.75" customHeight="1" x14ac:dyDescent="0.2">
      <c r="H5145" s="36"/>
    </row>
    <row r="5146" spans="8:8" s="32" customFormat="1" ht="12.75" customHeight="1" x14ac:dyDescent="0.2">
      <c r="H5146" s="36"/>
    </row>
    <row r="5147" spans="8:8" s="32" customFormat="1" ht="12.75" customHeight="1" x14ac:dyDescent="0.2">
      <c r="H5147" s="36"/>
    </row>
    <row r="5148" spans="8:8" s="32" customFormat="1" ht="12.75" customHeight="1" x14ac:dyDescent="0.2">
      <c r="H5148" s="36"/>
    </row>
    <row r="5149" spans="8:8" s="32" customFormat="1" ht="12.75" customHeight="1" x14ac:dyDescent="0.2">
      <c r="H5149" s="36"/>
    </row>
    <row r="5150" spans="8:8" s="32" customFormat="1" ht="12.75" customHeight="1" x14ac:dyDescent="0.2">
      <c r="H5150" s="36"/>
    </row>
    <row r="5151" spans="8:8" s="32" customFormat="1" ht="12.75" customHeight="1" x14ac:dyDescent="0.2">
      <c r="H5151" s="36"/>
    </row>
    <row r="5152" spans="8:8" s="32" customFormat="1" ht="12.75" customHeight="1" x14ac:dyDescent="0.2">
      <c r="H5152" s="36"/>
    </row>
    <row r="5153" spans="8:8" s="32" customFormat="1" ht="12.75" customHeight="1" x14ac:dyDescent="0.2">
      <c r="H5153" s="36"/>
    </row>
    <row r="5154" spans="8:8" s="32" customFormat="1" ht="12.75" customHeight="1" x14ac:dyDescent="0.2">
      <c r="H5154" s="36"/>
    </row>
    <row r="5155" spans="8:8" s="32" customFormat="1" ht="12.75" customHeight="1" x14ac:dyDescent="0.2">
      <c r="H5155" s="36"/>
    </row>
    <row r="5156" spans="8:8" s="32" customFormat="1" ht="12.75" customHeight="1" x14ac:dyDescent="0.2">
      <c r="H5156" s="36"/>
    </row>
    <row r="5157" spans="8:8" s="32" customFormat="1" ht="12.75" customHeight="1" x14ac:dyDescent="0.2">
      <c r="H5157" s="36"/>
    </row>
    <row r="5158" spans="8:8" s="32" customFormat="1" ht="12.75" customHeight="1" x14ac:dyDescent="0.2">
      <c r="H5158" s="36"/>
    </row>
    <row r="5159" spans="8:8" s="32" customFormat="1" ht="12.75" customHeight="1" x14ac:dyDescent="0.2">
      <c r="H5159" s="36"/>
    </row>
    <row r="5160" spans="8:8" s="32" customFormat="1" ht="12.75" customHeight="1" x14ac:dyDescent="0.2">
      <c r="H5160" s="36"/>
    </row>
    <row r="5161" spans="8:8" s="32" customFormat="1" ht="12.75" customHeight="1" x14ac:dyDescent="0.2">
      <c r="H5161" s="36"/>
    </row>
    <row r="5162" spans="8:8" s="32" customFormat="1" ht="12.75" customHeight="1" x14ac:dyDescent="0.2">
      <c r="H5162" s="36"/>
    </row>
    <row r="5163" spans="8:8" s="32" customFormat="1" ht="12.75" customHeight="1" x14ac:dyDescent="0.2">
      <c r="H5163" s="36"/>
    </row>
    <row r="5164" spans="8:8" s="32" customFormat="1" ht="12.75" customHeight="1" x14ac:dyDescent="0.2">
      <c r="H5164" s="36"/>
    </row>
    <row r="5165" spans="8:8" s="32" customFormat="1" ht="12.75" customHeight="1" x14ac:dyDescent="0.2">
      <c r="H5165" s="36"/>
    </row>
    <row r="5166" spans="8:8" s="32" customFormat="1" ht="12.75" customHeight="1" x14ac:dyDescent="0.2">
      <c r="H5166" s="36"/>
    </row>
    <row r="5167" spans="8:8" s="32" customFormat="1" ht="12.75" customHeight="1" x14ac:dyDescent="0.2">
      <c r="H5167" s="36"/>
    </row>
    <row r="5168" spans="8:8" s="32" customFormat="1" ht="12.75" customHeight="1" x14ac:dyDescent="0.2">
      <c r="H5168" s="36"/>
    </row>
    <row r="5169" spans="8:8" s="32" customFormat="1" ht="12.75" customHeight="1" x14ac:dyDescent="0.2">
      <c r="H5169" s="36"/>
    </row>
    <row r="5170" spans="8:8" s="32" customFormat="1" ht="12.75" customHeight="1" x14ac:dyDescent="0.2">
      <c r="H5170" s="36"/>
    </row>
    <row r="5171" spans="8:8" s="32" customFormat="1" ht="12.75" customHeight="1" x14ac:dyDescent="0.2">
      <c r="H5171" s="36"/>
    </row>
    <row r="5172" spans="8:8" s="32" customFormat="1" ht="12.75" customHeight="1" x14ac:dyDescent="0.2">
      <c r="H5172" s="36"/>
    </row>
    <row r="5173" spans="8:8" s="32" customFormat="1" ht="12.75" customHeight="1" x14ac:dyDescent="0.2">
      <c r="H5173" s="36"/>
    </row>
    <row r="5174" spans="8:8" s="32" customFormat="1" ht="12.75" customHeight="1" x14ac:dyDescent="0.2">
      <c r="H5174" s="36"/>
    </row>
    <row r="5175" spans="8:8" s="32" customFormat="1" ht="12.75" customHeight="1" x14ac:dyDescent="0.2">
      <c r="H5175" s="36"/>
    </row>
    <row r="5176" spans="8:8" s="32" customFormat="1" ht="12.75" customHeight="1" x14ac:dyDescent="0.2">
      <c r="H5176" s="36"/>
    </row>
    <row r="5177" spans="8:8" s="32" customFormat="1" ht="12.75" customHeight="1" x14ac:dyDescent="0.2">
      <c r="H5177" s="36"/>
    </row>
    <row r="5178" spans="8:8" s="32" customFormat="1" ht="12.75" customHeight="1" x14ac:dyDescent="0.2">
      <c r="H5178" s="36"/>
    </row>
    <row r="5179" spans="8:8" s="32" customFormat="1" ht="12.75" customHeight="1" x14ac:dyDescent="0.2">
      <c r="H5179" s="36"/>
    </row>
    <row r="5180" spans="8:8" s="32" customFormat="1" ht="12.75" customHeight="1" x14ac:dyDescent="0.2">
      <c r="H5180" s="36"/>
    </row>
    <row r="5181" spans="8:8" s="32" customFormat="1" ht="12.75" customHeight="1" x14ac:dyDescent="0.2">
      <c r="H5181" s="36"/>
    </row>
    <row r="5182" spans="8:8" s="32" customFormat="1" ht="12.75" customHeight="1" x14ac:dyDescent="0.2">
      <c r="H5182" s="36"/>
    </row>
    <row r="5183" spans="8:8" s="32" customFormat="1" ht="12.75" customHeight="1" x14ac:dyDescent="0.2">
      <c r="H5183" s="36"/>
    </row>
    <row r="5184" spans="8:8" s="32" customFormat="1" ht="12.75" customHeight="1" x14ac:dyDescent="0.2">
      <c r="H5184" s="36"/>
    </row>
    <row r="5185" spans="8:8" s="32" customFormat="1" ht="12.75" customHeight="1" x14ac:dyDescent="0.2">
      <c r="H5185" s="36"/>
    </row>
    <row r="5186" spans="8:8" s="32" customFormat="1" ht="12.75" customHeight="1" x14ac:dyDescent="0.2">
      <c r="H5186" s="36"/>
    </row>
    <row r="5187" spans="8:8" s="32" customFormat="1" ht="12.75" customHeight="1" x14ac:dyDescent="0.2">
      <c r="H5187" s="36"/>
    </row>
    <row r="5188" spans="8:8" s="32" customFormat="1" ht="12.75" customHeight="1" x14ac:dyDescent="0.2">
      <c r="H5188" s="36"/>
    </row>
    <row r="5189" spans="8:8" s="32" customFormat="1" ht="12.75" customHeight="1" x14ac:dyDescent="0.2">
      <c r="H5189" s="36"/>
    </row>
    <row r="5190" spans="8:8" s="32" customFormat="1" ht="12.75" customHeight="1" x14ac:dyDescent="0.2">
      <c r="H5190" s="36"/>
    </row>
    <row r="5191" spans="8:8" s="32" customFormat="1" ht="12.75" customHeight="1" x14ac:dyDescent="0.2">
      <c r="H5191" s="36"/>
    </row>
    <row r="5192" spans="8:8" s="32" customFormat="1" ht="12.75" customHeight="1" x14ac:dyDescent="0.2">
      <c r="H5192" s="36"/>
    </row>
    <row r="5193" spans="8:8" s="32" customFormat="1" ht="12.75" customHeight="1" x14ac:dyDescent="0.2">
      <c r="H5193" s="36"/>
    </row>
    <row r="5194" spans="8:8" s="32" customFormat="1" ht="12.75" customHeight="1" x14ac:dyDescent="0.2">
      <c r="H5194" s="36"/>
    </row>
    <row r="5195" spans="8:8" s="32" customFormat="1" ht="12.75" customHeight="1" x14ac:dyDescent="0.2">
      <c r="H5195" s="36"/>
    </row>
    <row r="5196" spans="8:8" s="32" customFormat="1" ht="12.75" customHeight="1" x14ac:dyDescent="0.2">
      <c r="H5196" s="36"/>
    </row>
    <row r="5197" spans="8:8" s="32" customFormat="1" ht="12.75" customHeight="1" x14ac:dyDescent="0.2">
      <c r="H5197" s="36"/>
    </row>
    <row r="5198" spans="8:8" s="32" customFormat="1" ht="12.75" customHeight="1" x14ac:dyDescent="0.2">
      <c r="H5198" s="36"/>
    </row>
    <row r="5199" spans="8:8" s="32" customFormat="1" ht="12.75" customHeight="1" x14ac:dyDescent="0.2">
      <c r="H5199" s="36"/>
    </row>
    <row r="5200" spans="8:8" s="32" customFormat="1" ht="12.75" customHeight="1" x14ac:dyDescent="0.2">
      <c r="H5200" s="36"/>
    </row>
    <row r="5201" spans="8:8" s="32" customFormat="1" ht="12.75" customHeight="1" x14ac:dyDescent="0.2">
      <c r="H5201" s="36"/>
    </row>
    <row r="5202" spans="8:8" s="32" customFormat="1" ht="12.75" customHeight="1" x14ac:dyDescent="0.2">
      <c r="H5202" s="36"/>
    </row>
    <row r="5203" spans="8:8" s="32" customFormat="1" ht="12.75" customHeight="1" x14ac:dyDescent="0.2">
      <c r="H5203" s="36"/>
    </row>
    <row r="5204" spans="8:8" s="32" customFormat="1" ht="12.75" customHeight="1" x14ac:dyDescent="0.2">
      <c r="H5204" s="36"/>
    </row>
    <row r="5205" spans="8:8" s="32" customFormat="1" ht="12.75" customHeight="1" x14ac:dyDescent="0.2">
      <c r="H5205" s="36"/>
    </row>
    <row r="5206" spans="8:8" s="32" customFormat="1" ht="12.75" customHeight="1" x14ac:dyDescent="0.2">
      <c r="H5206" s="36"/>
    </row>
    <row r="5207" spans="8:8" s="32" customFormat="1" ht="12.75" customHeight="1" x14ac:dyDescent="0.2">
      <c r="H5207" s="36"/>
    </row>
    <row r="5208" spans="8:8" s="32" customFormat="1" ht="12.75" customHeight="1" x14ac:dyDescent="0.2">
      <c r="H5208" s="36"/>
    </row>
    <row r="5209" spans="8:8" s="32" customFormat="1" ht="12.75" customHeight="1" x14ac:dyDescent="0.2">
      <c r="H5209" s="36"/>
    </row>
    <row r="5210" spans="8:8" s="32" customFormat="1" ht="12.75" customHeight="1" x14ac:dyDescent="0.2">
      <c r="H5210" s="36"/>
    </row>
    <row r="5211" spans="8:8" s="32" customFormat="1" ht="12.75" customHeight="1" x14ac:dyDescent="0.2">
      <c r="H5211" s="36"/>
    </row>
    <row r="5212" spans="8:8" s="32" customFormat="1" ht="12.75" customHeight="1" x14ac:dyDescent="0.2">
      <c r="H5212" s="36"/>
    </row>
    <row r="5213" spans="8:8" s="32" customFormat="1" ht="12.75" customHeight="1" x14ac:dyDescent="0.2">
      <c r="H5213" s="36"/>
    </row>
    <row r="5214" spans="8:8" s="32" customFormat="1" ht="12.75" customHeight="1" x14ac:dyDescent="0.2">
      <c r="H5214" s="36"/>
    </row>
    <row r="5215" spans="8:8" s="32" customFormat="1" ht="12.75" customHeight="1" x14ac:dyDescent="0.2">
      <c r="H5215" s="36"/>
    </row>
    <row r="5216" spans="8:8" s="32" customFormat="1" ht="12.75" customHeight="1" x14ac:dyDescent="0.2">
      <c r="H5216" s="36"/>
    </row>
    <row r="5217" spans="8:8" s="32" customFormat="1" ht="12.75" customHeight="1" x14ac:dyDescent="0.2">
      <c r="H5217" s="36"/>
    </row>
    <row r="5218" spans="8:8" s="32" customFormat="1" ht="12.75" customHeight="1" x14ac:dyDescent="0.2">
      <c r="H5218" s="36"/>
    </row>
    <row r="5219" spans="8:8" s="32" customFormat="1" ht="12.75" customHeight="1" x14ac:dyDescent="0.2">
      <c r="H5219" s="36"/>
    </row>
    <row r="5220" spans="8:8" s="32" customFormat="1" ht="12.75" customHeight="1" x14ac:dyDescent="0.2">
      <c r="H5220" s="36"/>
    </row>
    <row r="5221" spans="8:8" s="32" customFormat="1" ht="12.75" customHeight="1" x14ac:dyDescent="0.2">
      <c r="H5221" s="36"/>
    </row>
    <row r="5222" spans="8:8" s="32" customFormat="1" ht="12.75" customHeight="1" x14ac:dyDescent="0.2">
      <c r="H5222" s="36"/>
    </row>
    <row r="5223" spans="8:8" s="32" customFormat="1" ht="12.75" customHeight="1" x14ac:dyDescent="0.2">
      <c r="H5223" s="36"/>
    </row>
    <row r="5224" spans="8:8" s="32" customFormat="1" ht="12.75" customHeight="1" x14ac:dyDescent="0.2">
      <c r="H5224" s="36"/>
    </row>
    <row r="5225" spans="8:8" s="32" customFormat="1" ht="12.75" customHeight="1" x14ac:dyDescent="0.2">
      <c r="H5225" s="36"/>
    </row>
    <row r="5226" spans="8:8" s="32" customFormat="1" ht="12.75" customHeight="1" x14ac:dyDescent="0.2">
      <c r="H5226" s="36"/>
    </row>
    <row r="5227" spans="8:8" s="32" customFormat="1" ht="12.75" customHeight="1" x14ac:dyDescent="0.2">
      <c r="H5227" s="36"/>
    </row>
    <row r="5228" spans="8:8" s="32" customFormat="1" ht="12.75" customHeight="1" x14ac:dyDescent="0.2">
      <c r="H5228" s="36"/>
    </row>
    <row r="5229" spans="8:8" s="32" customFormat="1" ht="12.75" customHeight="1" x14ac:dyDescent="0.2">
      <c r="H5229" s="36"/>
    </row>
    <row r="5230" spans="8:8" s="32" customFormat="1" ht="12.75" customHeight="1" x14ac:dyDescent="0.2">
      <c r="H5230" s="36"/>
    </row>
    <row r="5231" spans="8:8" s="32" customFormat="1" ht="12.75" customHeight="1" x14ac:dyDescent="0.2">
      <c r="H5231" s="36"/>
    </row>
    <row r="5232" spans="8:8" s="32" customFormat="1" ht="12.75" customHeight="1" x14ac:dyDescent="0.2">
      <c r="H5232" s="36"/>
    </row>
    <row r="5233" spans="8:8" s="32" customFormat="1" ht="12.75" customHeight="1" x14ac:dyDescent="0.2">
      <c r="H5233" s="36"/>
    </row>
    <row r="5234" spans="8:8" s="32" customFormat="1" ht="12.75" customHeight="1" x14ac:dyDescent="0.2">
      <c r="H5234" s="36"/>
    </row>
    <row r="5235" spans="8:8" s="32" customFormat="1" ht="12.75" customHeight="1" x14ac:dyDescent="0.2">
      <c r="H5235" s="36"/>
    </row>
    <row r="5236" spans="8:8" s="32" customFormat="1" ht="12.75" customHeight="1" x14ac:dyDescent="0.2">
      <c r="H5236" s="36"/>
    </row>
    <row r="5237" spans="8:8" s="32" customFormat="1" ht="12.75" customHeight="1" x14ac:dyDescent="0.2">
      <c r="H5237" s="36"/>
    </row>
    <row r="5238" spans="8:8" s="32" customFormat="1" ht="12.75" customHeight="1" x14ac:dyDescent="0.2">
      <c r="H5238" s="36"/>
    </row>
    <row r="5239" spans="8:8" s="32" customFormat="1" ht="12.75" customHeight="1" x14ac:dyDescent="0.2">
      <c r="H5239" s="36"/>
    </row>
    <row r="5240" spans="8:8" s="32" customFormat="1" ht="12.75" customHeight="1" x14ac:dyDescent="0.2">
      <c r="H5240" s="36"/>
    </row>
    <row r="5241" spans="8:8" s="32" customFormat="1" ht="12.75" customHeight="1" x14ac:dyDescent="0.2">
      <c r="H5241" s="36"/>
    </row>
    <row r="5242" spans="8:8" s="32" customFormat="1" ht="12.75" customHeight="1" x14ac:dyDescent="0.2">
      <c r="H5242" s="36"/>
    </row>
    <row r="5243" spans="8:8" s="32" customFormat="1" ht="12.75" customHeight="1" x14ac:dyDescent="0.2">
      <c r="H5243" s="36"/>
    </row>
    <row r="5244" spans="8:8" s="32" customFormat="1" ht="12.75" customHeight="1" x14ac:dyDescent="0.2">
      <c r="H5244" s="36"/>
    </row>
    <row r="5245" spans="8:8" s="32" customFormat="1" ht="12.75" customHeight="1" x14ac:dyDescent="0.2">
      <c r="H5245" s="36"/>
    </row>
    <row r="5246" spans="8:8" s="32" customFormat="1" ht="12.75" customHeight="1" x14ac:dyDescent="0.2">
      <c r="H5246" s="36"/>
    </row>
    <row r="5247" spans="8:8" s="32" customFormat="1" ht="12.75" customHeight="1" x14ac:dyDescent="0.2">
      <c r="H5247" s="36"/>
    </row>
    <row r="5248" spans="8:8" s="32" customFormat="1" ht="12.75" customHeight="1" x14ac:dyDescent="0.2">
      <c r="H5248" s="36"/>
    </row>
    <row r="5249" spans="8:8" s="32" customFormat="1" ht="12.75" customHeight="1" x14ac:dyDescent="0.2">
      <c r="H5249" s="36"/>
    </row>
    <row r="5250" spans="8:8" s="32" customFormat="1" ht="12.75" customHeight="1" x14ac:dyDescent="0.2">
      <c r="H5250" s="36"/>
    </row>
    <row r="5251" spans="8:8" s="32" customFormat="1" ht="12.75" customHeight="1" x14ac:dyDescent="0.2">
      <c r="H5251" s="36"/>
    </row>
    <row r="5252" spans="8:8" s="32" customFormat="1" ht="12.75" customHeight="1" x14ac:dyDescent="0.2">
      <c r="H5252" s="36"/>
    </row>
    <row r="5253" spans="8:8" s="32" customFormat="1" ht="12.75" customHeight="1" x14ac:dyDescent="0.2">
      <c r="H5253" s="36"/>
    </row>
    <row r="5254" spans="8:8" s="32" customFormat="1" ht="12.75" customHeight="1" x14ac:dyDescent="0.2">
      <c r="H5254" s="36"/>
    </row>
    <row r="5255" spans="8:8" s="32" customFormat="1" ht="12.75" customHeight="1" x14ac:dyDescent="0.2">
      <c r="H5255" s="36"/>
    </row>
    <row r="5256" spans="8:8" s="32" customFormat="1" ht="12.75" customHeight="1" x14ac:dyDescent="0.2">
      <c r="H5256" s="36"/>
    </row>
    <row r="5257" spans="8:8" s="32" customFormat="1" ht="12.75" customHeight="1" x14ac:dyDescent="0.2">
      <c r="H5257" s="36"/>
    </row>
    <row r="5258" spans="8:8" s="32" customFormat="1" ht="12.75" customHeight="1" x14ac:dyDescent="0.2">
      <c r="H5258" s="36"/>
    </row>
    <row r="5259" spans="8:8" s="32" customFormat="1" ht="12.75" customHeight="1" x14ac:dyDescent="0.2">
      <c r="H5259" s="36"/>
    </row>
    <row r="5260" spans="8:8" s="32" customFormat="1" ht="12.75" customHeight="1" x14ac:dyDescent="0.2">
      <c r="H5260" s="36"/>
    </row>
    <row r="5261" spans="8:8" s="32" customFormat="1" ht="12.75" customHeight="1" x14ac:dyDescent="0.2">
      <c r="H5261" s="36"/>
    </row>
    <row r="5262" spans="8:8" s="32" customFormat="1" ht="12.75" customHeight="1" x14ac:dyDescent="0.2">
      <c r="H5262" s="36"/>
    </row>
    <row r="5263" spans="8:8" s="32" customFormat="1" ht="12.75" customHeight="1" x14ac:dyDescent="0.2">
      <c r="H5263" s="36"/>
    </row>
    <row r="5264" spans="8:8" s="32" customFormat="1" ht="12.75" customHeight="1" x14ac:dyDescent="0.2">
      <c r="H5264" s="36"/>
    </row>
    <row r="5265" spans="8:8" s="32" customFormat="1" ht="12.75" customHeight="1" x14ac:dyDescent="0.2">
      <c r="H5265" s="36"/>
    </row>
    <row r="5266" spans="8:8" s="32" customFormat="1" ht="12.75" customHeight="1" x14ac:dyDescent="0.2">
      <c r="H5266" s="36"/>
    </row>
    <row r="5267" spans="8:8" s="32" customFormat="1" ht="12.75" customHeight="1" x14ac:dyDescent="0.2">
      <c r="H5267" s="36"/>
    </row>
    <row r="5268" spans="8:8" s="32" customFormat="1" ht="12.75" customHeight="1" x14ac:dyDescent="0.2">
      <c r="H5268" s="36"/>
    </row>
    <row r="5269" spans="8:8" s="32" customFormat="1" ht="12.75" customHeight="1" x14ac:dyDescent="0.2">
      <c r="H5269" s="36"/>
    </row>
    <row r="5270" spans="8:8" s="32" customFormat="1" ht="12.75" customHeight="1" x14ac:dyDescent="0.2">
      <c r="H5270" s="36"/>
    </row>
    <row r="5271" spans="8:8" s="32" customFormat="1" ht="12.75" customHeight="1" x14ac:dyDescent="0.2">
      <c r="H5271" s="36"/>
    </row>
    <row r="5272" spans="8:8" s="32" customFormat="1" ht="12.75" customHeight="1" x14ac:dyDescent="0.2">
      <c r="H5272" s="36"/>
    </row>
    <row r="5273" spans="8:8" s="32" customFormat="1" ht="12.75" customHeight="1" x14ac:dyDescent="0.2">
      <c r="H5273" s="36"/>
    </row>
    <row r="5274" spans="8:8" s="32" customFormat="1" ht="12.75" customHeight="1" x14ac:dyDescent="0.2">
      <c r="H5274" s="36"/>
    </row>
    <row r="5275" spans="8:8" s="32" customFormat="1" ht="12.75" customHeight="1" x14ac:dyDescent="0.2">
      <c r="H5275" s="36"/>
    </row>
    <row r="5276" spans="8:8" s="32" customFormat="1" ht="12.75" customHeight="1" x14ac:dyDescent="0.2">
      <c r="H5276" s="36"/>
    </row>
    <row r="5277" spans="8:8" s="32" customFormat="1" ht="12.75" customHeight="1" x14ac:dyDescent="0.2">
      <c r="H5277" s="36"/>
    </row>
    <row r="5278" spans="8:8" s="32" customFormat="1" ht="12.75" customHeight="1" x14ac:dyDescent="0.2">
      <c r="H5278" s="36"/>
    </row>
    <row r="5279" spans="8:8" s="32" customFormat="1" ht="12.75" customHeight="1" x14ac:dyDescent="0.2">
      <c r="H5279" s="36"/>
    </row>
    <row r="5280" spans="8:8" s="32" customFormat="1" ht="12.75" customHeight="1" x14ac:dyDescent="0.2">
      <c r="H5280" s="36"/>
    </row>
    <row r="5281" spans="8:8" s="32" customFormat="1" ht="12.75" customHeight="1" x14ac:dyDescent="0.2">
      <c r="H5281" s="36"/>
    </row>
    <row r="5282" spans="8:8" s="32" customFormat="1" ht="12.75" customHeight="1" x14ac:dyDescent="0.2">
      <c r="H5282" s="36"/>
    </row>
    <row r="5283" spans="8:8" s="32" customFormat="1" ht="12.75" customHeight="1" x14ac:dyDescent="0.2">
      <c r="H5283" s="36"/>
    </row>
    <row r="5284" spans="8:8" s="32" customFormat="1" ht="12.75" customHeight="1" x14ac:dyDescent="0.2">
      <c r="H5284" s="36"/>
    </row>
    <row r="5285" spans="8:8" s="32" customFormat="1" ht="12.75" customHeight="1" x14ac:dyDescent="0.2">
      <c r="H5285" s="36"/>
    </row>
    <row r="5286" spans="8:8" s="32" customFormat="1" ht="12.75" customHeight="1" x14ac:dyDescent="0.2">
      <c r="H5286" s="36"/>
    </row>
    <row r="5287" spans="8:8" s="32" customFormat="1" ht="12.75" customHeight="1" x14ac:dyDescent="0.2">
      <c r="H5287" s="36"/>
    </row>
    <row r="5288" spans="8:8" s="32" customFormat="1" ht="12.75" customHeight="1" x14ac:dyDescent="0.2">
      <c r="H5288" s="36"/>
    </row>
    <row r="5289" spans="8:8" s="32" customFormat="1" ht="12.75" customHeight="1" x14ac:dyDescent="0.2">
      <c r="H5289" s="36"/>
    </row>
    <row r="5290" spans="8:8" s="32" customFormat="1" ht="12.75" customHeight="1" x14ac:dyDescent="0.2">
      <c r="H5290" s="36"/>
    </row>
    <row r="5291" spans="8:8" s="32" customFormat="1" ht="12.75" customHeight="1" x14ac:dyDescent="0.2">
      <c r="H5291" s="36"/>
    </row>
    <row r="5292" spans="8:8" s="32" customFormat="1" ht="12.75" customHeight="1" x14ac:dyDescent="0.2">
      <c r="H5292" s="36"/>
    </row>
    <row r="5293" spans="8:8" s="32" customFormat="1" ht="12.75" customHeight="1" x14ac:dyDescent="0.2">
      <c r="H5293" s="36"/>
    </row>
    <row r="5294" spans="8:8" s="32" customFormat="1" ht="12.75" customHeight="1" x14ac:dyDescent="0.2">
      <c r="H5294" s="36"/>
    </row>
    <row r="5295" spans="8:8" s="32" customFormat="1" ht="12.75" customHeight="1" x14ac:dyDescent="0.2">
      <c r="H5295" s="36"/>
    </row>
    <row r="5296" spans="8:8" s="32" customFormat="1" ht="12.75" customHeight="1" x14ac:dyDescent="0.2">
      <c r="H5296" s="36"/>
    </row>
    <row r="5297" spans="8:8" s="32" customFormat="1" ht="12.75" customHeight="1" x14ac:dyDescent="0.2">
      <c r="H5297" s="36"/>
    </row>
    <row r="5298" spans="8:8" s="32" customFormat="1" ht="12.75" customHeight="1" x14ac:dyDescent="0.2">
      <c r="H5298" s="36"/>
    </row>
    <row r="5299" spans="8:8" s="32" customFormat="1" ht="12.75" customHeight="1" x14ac:dyDescent="0.2">
      <c r="H5299" s="36"/>
    </row>
    <row r="5300" spans="8:8" s="32" customFormat="1" ht="12.75" customHeight="1" x14ac:dyDescent="0.2">
      <c r="H5300" s="36"/>
    </row>
    <row r="5301" spans="8:8" s="32" customFormat="1" ht="12.75" customHeight="1" x14ac:dyDescent="0.2">
      <c r="H5301" s="36"/>
    </row>
    <row r="5302" spans="8:8" s="32" customFormat="1" ht="12.75" customHeight="1" x14ac:dyDescent="0.2">
      <c r="H5302" s="36"/>
    </row>
    <row r="5303" spans="8:8" s="32" customFormat="1" ht="12.75" customHeight="1" x14ac:dyDescent="0.2">
      <c r="H5303" s="36"/>
    </row>
    <row r="5304" spans="8:8" s="32" customFormat="1" ht="12.75" customHeight="1" x14ac:dyDescent="0.2">
      <c r="H5304" s="36"/>
    </row>
    <row r="5305" spans="8:8" s="32" customFormat="1" ht="12.75" customHeight="1" x14ac:dyDescent="0.2">
      <c r="H5305" s="36"/>
    </row>
    <row r="5306" spans="8:8" s="32" customFormat="1" ht="12.75" customHeight="1" x14ac:dyDescent="0.2">
      <c r="H5306" s="36"/>
    </row>
    <row r="5307" spans="8:8" s="32" customFormat="1" ht="12.75" customHeight="1" x14ac:dyDescent="0.2">
      <c r="H5307" s="36"/>
    </row>
    <row r="5308" spans="8:8" s="32" customFormat="1" ht="12.75" customHeight="1" x14ac:dyDescent="0.2">
      <c r="H5308" s="36"/>
    </row>
    <row r="5309" spans="8:8" s="32" customFormat="1" ht="12.75" customHeight="1" x14ac:dyDescent="0.2">
      <c r="H5309" s="36"/>
    </row>
    <row r="5310" spans="8:8" s="32" customFormat="1" ht="12.75" customHeight="1" x14ac:dyDescent="0.2">
      <c r="H5310" s="36"/>
    </row>
    <row r="5311" spans="8:8" s="32" customFormat="1" ht="12.75" customHeight="1" x14ac:dyDescent="0.2">
      <c r="H5311" s="36"/>
    </row>
    <row r="5312" spans="8:8" s="32" customFormat="1" ht="12.75" customHeight="1" x14ac:dyDescent="0.2">
      <c r="H5312" s="36"/>
    </row>
    <row r="5313" spans="8:8" s="32" customFormat="1" ht="12.75" customHeight="1" x14ac:dyDescent="0.2">
      <c r="H5313" s="36"/>
    </row>
    <row r="5314" spans="8:8" s="32" customFormat="1" ht="12.75" customHeight="1" x14ac:dyDescent="0.2">
      <c r="H5314" s="36"/>
    </row>
    <row r="5315" spans="8:8" s="32" customFormat="1" ht="12.75" customHeight="1" x14ac:dyDescent="0.2">
      <c r="H5315" s="36"/>
    </row>
    <row r="5316" spans="8:8" s="32" customFormat="1" ht="12.75" customHeight="1" x14ac:dyDescent="0.2">
      <c r="H5316" s="36"/>
    </row>
    <row r="5317" spans="8:8" s="32" customFormat="1" ht="12.75" customHeight="1" x14ac:dyDescent="0.2">
      <c r="H5317" s="36"/>
    </row>
    <row r="5318" spans="8:8" s="32" customFormat="1" ht="12.75" customHeight="1" x14ac:dyDescent="0.2">
      <c r="H5318" s="36"/>
    </row>
    <row r="5319" spans="8:8" s="32" customFormat="1" ht="12.75" customHeight="1" x14ac:dyDescent="0.2">
      <c r="H5319" s="36"/>
    </row>
    <row r="5320" spans="8:8" s="32" customFormat="1" ht="12.75" customHeight="1" x14ac:dyDescent="0.2">
      <c r="H5320" s="36"/>
    </row>
    <row r="5321" spans="8:8" s="32" customFormat="1" ht="12.75" customHeight="1" x14ac:dyDescent="0.2">
      <c r="H5321" s="36"/>
    </row>
    <row r="5322" spans="8:8" s="32" customFormat="1" ht="12.75" customHeight="1" x14ac:dyDescent="0.2">
      <c r="H5322" s="36"/>
    </row>
    <row r="5323" spans="8:8" s="32" customFormat="1" ht="12.75" customHeight="1" x14ac:dyDescent="0.2">
      <c r="H5323" s="36"/>
    </row>
    <row r="5324" spans="8:8" s="32" customFormat="1" ht="12.75" customHeight="1" x14ac:dyDescent="0.2">
      <c r="H5324" s="36"/>
    </row>
    <row r="5325" spans="8:8" s="32" customFormat="1" ht="12.75" customHeight="1" x14ac:dyDescent="0.2">
      <c r="H5325" s="36"/>
    </row>
    <row r="5326" spans="8:8" s="32" customFormat="1" ht="12.75" customHeight="1" x14ac:dyDescent="0.2">
      <c r="H5326" s="36"/>
    </row>
    <row r="5327" spans="8:8" s="32" customFormat="1" ht="12.75" customHeight="1" x14ac:dyDescent="0.2">
      <c r="H5327" s="36"/>
    </row>
    <row r="5328" spans="8:8" s="32" customFormat="1" ht="12.75" customHeight="1" x14ac:dyDescent="0.2">
      <c r="H5328" s="36"/>
    </row>
    <row r="5329" spans="8:8" s="32" customFormat="1" ht="12.75" customHeight="1" x14ac:dyDescent="0.2">
      <c r="H5329" s="36"/>
    </row>
    <row r="5330" spans="8:8" s="32" customFormat="1" ht="12.75" customHeight="1" x14ac:dyDescent="0.2">
      <c r="H5330" s="36"/>
    </row>
    <row r="5331" spans="8:8" s="32" customFormat="1" ht="12.75" customHeight="1" x14ac:dyDescent="0.2">
      <c r="H5331" s="36"/>
    </row>
    <row r="5332" spans="8:8" s="32" customFormat="1" ht="12.75" customHeight="1" x14ac:dyDescent="0.2">
      <c r="H5332" s="36"/>
    </row>
    <row r="5333" spans="8:8" s="32" customFormat="1" ht="12.75" customHeight="1" x14ac:dyDescent="0.2">
      <c r="H5333" s="36"/>
    </row>
    <row r="5334" spans="8:8" s="32" customFormat="1" ht="12.75" customHeight="1" x14ac:dyDescent="0.2">
      <c r="H5334" s="36"/>
    </row>
    <row r="5335" spans="8:8" s="32" customFormat="1" ht="12.75" customHeight="1" x14ac:dyDescent="0.2">
      <c r="H5335" s="36"/>
    </row>
    <row r="5336" spans="8:8" s="32" customFormat="1" ht="12.75" customHeight="1" x14ac:dyDescent="0.2">
      <c r="H5336" s="36"/>
    </row>
    <row r="5337" spans="8:8" s="32" customFormat="1" ht="12.75" customHeight="1" x14ac:dyDescent="0.2">
      <c r="H5337" s="36"/>
    </row>
    <row r="5338" spans="8:8" s="32" customFormat="1" ht="12.75" customHeight="1" x14ac:dyDescent="0.2">
      <c r="H5338" s="36"/>
    </row>
    <row r="5339" spans="8:8" s="32" customFormat="1" ht="12.75" customHeight="1" x14ac:dyDescent="0.2">
      <c r="H5339" s="36"/>
    </row>
    <row r="5340" spans="8:8" s="32" customFormat="1" ht="12.75" customHeight="1" x14ac:dyDescent="0.2">
      <c r="H5340" s="36"/>
    </row>
    <row r="5341" spans="8:8" s="32" customFormat="1" ht="12.75" customHeight="1" x14ac:dyDescent="0.2">
      <c r="H5341" s="36"/>
    </row>
    <row r="5342" spans="8:8" s="32" customFormat="1" ht="12.75" customHeight="1" x14ac:dyDescent="0.2">
      <c r="H5342" s="36"/>
    </row>
    <row r="5343" spans="8:8" s="32" customFormat="1" ht="12.75" customHeight="1" x14ac:dyDescent="0.2">
      <c r="H5343" s="36"/>
    </row>
    <row r="5344" spans="8:8" s="32" customFormat="1" ht="12.75" customHeight="1" x14ac:dyDescent="0.2">
      <c r="H5344" s="36"/>
    </row>
    <row r="5345" spans="8:8" s="32" customFormat="1" ht="12.75" customHeight="1" x14ac:dyDescent="0.2">
      <c r="H5345" s="36"/>
    </row>
    <row r="5346" spans="8:8" s="32" customFormat="1" ht="12.75" customHeight="1" x14ac:dyDescent="0.2">
      <c r="H5346" s="36"/>
    </row>
    <row r="5347" spans="8:8" s="32" customFormat="1" ht="12.75" customHeight="1" x14ac:dyDescent="0.2">
      <c r="H5347" s="36"/>
    </row>
    <row r="5348" spans="8:8" s="32" customFormat="1" ht="12.75" customHeight="1" x14ac:dyDescent="0.2">
      <c r="H5348" s="36"/>
    </row>
    <row r="5349" spans="8:8" s="32" customFormat="1" ht="12.75" customHeight="1" x14ac:dyDescent="0.2">
      <c r="H5349" s="36"/>
    </row>
    <row r="5350" spans="8:8" s="32" customFormat="1" ht="12.75" customHeight="1" x14ac:dyDescent="0.2">
      <c r="H5350" s="36"/>
    </row>
    <row r="5351" spans="8:8" s="32" customFormat="1" ht="12.75" customHeight="1" x14ac:dyDescent="0.2">
      <c r="H5351" s="36"/>
    </row>
    <row r="5352" spans="8:8" s="32" customFormat="1" ht="12.75" customHeight="1" x14ac:dyDescent="0.2">
      <c r="H5352" s="36"/>
    </row>
    <row r="5353" spans="8:8" s="32" customFormat="1" ht="12.75" customHeight="1" x14ac:dyDescent="0.2">
      <c r="H5353" s="36"/>
    </row>
    <row r="5354" spans="8:8" s="32" customFormat="1" ht="12.75" customHeight="1" x14ac:dyDescent="0.2">
      <c r="H5354" s="36"/>
    </row>
    <row r="5355" spans="8:8" s="32" customFormat="1" ht="12.75" customHeight="1" x14ac:dyDescent="0.2">
      <c r="H5355" s="36"/>
    </row>
    <row r="5356" spans="8:8" s="32" customFormat="1" ht="12.75" customHeight="1" x14ac:dyDescent="0.2">
      <c r="H5356" s="36"/>
    </row>
    <row r="5357" spans="8:8" s="32" customFormat="1" ht="12.75" customHeight="1" x14ac:dyDescent="0.2">
      <c r="H5357" s="36"/>
    </row>
    <row r="5358" spans="8:8" s="32" customFormat="1" ht="12.75" customHeight="1" x14ac:dyDescent="0.2">
      <c r="H5358" s="36"/>
    </row>
    <row r="5359" spans="8:8" s="32" customFormat="1" ht="12.75" customHeight="1" x14ac:dyDescent="0.2">
      <c r="H5359" s="36"/>
    </row>
    <row r="5360" spans="8:8" s="32" customFormat="1" ht="12.75" customHeight="1" x14ac:dyDescent="0.2">
      <c r="H5360" s="36"/>
    </row>
    <row r="5361" spans="8:8" s="32" customFormat="1" ht="12.75" customHeight="1" x14ac:dyDescent="0.2">
      <c r="H5361" s="36"/>
    </row>
    <row r="5362" spans="8:8" s="32" customFormat="1" ht="12.75" customHeight="1" x14ac:dyDescent="0.2">
      <c r="H5362" s="36"/>
    </row>
    <row r="5363" spans="8:8" s="32" customFormat="1" ht="12.75" customHeight="1" x14ac:dyDescent="0.2">
      <c r="H5363" s="36"/>
    </row>
    <row r="5364" spans="8:8" s="32" customFormat="1" ht="12.75" customHeight="1" x14ac:dyDescent="0.2">
      <c r="H5364" s="36"/>
    </row>
    <row r="5365" spans="8:8" s="32" customFormat="1" ht="12.75" customHeight="1" x14ac:dyDescent="0.2">
      <c r="H5365" s="36"/>
    </row>
    <row r="5366" spans="8:8" s="32" customFormat="1" ht="12.75" customHeight="1" x14ac:dyDescent="0.2">
      <c r="H5366" s="36"/>
    </row>
    <row r="5367" spans="8:8" s="32" customFormat="1" ht="12.75" customHeight="1" x14ac:dyDescent="0.2">
      <c r="H5367" s="36"/>
    </row>
    <row r="5368" spans="8:8" s="32" customFormat="1" ht="12.75" customHeight="1" x14ac:dyDescent="0.2">
      <c r="H5368" s="36"/>
    </row>
    <row r="5369" spans="8:8" s="32" customFormat="1" ht="12.75" customHeight="1" x14ac:dyDescent="0.2">
      <c r="H5369" s="36"/>
    </row>
    <row r="5370" spans="8:8" s="32" customFormat="1" ht="12.75" customHeight="1" x14ac:dyDescent="0.2">
      <c r="H5370" s="36"/>
    </row>
    <row r="5371" spans="8:8" s="32" customFormat="1" ht="12.75" customHeight="1" x14ac:dyDescent="0.2">
      <c r="H5371" s="36"/>
    </row>
    <row r="5372" spans="8:8" s="32" customFormat="1" ht="12.75" customHeight="1" x14ac:dyDescent="0.2">
      <c r="H5372" s="36"/>
    </row>
    <row r="5373" spans="8:8" s="32" customFormat="1" ht="12.75" customHeight="1" x14ac:dyDescent="0.2">
      <c r="H5373" s="36"/>
    </row>
    <row r="5374" spans="8:8" s="32" customFormat="1" ht="12.75" customHeight="1" x14ac:dyDescent="0.2">
      <c r="H5374" s="36"/>
    </row>
    <row r="5375" spans="8:8" s="32" customFormat="1" ht="12.75" customHeight="1" x14ac:dyDescent="0.2">
      <c r="H5375" s="36"/>
    </row>
    <row r="5376" spans="8:8" s="32" customFormat="1" ht="12.75" customHeight="1" x14ac:dyDescent="0.2">
      <c r="H5376" s="36"/>
    </row>
    <row r="5377" spans="8:8" s="32" customFormat="1" ht="12.75" customHeight="1" x14ac:dyDescent="0.2">
      <c r="H5377" s="36"/>
    </row>
    <row r="5378" spans="8:8" s="32" customFormat="1" ht="12.75" customHeight="1" x14ac:dyDescent="0.2">
      <c r="H5378" s="36"/>
    </row>
    <row r="5379" spans="8:8" s="32" customFormat="1" ht="12.75" customHeight="1" x14ac:dyDescent="0.2">
      <c r="H5379" s="36"/>
    </row>
    <row r="5380" spans="8:8" s="32" customFormat="1" ht="12.75" customHeight="1" x14ac:dyDescent="0.2">
      <c r="H5380" s="36"/>
    </row>
    <row r="5381" spans="8:8" s="32" customFormat="1" ht="12.75" customHeight="1" x14ac:dyDescent="0.2">
      <c r="H5381" s="36"/>
    </row>
    <row r="5382" spans="8:8" s="32" customFormat="1" ht="12.75" customHeight="1" x14ac:dyDescent="0.2">
      <c r="H5382" s="36"/>
    </row>
    <row r="5383" spans="8:8" s="32" customFormat="1" ht="12.75" customHeight="1" x14ac:dyDescent="0.2">
      <c r="H5383" s="36"/>
    </row>
    <row r="5384" spans="8:8" s="32" customFormat="1" ht="12.75" customHeight="1" x14ac:dyDescent="0.2">
      <c r="H5384" s="36"/>
    </row>
    <row r="5385" spans="8:8" s="32" customFormat="1" ht="12.75" customHeight="1" x14ac:dyDescent="0.2">
      <c r="H5385" s="36"/>
    </row>
    <row r="5386" spans="8:8" s="32" customFormat="1" ht="12.75" customHeight="1" x14ac:dyDescent="0.2">
      <c r="H5386" s="36"/>
    </row>
    <row r="5387" spans="8:8" s="32" customFormat="1" ht="12.75" customHeight="1" x14ac:dyDescent="0.2">
      <c r="H5387" s="36"/>
    </row>
    <row r="5388" spans="8:8" s="32" customFormat="1" ht="12.75" customHeight="1" x14ac:dyDescent="0.2">
      <c r="H5388" s="36"/>
    </row>
    <row r="5389" spans="8:8" s="32" customFormat="1" ht="12.75" customHeight="1" x14ac:dyDescent="0.2">
      <c r="H5389" s="36"/>
    </row>
    <row r="5390" spans="8:8" s="32" customFormat="1" ht="12.75" customHeight="1" x14ac:dyDescent="0.2">
      <c r="H5390" s="36"/>
    </row>
    <row r="5391" spans="8:8" s="32" customFormat="1" ht="12.75" customHeight="1" x14ac:dyDescent="0.2">
      <c r="H5391" s="36"/>
    </row>
    <row r="5392" spans="8:8" s="32" customFormat="1" ht="12.75" customHeight="1" x14ac:dyDescent="0.2">
      <c r="H5392" s="36"/>
    </row>
    <row r="5393" spans="8:8" s="32" customFormat="1" ht="12.75" customHeight="1" x14ac:dyDescent="0.2">
      <c r="H5393" s="36"/>
    </row>
    <row r="5394" spans="8:8" s="32" customFormat="1" ht="12.75" customHeight="1" x14ac:dyDescent="0.2">
      <c r="H5394" s="36"/>
    </row>
    <row r="5395" spans="8:8" s="32" customFormat="1" ht="12.75" customHeight="1" x14ac:dyDescent="0.2">
      <c r="H5395" s="36"/>
    </row>
    <row r="5396" spans="8:8" s="32" customFormat="1" ht="12.75" customHeight="1" x14ac:dyDescent="0.2">
      <c r="H5396" s="36"/>
    </row>
    <row r="5397" spans="8:8" s="32" customFormat="1" ht="12.75" customHeight="1" x14ac:dyDescent="0.2">
      <c r="H5397" s="36"/>
    </row>
    <row r="5398" spans="8:8" s="32" customFormat="1" ht="12.75" customHeight="1" x14ac:dyDescent="0.2">
      <c r="H5398" s="36"/>
    </row>
    <row r="5399" spans="8:8" s="32" customFormat="1" ht="12.75" customHeight="1" x14ac:dyDescent="0.2">
      <c r="H5399" s="36"/>
    </row>
    <row r="5400" spans="8:8" s="32" customFormat="1" ht="12.75" customHeight="1" x14ac:dyDescent="0.2">
      <c r="H5400" s="36"/>
    </row>
    <row r="5401" spans="8:8" s="32" customFormat="1" ht="12.75" customHeight="1" x14ac:dyDescent="0.2">
      <c r="H5401" s="36"/>
    </row>
    <row r="5402" spans="8:8" s="32" customFormat="1" ht="12.75" customHeight="1" x14ac:dyDescent="0.2">
      <c r="H5402" s="36"/>
    </row>
    <row r="5403" spans="8:8" s="32" customFormat="1" ht="12.75" customHeight="1" x14ac:dyDescent="0.2">
      <c r="H5403" s="36"/>
    </row>
    <row r="5404" spans="8:8" s="32" customFormat="1" ht="12.75" customHeight="1" x14ac:dyDescent="0.2">
      <c r="H5404" s="36"/>
    </row>
    <row r="5405" spans="8:8" s="32" customFormat="1" ht="12.75" customHeight="1" x14ac:dyDescent="0.2">
      <c r="H5405" s="36"/>
    </row>
    <row r="5406" spans="8:8" s="32" customFormat="1" ht="12.75" customHeight="1" x14ac:dyDescent="0.2">
      <c r="H5406" s="36"/>
    </row>
    <row r="5407" spans="8:8" s="32" customFormat="1" ht="12.75" customHeight="1" x14ac:dyDescent="0.2">
      <c r="H5407" s="36"/>
    </row>
    <row r="5408" spans="8:8" s="32" customFormat="1" ht="12.75" customHeight="1" x14ac:dyDescent="0.2">
      <c r="H5408" s="36"/>
    </row>
    <row r="5409" spans="8:8" s="32" customFormat="1" ht="12.75" customHeight="1" x14ac:dyDescent="0.2">
      <c r="H5409" s="36"/>
    </row>
    <row r="5410" spans="8:8" s="32" customFormat="1" ht="12.75" customHeight="1" x14ac:dyDescent="0.2">
      <c r="H5410" s="36"/>
    </row>
    <row r="5411" spans="8:8" s="32" customFormat="1" ht="12.75" customHeight="1" x14ac:dyDescent="0.2">
      <c r="H5411" s="36"/>
    </row>
    <row r="5412" spans="8:8" s="32" customFormat="1" ht="12.75" customHeight="1" x14ac:dyDescent="0.2">
      <c r="H5412" s="36"/>
    </row>
    <row r="5413" spans="8:8" s="32" customFormat="1" ht="12.75" customHeight="1" x14ac:dyDescent="0.2">
      <c r="H5413" s="36"/>
    </row>
    <row r="5414" spans="8:8" s="32" customFormat="1" ht="12.75" customHeight="1" x14ac:dyDescent="0.2">
      <c r="H5414" s="36"/>
    </row>
    <row r="5415" spans="8:8" s="32" customFormat="1" ht="12.75" customHeight="1" x14ac:dyDescent="0.2">
      <c r="H5415" s="36"/>
    </row>
    <row r="5416" spans="8:8" s="32" customFormat="1" ht="12.75" customHeight="1" x14ac:dyDescent="0.2">
      <c r="H5416" s="36"/>
    </row>
    <row r="5417" spans="8:8" s="32" customFormat="1" ht="12.75" customHeight="1" x14ac:dyDescent="0.2">
      <c r="H5417" s="36"/>
    </row>
    <row r="5418" spans="8:8" s="32" customFormat="1" ht="12.75" customHeight="1" x14ac:dyDescent="0.2">
      <c r="H5418" s="36"/>
    </row>
    <row r="5419" spans="8:8" s="32" customFormat="1" ht="12.75" customHeight="1" x14ac:dyDescent="0.2">
      <c r="H5419" s="36"/>
    </row>
    <row r="5420" spans="8:8" s="32" customFormat="1" ht="12.75" customHeight="1" x14ac:dyDescent="0.2">
      <c r="H5420" s="36"/>
    </row>
    <row r="5421" spans="8:8" s="32" customFormat="1" ht="12.75" customHeight="1" x14ac:dyDescent="0.2">
      <c r="H5421" s="36"/>
    </row>
    <row r="5422" spans="8:8" s="32" customFormat="1" ht="12.75" customHeight="1" x14ac:dyDescent="0.2">
      <c r="H5422" s="36"/>
    </row>
    <row r="5423" spans="8:8" s="32" customFormat="1" ht="12.75" customHeight="1" x14ac:dyDescent="0.2">
      <c r="H5423" s="36"/>
    </row>
    <row r="5424" spans="8:8" s="32" customFormat="1" ht="12.75" customHeight="1" x14ac:dyDescent="0.2">
      <c r="H5424" s="36"/>
    </row>
    <row r="5425" spans="8:8" s="32" customFormat="1" ht="12.75" customHeight="1" x14ac:dyDescent="0.2">
      <c r="H5425" s="36"/>
    </row>
    <row r="5426" spans="8:8" s="32" customFormat="1" ht="12.75" customHeight="1" x14ac:dyDescent="0.2">
      <c r="H5426" s="36"/>
    </row>
    <row r="5427" spans="8:8" s="32" customFormat="1" ht="12.75" customHeight="1" x14ac:dyDescent="0.2">
      <c r="H5427" s="36"/>
    </row>
    <row r="5428" spans="8:8" s="32" customFormat="1" ht="12.75" customHeight="1" x14ac:dyDescent="0.2">
      <c r="H5428" s="36"/>
    </row>
    <row r="5429" spans="8:8" s="32" customFormat="1" ht="12.75" customHeight="1" x14ac:dyDescent="0.2">
      <c r="H5429" s="36"/>
    </row>
    <row r="5430" spans="8:8" s="32" customFormat="1" ht="12.75" customHeight="1" x14ac:dyDescent="0.2">
      <c r="H5430" s="36"/>
    </row>
    <row r="5431" spans="8:8" s="32" customFormat="1" ht="12.75" customHeight="1" x14ac:dyDescent="0.2">
      <c r="H5431" s="36"/>
    </row>
    <row r="5432" spans="8:8" s="32" customFormat="1" ht="12.75" customHeight="1" x14ac:dyDescent="0.2">
      <c r="H5432" s="36"/>
    </row>
    <row r="5433" spans="8:8" s="32" customFormat="1" ht="12.75" customHeight="1" x14ac:dyDescent="0.2">
      <c r="H5433" s="36"/>
    </row>
    <row r="5434" spans="8:8" s="32" customFormat="1" ht="12.75" customHeight="1" x14ac:dyDescent="0.2">
      <c r="H5434" s="36"/>
    </row>
    <row r="5435" spans="8:8" s="32" customFormat="1" ht="12.75" customHeight="1" x14ac:dyDescent="0.2">
      <c r="H5435" s="36"/>
    </row>
    <row r="5436" spans="8:8" s="32" customFormat="1" ht="12.75" customHeight="1" x14ac:dyDescent="0.2">
      <c r="H5436" s="36"/>
    </row>
    <row r="5437" spans="8:8" s="32" customFormat="1" ht="12.75" customHeight="1" x14ac:dyDescent="0.2">
      <c r="H5437" s="36"/>
    </row>
    <row r="5438" spans="8:8" s="32" customFormat="1" ht="12.75" customHeight="1" x14ac:dyDescent="0.2">
      <c r="H5438" s="36"/>
    </row>
    <row r="5439" spans="8:8" s="32" customFormat="1" ht="12.75" customHeight="1" x14ac:dyDescent="0.2">
      <c r="H5439" s="36"/>
    </row>
    <row r="5440" spans="8:8" s="32" customFormat="1" ht="12.75" customHeight="1" x14ac:dyDescent="0.2">
      <c r="H5440" s="36"/>
    </row>
    <row r="5441" spans="8:8" s="32" customFormat="1" ht="12.75" customHeight="1" x14ac:dyDescent="0.2">
      <c r="H5441" s="36"/>
    </row>
    <row r="5442" spans="8:8" s="32" customFormat="1" ht="12.75" customHeight="1" x14ac:dyDescent="0.2">
      <c r="H5442" s="36"/>
    </row>
    <row r="5443" spans="8:8" s="32" customFormat="1" ht="12.75" customHeight="1" x14ac:dyDescent="0.2">
      <c r="H5443" s="36"/>
    </row>
    <row r="5444" spans="8:8" s="32" customFormat="1" ht="12.75" customHeight="1" x14ac:dyDescent="0.2">
      <c r="H5444" s="36"/>
    </row>
    <row r="5445" spans="8:8" s="32" customFormat="1" ht="12.75" customHeight="1" x14ac:dyDescent="0.2">
      <c r="H5445" s="36"/>
    </row>
    <row r="5446" spans="8:8" s="32" customFormat="1" ht="12.75" customHeight="1" x14ac:dyDescent="0.2">
      <c r="H5446" s="36"/>
    </row>
    <row r="5447" spans="8:8" s="32" customFormat="1" ht="12.75" customHeight="1" x14ac:dyDescent="0.2">
      <c r="H5447" s="36"/>
    </row>
    <row r="5448" spans="8:8" s="32" customFormat="1" ht="12.75" customHeight="1" x14ac:dyDescent="0.2">
      <c r="H5448" s="36"/>
    </row>
    <row r="5449" spans="8:8" s="32" customFormat="1" ht="12.75" customHeight="1" x14ac:dyDescent="0.2">
      <c r="H5449" s="36"/>
    </row>
    <row r="5450" spans="8:8" s="32" customFormat="1" ht="12.75" customHeight="1" x14ac:dyDescent="0.2">
      <c r="H5450" s="36"/>
    </row>
    <row r="5451" spans="8:8" s="32" customFormat="1" ht="12.75" customHeight="1" x14ac:dyDescent="0.2">
      <c r="H5451" s="36"/>
    </row>
    <row r="5452" spans="8:8" s="32" customFormat="1" ht="12.75" customHeight="1" x14ac:dyDescent="0.2">
      <c r="H5452" s="36"/>
    </row>
    <row r="5453" spans="8:8" s="32" customFormat="1" ht="12.75" customHeight="1" x14ac:dyDescent="0.2">
      <c r="H5453" s="36"/>
    </row>
    <row r="5454" spans="8:8" s="32" customFormat="1" ht="12.75" customHeight="1" x14ac:dyDescent="0.2">
      <c r="H5454" s="36"/>
    </row>
    <row r="5455" spans="8:8" s="32" customFormat="1" ht="12.75" customHeight="1" x14ac:dyDescent="0.2">
      <c r="H5455" s="36"/>
    </row>
    <row r="5456" spans="8:8" s="32" customFormat="1" ht="12.75" customHeight="1" x14ac:dyDescent="0.2">
      <c r="H5456" s="36"/>
    </row>
    <row r="5457" spans="8:8" s="32" customFormat="1" ht="12.75" customHeight="1" x14ac:dyDescent="0.2">
      <c r="H5457" s="36"/>
    </row>
    <row r="5458" spans="8:8" s="32" customFormat="1" ht="12.75" customHeight="1" x14ac:dyDescent="0.2">
      <c r="H5458" s="36"/>
    </row>
    <row r="5459" spans="8:8" s="32" customFormat="1" ht="12.75" customHeight="1" x14ac:dyDescent="0.2">
      <c r="H5459" s="36"/>
    </row>
    <row r="5460" spans="8:8" s="32" customFormat="1" ht="12.75" customHeight="1" x14ac:dyDescent="0.2">
      <c r="H5460" s="36"/>
    </row>
    <row r="5461" spans="8:8" s="32" customFormat="1" ht="12.75" customHeight="1" x14ac:dyDescent="0.2">
      <c r="H5461" s="36"/>
    </row>
    <row r="5462" spans="8:8" s="32" customFormat="1" ht="12.75" customHeight="1" x14ac:dyDescent="0.2">
      <c r="H5462" s="36"/>
    </row>
    <row r="5463" spans="8:8" s="32" customFormat="1" ht="12.75" customHeight="1" x14ac:dyDescent="0.2">
      <c r="H5463" s="36"/>
    </row>
    <row r="5464" spans="8:8" s="32" customFormat="1" ht="12.75" customHeight="1" x14ac:dyDescent="0.2">
      <c r="H5464" s="36"/>
    </row>
    <row r="5465" spans="8:8" s="32" customFormat="1" ht="12.75" customHeight="1" x14ac:dyDescent="0.2">
      <c r="H5465" s="36"/>
    </row>
    <row r="5466" spans="8:8" s="32" customFormat="1" ht="12.75" customHeight="1" x14ac:dyDescent="0.2">
      <c r="H5466" s="36"/>
    </row>
    <row r="5467" spans="8:8" s="32" customFormat="1" ht="12.75" customHeight="1" x14ac:dyDescent="0.2">
      <c r="H5467" s="36"/>
    </row>
    <row r="5468" spans="8:8" s="32" customFormat="1" ht="12.75" customHeight="1" x14ac:dyDescent="0.2">
      <c r="H5468" s="36"/>
    </row>
    <row r="5469" spans="8:8" s="32" customFormat="1" ht="12.75" customHeight="1" x14ac:dyDescent="0.2">
      <c r="H5469" s="36"/>
    </row>
    <row r="5470" spans="8:8" s="32" customFormat="1" ht="12.75" customHeight="1" x14ac:dyDescent="0.2">
      <c r="H5470" s="36"/>
    </row>
    <row r="5471" spans="8:8" s="32" customFormat="1" ht="12.75" customHeight="1" x14ac:dyDescent="0.2">
      <c r="H5471" s="36"/>
    </row>
    <row r="5472" spans="8:8" s="32" customFormat="1" ht="12.75" customHeight="1" x14ac:dyDescent="0.2">
      <c r="H5472" s="36"/>
    </row>
    <row r="5473" spans="8:8" s="32" customFormat="1" ht="12.75" customHeight="1" x14ac:dyDescent="0.2">
      <c r="H5473" s="36"/>
    </row>
    <row r="5474" spans="8:8" s="32" customFormat="1" ht="12.75" customHeight="1" x14ac:dyDescent="0.2">
      <c r="H5474" s="36"/>
    </row>
    <row r="5475" spans="8:8" s="32" customFormat="1" ht="12.75" customHeight="1" x14ac:dyDescent="0.2">
      <c r="H5475" s="36"/>
    </row>
    <row r="5476" spans="8:8" s="32" customFormat="1" ht="12.75" customHeight="1" x14ac:dyDescent="0.2">
      <c r="H5476" s="36"/>
    </row>
    <row r="5477" spans="8:8" s="32" customFormat="1" ht="12.75" customHeight="1" x14ac:dyDescent="0.2">
      <c r="H5477" s="36"/>
    </row>
    <row r="5478" spans="8:8" s="32" customFormat="1" ht="12.75" customHeight="1" x14ac:dyDescent="0.2">
      <c r="H5478" s="36"/>
    </row>
    <row r="5479" spans="8:8" s="32" customFormat="1" ht="12.75" customHeight="1" x14ac:dyDescent="0.2">
      <c r="H5479" s="36"/>
    </row>
    <row r="5480" spans="8:8" s="32" customFormat="1" ht="12.75" customHeight="1" x14ac:dyDescent="0.2">
      <c r="H5480" s="36"/>
    </row>
    <row r="5481" spans="8:8" s="32" customFormat="1" ht="12.75" customHeight="1" x14ac:dyDescent="0.2">
      <c r="H5481" s="36"/>
    </row>
    <row r="5482" spans="8:8" s="32" customFormat="1" ht="12.75" customHeight="1" x14ac:dyDescent="0.2">
      <c r="H5482" s="36"/>
    </row>
    <row r="5483" spans="8:8" s="32" customFormat="1" ht="12.75" customHeight="1" x14ac:dyDescent="0.2">
      <c r="H5483" s="36"/>
    </row>
    <row r="5484" spans="8:8" s="32" customFormat="1" ht="12.75" customHeight="1" x14ac:dyDescent="0.2">
      <c r="H5484" s="36"/>
    </row>
    <row r="5485" spans="8:8" s="32" customFormat="1" ht="12.75" customHeight="1" x14ac:dyDescent="0.2">
      <c r="H5485" s="36"/>
    </row>
    <row r="5486" spans="8:8" s="32" customFormat="1" ht="12.75" customHeight="1" x14ac:dyDescent="0.2">
      <c r="H5486" s="36"/>
    </row>
    <row r="5487" spans="8:8" s="32" customFormat="1" ht="12.75" customHeight="1" x14ac:dyDescent="0.2">
      <c r="H5487" s="36"/>
    </row>
    <row r="5488" spans="8:8" s="32" customFormat="1" ht="12.75" customHeight="1" x14ac:dyDescent="0.2">
      <c r="H5488" s="36"/>
    </row>
    <row r="5489" spans="8:8" s="32" customFormat="1" ht="12.75" customHeight="1" x14ac:dyDescent="0.2">
      <c r="H5489" s="36"/>
    </row>
    <row r="5490" spans="8:8" s="32" customFormat="1" ht="12.75" customHeight="1" x14ac:dyDescent="0.2">
      <c r="H5490" s="36"/>
    </row>
    <row r="5491" spans="8:8" s="32" customFormat="1" ht="12.75" customHeight="1" x14ac:dyDescent="0.2">
      <c r="H5491" s="36"/>
    </row>
    <row r="5492" spans="8:8" s="32" customFormat="1" ht="12.75" customHeight="1" x14ac:dyDescent="0.2">
      <c r="H5492" s="36"/>
    </row>
    <row r="5493" spans="8:8" s="32" customFormat="1" ht="12.75" customHeight="1" x14ac:dyDescent="0.2">
      <c r="H5493" s="36"/>
    </row>
    <row r="5494" spans="8:8" s="32" customFormat="1" ht="12.75" customHeight="1" x14ac:dyDescent="0.2">
      <c r="H5494" s="36"/>
    </row>
    <row r="5495" spans="8:8" s="32" customFormat="1" ht="12.75" customHeight="1" x14ac:dyDescent="0.2">
      <c r="H5495" s="36"/>
    </row>
    <row r="5496" spans="8:8" s="32" customFormat="1" ht="12.75" customHeight="1" x14ac:dyDescent="0.2">
      <c r="H5496" s="36"/>
    </row>
    <row r="5497" spans="8:8" s="32" customFormat="1" ht="12.75" customHeight="1" x14ac:dyDescent="0.2">
      <c r="H5497" s="36"/>
    </row>
    <row r="5498" spans="8:8" s="32" customFormat="1" ht="12.75" customHeight="1" x14ac:dyDescent="0.2">
      <c r="H5498" s="36"/>
    </row>
    <row r="5499" spans="8:8" s="32" customFormat="1" ht="12.75" customHeight="1" x14ac:dyDescent="0.2">
      <c r="H5499" s="36"/>
    </row>
    <row r="5500" spans="8:8" s="32" customFormat="1" ht="12.75" customHeight="1" x14ac:dyDescent="0.2">
      <c r="H5500" s="36"/>
    </row>
    <row r="5501" spans="8:8" s="32" customFormat="1" ht="12.75" customHeight="1" x14ac:dyDescent="0.2">
      <c r="H5501" s="36"/>
    </row>
    <row r="5502" spans="8:8" s="32" customFormat="1" ht="12.75" customHeight="1" x14ac:dyDescent="0.2">
      <c r="H5502" s="36"/>
    </row>
    <row r="5503" spans="8:8" s="32" customFormat="1" ht="12.75" customHeight="1" x14ac:dyDescent="0.2">
      <c r="H5503" s="36"/>
    </row>
    <row r="5504" spans="8:8" s="32" customFormat="1" ht="12.75" customHeight="1" x14ac:dyDescent="0.2">
      <c r="H5504" s="36"/>
    </row>
    <row r="5505" spans="8:8" s="32" customFormat="1" ht="12.75" customHeight="1" x14ac:dyDescent="0.2">
      <c r="H5505" s="36"/>
    </row>
    <row r="5506" spans="8:8" s="32" customFormat="1" ht="12.75" customHeight="1" x14ac:dyDescent="0.2">
      <c r="H5506" s="36"/>
    </row>
    <row r="5507" spans="8:8" s="32" customFormat="1" ht="12.75" customHeight="1" x14ac:dyDescent="0.2">
      <c r="H5507" s="36"/>
    </row>
    <row r="5508" spans="8:8" s="32" customFormat="1" ht="12.75" customHeight="1" x14ac:dyDescent="0.2">
      <c r="H5508" s="36"/>
    </row>
    <row r="5509" spans="8:8" s="32" customFormat="1" ht="12.75" customHeight="1" x14ac:dyDescent="0.2">
      <c r="H5509" s="36"/>
    </row>
    <row r="5510" spans="8:8" s="32" customFormat="1" ht="12.75" customHeight="1" x14ac:dyDescent="0.2">
      <c r="H5510" s="36"/>
    </row>
    <row r="5511" spans="8:8" s="32" customFormat="1" ht="12.75" customHeight="1" x14ac:dyDescent="0.2">
      <c r="H5511" s="36"/>
    </row>
    <row r="5512" spans="8:8" s="32" customFormat="1" ht="12.75" customHeight="1" x14ac:dyDescent="0.2">
      <c r="H5512" s="36"/>
    </row>
    <row r="5513" spans="8:8" s="32" customFormat="1" ht="12.75" customHeight="1" x14ac:dyDescent="0.2">
      <c r="H5513" s="36"/>
    </row>
    <row r="5514" spans="8:8" s="32" customFormat="1" ht="12.75" customHeight="1" x14ac:dyDescent="0.2">
      <c r="H5514" s="36"/>
    </row>
    <row r="5515" spans="8:8" s="32" customFormat="1" ht="12.75" customHeight="1" x14ac:dyDescent="0.2">
      <c r="H5515" s="36"/>
    </row>
    <row r="5516" spans="8:8" s="32" customFormat="1" ht="12.75" customHeight="1" x14ac:dyDescent="0.2">
      <c r="H5516" s="36"/>
    </row>
    <row r="5517" spans="8:8" s="32" customFormat="1" ht="12.75" customHeight="1" x14ac:dyDescent="0.2">
      <c r="H5517" s="36"/>
    </row>
    <row r="5518" spans="8:8" s="32" customFormat="1" ht="12.75" customHeight="1" x14ac:dyDescent="0.2">
      <c r="H5518" s="36"/>
    </row>
    <row r="5519" spans="8:8" s="32" customFormat="1" ht="12.75" customHeight="1" x14ac:dyDescent="0.2">
      <c r="H5519" s="36"/>
    </row>
    <row r="5520" spans="8:8" s="32" customFormat="1" ht="12.75" customHeight="1" x14ac:dyDescent="0.2">
      <c r="H5520" s="36"/>
    </row>
    <row r="5521" spans="8:8" s="32" customFormat="1" ht="12.75" customHeight="1" x14ac:dyDescent="0.2">
      <c r="H5521" s="36"/>
    </row>
    <row r="5522" spans="8:8" s="32" customFormat="1" ht="12.75" customHeight="1" x14ac:dyDescent="0.2">
      <c r="H5522" s="36"/>
    </row>
    <row r="5523" spans="8:8" s="32" customFormat="1" ht="12.75" customHeight="1" x14ac:dyDescent="0.2">
      <c r="H5523" s="36"/>
    </row>
    <row r="5524" spans="8:8" s="32" customFormat="1" ht="12.75" customHeight="1" x14ac:dyDescent="0.2">
      <c r="H5524" s="36"/>
    </row>
    <row r="5525" spans="8:8" s="32" customFormat="1" ht="12.75" customHeight="1" x14ac:dyDescent="0.2">
      <c r="H5525" s="36"/>
    </row>
    <row r="5526" spans="8:8" s="32" customFormat="1" ht="12.75" customHeight="1" x14ac:dyDescent="0.2">
      <c r="H5526" s="36"/>
    </row>
    <row r="5527" spans="8:8" s="32" customFormat="1" ht="12.75" customHeight="1" x14ac:dyDescent="0.2">
      <c r="H5527" s="36"/>
    </row>
    <row r="5528" spans="8:8" s="32" customFormat="1" ht="12.75" customHeight="1" x14ac:dyDescent="0.2">
      <c r="H5528" s="36"/>
    </row>
    <row r="5529" spans="8:8" s="32" customFormat="1" ht="12.75" customHeight="1" x14ac:dyDescent="0.2">
      <c r="H5529" s="36"/>
    </row>
    <row r="5530" spans="8:8" s="32" customFormat="1" ht="12.75" customHeight="1" x14ac:dyDescent="0.2">
      <c r="H5530" s="36"/>
    </row>
    <row r="5531" spans="8:8" s="32" customFormat="1" ht="12.75" customHeight="1" x14ac:dyDescent="0.2">
      <c r="H5531" s="36"/>
    </row>
    <row r="5532" spans="8:8" s="32" customFormat="1" ht="12.75" customHeight="1" x14ac:dyDescent="0.2">
      <c r="H5532" s="36"/>
    </row>
    <row r="5533" spans="8:8" s="32" customFormat="1" ht="12.75" customHeight="1" x14ac:dyDescent="0.2">
      <c r="H5533" s="36"/>
    </row>
    <row r="5534" spans="8:8" s="32" customFormat="1" ht="12.75" customHeight="1" x14ac:dyDescent="0.2">
      <c r="H5534" s="36"/>
    </row>
    <row r="5535" spans="8:8" s="32" customFormat="1" ht="12.75" customHeight="1" x14ac:dyDescent="0.2">
      <c r="H5535" s="36"/>
    </row>
    <row r="5536" spans="8:8" s="32" customFormat="1" ht="12.75" customHeight="1" x14ac:dyDescent="0.2">
      <c r="H5536" s="36"/>
    </row>
    <row r="5537" spans="8:8" s="32" customFormat="1" ht="12.75" customHeight="1" x14ac:dyDescent="0.2">
      <c r="H5537" s="36"/>
    </row>
    <row r="5538" spans="8:8" s="32" customFormat="1" ht="12.75" customHeight="1" x14ac:dyDescent="0.2">
      <c r="H5538" s="36"/>
    </row>
    <row r="5539" spans="8:8" s="32" customFormat="1" ht="12.75" customHeight="1" x14ac:dyDescent="0.2">
      <c r="H5539" s="36"/>
    </row>
    <row r="5540" spans="8:8" s="32" customFormat="1" ht="12.75" customHeight="1" x14ac:dyDescent="0.2">
      <c r="H5540" s="36"/>
    </row>
    <row r="5541" spans="8:8" s="32" customFormat="1" ht="12.75" customHeight="1" x14ac:dyDescent="0.2">
      <c r="H5541" s="36"/>
    </row>
    <row r="5542" spans="8:8" s="32" customFormat="1" ht="12.75" customHeight="1" x14ac:dyDescent="0.2">
      <c r="H5542" s="36"/>
    </row>
    <row r="5543" spans="8:8" s="32" customFormat="1" ht="12.75" customHeight="1" x14ac:dyDescent="0.2">
      <c r="H5543" s="36"/>
    </row>
    <row r="5544" spans="8:8" s="32" customFormat="1" ht="12.75" customHeight="1" x14ac:dyDescent="0.2">
      <c r="H5544" s="36"/>
    </row>
    <row r="5545" spans="8:8" s="32" customFormat="1" ht="12.75" customHeight="1" x14ac:dyDescent="0.2">
      <c r="H5545" s="36"/>
    </row>
    <row r="5546" spans="8:8" s="32" customFormat="1" ht="12.75" customHeight="1" x14ac:dyDescent="0.2">
      <c r="H5546" s="36"/>
    </row>
    <row r="5547" spans="8:8" s="32" customFormat="1" ht="12.75" customHeight="1" x14ac:dyDescent="0.2">
      <c r="H5547" s="36"/>
    </row>
    <row r="5548" spans="8:8" s="32" customFormat="1" ht="12.75" customHeight="1" x14ac:dyDescent="0.2">
      <c r="H5548" s="36"/>
    </row>
    <row r="5549" spans="8:8" s="32" customFormat="1" ht="12.75" customHeight="1" x14ac:dyDescent="0.2">
      <c r="H5549" s="36"/>
    </row>
    <row r="5550" spans="8:8" s="32" customFormat="1" ht="12.75" customHeight="1" x14ac:dyDescent="0.2">
      <c r="H5550" s="36"/>
    </row>
    <row r="5551" spans="8:8" s="32" customFormat="1" ht="12.75" customHeight="1" x14ac:dyDescent="0.2">
      <c r="H5551" s="36"/>
    </row>
    <row r="5552" spans="8:8" s="32" customFormat="1" ht="12.75" customHeight="1" x14ac:dyDescent="0.2">
      <c r="H5552" s="36"/>
    </row>
    <row r="5553" spans="8:8" s="32" customFormat="1" ht="12.75" customHeight="1" x14ac:dyDescent="0.2">
      <c r="H5553" s="36"/>
    </row>
    <row r="5554" spans="8:8" s="32" customFormat="1" ht="12.75" customHeight="1" x14ac:dyDescent="0.2">
      <c r="H5554" s="36"/>
    </row>
    <row r="5555" spans="8:8" s="32" customFormat="1" ht="12.75" customHeight="1" x14ac:dyDescent="0.2">
      <c r="H5555" s="36"/>
    </row>
    <row r="5556" spans="8:8" s="32" customFormat="1" ht="12.75" customHeight="1" x14ac:dyDescent="0.2">
      <c r="H5556" s="36"/>
    </row>
    <row r="5557" spans="8:8" s="32" customFormat="1" ht="12.75" customHeight="1" x14ac:dyDescent="0.2">
      <c r="H5557" s="36"/>
    </row>
    <row r="5558" spans="8:8" s="32" customFormat="1" ht="12.75" customHeight="1" x14ac:dyDescent="0.2">
      <c r="H5558" s="36"/>
    </row>
    <row r="5559" spans="8:8" s="32" customFormat="1" ht="12.75" customHeight="1" x14ac:dyDescent="0.2">
      <c r="H5559" s="36"/>
    </row>
    <row r="5560" spans="8:8" s="32" customFormat="1" ht="12.75" customHeight="1" x14ac:dyDescent="0.2">
      <c r="H5560" s="36"/>
    </row>
    <row r="5561" spans="8:8" s="32" customFormat="1" ht="12.75" customHeight="1" x14ac:dyDescent="0.2">
      <c r="H5561" s="36"/>
    </row>
    <row r="5562" spans="8:8" s="32" customFormat="1" ht="12.75" customHeight="1" x14ac:dyDescent="0.2">
      <c r="H5562" s="36"/>
    </row>
    <row r="5563" spans="8:8" s="32" customFormat="1" ht="12.75" customHeight="1" x14ac:dyDescent="0.2">
      <c r="H5563" s="36"/>
    </row>
    <row r="5564" spans="8:8" s="32" customFormat="1" ht="12.75" customHeight="1" x14ac:dyDescent="0.2">
      <c r="H5564" s="36"/>
    </row>
    <row r="5565" spans="8:8" s="32" customFormat="1" ht="12.75" customHeight="1" x14ac:dyDescent="0.2">
      <c r="H5565" s="36"/>
    </row>
    <row r="5566" spans="8:8" s="32" customFormat="1" ht="12.75" customHeight="1" x14ac:dyDescent="0.2">
      <c r="H5566" s="36"/>
    </row>
    <row r="5567" spans="8:8" s="32" customFormat="1" ht="12.75" customHeight="1" x14ac:dyDescent="0.2">
      <c r="H5567" s="36"/>
    </row>
    <row r="5568" spans="8:8" s="32" customFormat="1" ht="12.75" customHeight="1" x14ac:dyDescent="0.2">
      <c r="H5568" s="36"/>
    </row>
    <row r="5569" spans="8:8" s="32" customFormat="1" ht="12.75" customHeight="1" x14ac:dyDescent="0.2">
      <c r="H5569" s="36"/>
    </row>
    <row r="5570" spans="8:8" s="32" customFormat="1" ht="12.75" customHeight="1" x14ac:dyDescent="0.2">
      <c r="H5570" s="36"/>
    </row>
    <row r="5571" spans="8:8" s="32" customFormat="1" ht="12.75" customHeight="1" x14ac:dyDescent="0.2">
      <c r="H5571" s="36"/>
    </row>
    <row r="5572" spans="8:8" s="32" customFormat="1" ht="12.75" customHeight="1" x14ac:dyDescent="0.2">
      <c r="H5572" s="36"/>
    </row>
    <row r="5573" spans="8:8" s="32" customFormat="1" ht="12.75" customHeight="1" x14ac:dyDescent="0.2">
      <c r="H5573" s="36"/>
    </row>
    <row r="5574" spans="8:8" s="32" customFormat="1" ht="12.75" customHeight="1" x14ac:dyDescent="0.2">
      <c r="H5574" s="36"/>
    </row>
    <row r="5575" spans="8:8" s="32" customFormat="1" ht="12.75" customHeight="1" x14ac:dyDescent="0.2">
      <c r="H5575" s="36"/>
    </row>
    <row r="5576" spans="8:8" s="32" customFormat="1" ht="12.75" customHeight="1" x14ac:dyDescent="0.2">
      <c r="H5576" s="36"/>
    </row>
    <row r="5577" spans="8:8" s="32" customFormat="1" ht="12.75" customHeight="1" x14ac:dyDescent="0.2">
      <c r="H5577" s="36"/>
    </row>
    <row r="5578" spans="8:8" s="32" customFormat="1" ht="12.75" customHeight="1" x14ac:dyDescent="0.2">
      <c r="H5578" s="36"/>
    </row>
    <row r="5579" spans="8:8" s="32" customFormat="1" ht="12.75" customHeight="1" x14ac:dyDescent="0.2">
      <c r="H5579" s="36"/>
    </row>
    <row r="5580" spans="8:8" s="32" customFormat="1" ht="12.75" customHeight="1" x14ac:dyDescent="0.2">
      <c r="H5580" s="36"/>
    </row>
    <row r="5581" spans="8:8" s="32" customFormat="1" ht="12.75" customHeight="1" x14ac:dyDescent="0.2">
      <c r="H5581" s="36"/>
    </row>
    <row r="5582" spans="8:8" s="32" customFormat="1" ht="12.75" customHeight="1" x14ac:dyDescent="0.2">
      <c r="H5582" s="36"/>
    </row>
    <row r="5583" spans="8:8" s="32" customFormat="1" ht="12.75" customHeight="1" x14ac:dyDescent="0.2">
      <c r="H5583" s="36"/>
    </row>
    <row r="5584" spans="8:8" s="32" customFormat="1" ht="12.75" customHeight="1" x14ac:dyDescent="0.2">
      <c r="H5584" s="36"/>
    </row>
    <row r="5585" spans="8:8" s="32" customFormat="1" ht="12.75" customHeight="1" x14ac:dyDescent="0.2">
      <c r="H5585" s="36"/>
    </row>
    <row r="5586" spans="8:8" s="32" customFormat="1" ht="12.75" customHeight="1" x14ac:dyDescent="0.2">
      <c r="H5586" s="36"/>
    </row>
    <row r="5587" spans="8:8" s="32" customFormat="1" ht="12.75" customHeight="1" x14ac:dyDescent="0.2">
      <c r="H5587" s="36"/>
    </row>
    <row r="5588" spans="8:8" s="32" customFormat="1" ht="12.75" customHeight="1" x14ac:dyDescent="0.2">
      <c r="H5588" s="36"/>
    </row>
    <row r="5589" spans="8:8" s="32" customFormat="1" ht="12.75" customHeight="1" x14ac:dyDescent="0.2">
      <c r="H5589" s="36"/>
    </row>
    <row r="5590" spans="8:8" s="32" customFormat="1" ht="12.75" customHeight="1" x14ac:dyDescent="0.2">
      <c r="H5590" s="36"/>
    </row>
    <row r="5591" spans="8:8" s="32" customFormat="1" ht="12.75" customHeight="1" x14ac:dyDescent="0.2">
      <c r="H5591" s="36"/>
    </row>
    <row r="5592" spans="8:8" s="32" customFormat="1" ht="12.75" customHeight="1" x14ac:dyDescent="0.2">
      <c r="H5592" s="36"/>
    </row>
    <row r="5593" spans="8:8" s="32" customFormat="1" ht="12.75" customHeight="1" x14ac:dyDescent="0.2">
      <c r="H5593" s="36"/>
    </row>
    <row r="5594" spans="8:8" s="32" customFormat="1" ht="12.75" customHeight="1" x14ac:dyDescent="0.2">
      <c r="H5594" s="36"/>
    </row>
    <row r="5595" spans="8:8" s="32" customFormat="1" ht="12.75" customHeight="1" x14ac:dyDescent="0.2">
      <c r="H5595" s="36"/>
    </row>
    <row r="5596" spans="8:8" s="32" customFormat="1" ht="12.75" customHeight="1" x14ac:dyDescent="0.2">
      <c r="H5596" s="36"/>
    </row>
    <row r="5597" spans="8:8" s="32" customFormat="1" ht="12.75" customHeight="1" x14ac:dyDescent="0.2">
      <c r="H5597" s="36"/>
    </row>
    <row r="5598" spans="8:8" s="32" customFormat="1" ht="12.75" customHeight="1" x14ac:dyDescent="0.2">
      <c r="H5598" s="36"/>
    </row>
    <row r="5599" spans="8:8" s="32" customFormat="1" ht="12.75" customHeight="1" x14ac:dyDescent="0.2">
      <c r="H5599" s="36"/>
    </row>
    <row r="5600" spans="8:8" s="32" customFormat="1" ht="12.75" customHeight="1" x14ac:dyDescent="0.2">
      <c r="H5600" s="36"/>
    </row>
    <row r="5601" spans="8:8" s="32" customFormat="1" ht="12.75" customHeight="1" x14ac:dyDescent="0.2">
      <c r="H5601" s="36"/>
    </row>
    <row r="5602" spans="8:8" s="32" customFormat="1" ht="12.75" customHeight="1" x14ac:dyDescent="0.2">
      <c r="H5602" s="36"/>
    </row>
    <row r="5603" spans="8:8" s="32" customFormat="1" ht="12.75" customHeight="1" x14ac:dyDescent="0.2">
      <c r="H5603" s="36"/>
    </row>
    <row r="5604" spans="8:8" s="32" customFormat="1" ht="12.75" customHeight="1" x14ac:dyDescent="0.2">
      <c r="H5604" s="36"/>
    </row>
    <row r="5605" spans="8:8" s="32" customFormat="1" ht="12.75" customHeight="1" x14ac:dyDescent="0.2">
      <c r="H5605" s="36"/>
    </row>
    <row r="5606" spans="8:8" s="32" customFormat="1" ht="12.75" customHeight="1" x14ac:dyDescent="0.2">
      <c r="H5606" s="36"/>
    </row>
    <row r="5607" spans="8:8" s="32" customFormat="1" ht="12.75" customHeight="1" x14ac:dyDescent="0.2">
      <c r="H5607" s="36"/>
    </row>
    <row r="5608" spans="8:8" s="32" customFormat="1" ht="12.75" customHeight="1" x14ac:dyDescent="0.2">
      <c r="H5608" s="36"/>
    </row>
    <row r="5609" spans="8:8" s="32" customFormat="1" ht="12.75" customHeight="1" x14ac:dyDescent="0.2">
      <c r="H5609" s="36"/>
    </row>
    <row r="5610" spans="8:8" s="32" customFormat="1" ht="12.75" customHeight="1" x14ac:dyDescent="0.2">
      <c r="H5610" s="36"/>
    </row>
    <row r="5611" spans="8:8" s="32" customFormat="1" ht="12.75" customHeight="1" x14ac:dyDescent="0.2">
      <c r="H5611" s="36"/>
    </row>
    <row r="5612" spans="8:8" s="32" customFormat="1" ht="12.75" customHeight="1" x14ac:dyDescent="0.2">
      <c r="H5612" s="36"/>
    </row>
    <row r="5613" spans="8:8" s="32" customFormat="1" ht="12.75" customHeight="1" x14ac:dyDescent="0.2">
      <c r="H5613" s="36"/>
    </row>
    <row r="5614" spans="8:8" s="32" customFormat="1" ht="12.75" customHeight="1" x14ac:dyDescent="0.2">
      <c r="H5614" s="36"/>
    </row>
    <row r="5615" spans="8:8" s="32" customFormat="1" ht="12.75" customHeight="1" x14ac:dyDescent="0.2">
      <c r="H5615" s="36"/>
    </row>
    <row r="5616" spans="8:8" s="32" customFormat="1" ht="12.75" customHeight="1" x14ac:dyDescent="0.2">
      <c r="H5616" s="36"/>
    </row>
    <row r="5617" spans="8:8" s="32" customFormat="1" ht="12.75" customHeight="1" x14ac:dyDescent="0.2">
      <c r="H5617" s="36"/>
    </row>
    <row r="5618" spans="8:8" s="32" customFormat="1" ht="12.75" customHeight="1" x14ac:dyDescent="0.2">
      <c r="H5618" s="36"/>
    </row>
    <row r="5619" spans="8:8" s="32" customFormat="1" ht="12.75" customHeight="1" x14ac:dyDescent="0.2">
      <c r="H5619" s="36"/>
    </row>
    <row r="5620" spans="8:8" s="32" customFormat="1" ht="12.75" customHeight="1" x14ac:dyDescent="0.2">
      <c r="H5620" s="36"/>
    </row>
    <row r="5621" spans="8:8" s="32" customFormat="1" ht="12.75" customHeight="1" x14ac:dyDescent="0.2">
      <c r="H5621" s="36"/>
    </row>
    <row r="5622" spans="8:8" s="32" customFormat="1" ht="12.75" customHeight="1" x14ac:dyDescent="0.2">
      <c r="H5622" s="36"/>
    </row>
    <row r="5623" spans="8:8" s="32" customFormat="1" ht="12.75" customHeight="1" x14ac:dyDescent="0.2">
      <c r="H5623" s="36"/>
    </row>
    <row r="5624" spans="8:8" s="32" customFormat="1" ht="12.75" customHeight="1" x14ac:dyDescent="0.2">
      <c r="H5624" s="36"/>
    </row>
    <row r="5625" spans="8:8" s="32" customFormat="1" ht="12.75" customHeight="1" x14ac:dyDescent="0.2">
      <c r="H5625" s="36"/>
    </row>
    <row r="5626" spans="8:8" s="32" customFormat="1" ht="12.75" customHeight="1" x14ac:dyDescent="0.2">
      <c r="H5626" s="36"/>
    </row>
    <row r="5627" spans="8:8" s="32" customFormat="1" ht="12.75" customHeight="1" x14ac:dyDescent="0.2">
      <c r="H5627" s="36"/>
    </row>
    <row r="5628" spans="8:8" s="32" customFormat="1" ht="12.75" customHeight="1" x14ac:dyDescent="0.2">
      <c r="H5628" s="36"/>
    </row>
    <row r="5629" spans="8:8" s="32" customFormat="1" ht="12.75" customHeight="1" x14ac:dyDescent="0.2">
      <c r="H5629" s="36"/>
    </row>
    <row r="5630" spans="8:8" s="32" customFormat="1" ht="12.75" customHeight="1" x14ac:dyDescent="0.2">
      <c r="H5630" s="36"/>
    </row>
    <row r="5631" spans="8:8" s="32" customFormat="1" ht="12.75" customHeight="1" x14ac:dyDescent="0.2">
      <c r="H5631" s="36"/>
    </row>
    <row r="5632" spans="8:8" s="32" customFormat="1" ht="12.75" customHeight="1" x14ac:dyDescent="0.2">
      <c r="H5632" s="36"/>
    </row>
    <row r="5633" spans="8:8" s="32" customFormat="1" ht="12.75" customHeight="1" x14ac:dyDescent="0.2">
      <c r="H5633" s="36"/>
    </row>
    <row r="5634" spans="8:8" s="32" customFormat="1" ht="12.75" customHeight="1" x14ac:dyDescent="0.2">
      <c r="H5634" s="36"/>
    </row>
    <row r="5635" spans="8:8" s="32" customFormat="1" ht="12.75" customHeight="1" x14ac:dyDescent="0.2">
      <c r="H5635" s="36"/>
    </row>
    <row r="5636" spans="8:8" s="32" customFormat="1" ht="12.75" customHeight="1" x14ac:dyDescent="0.2">
      <c r="H5636" s="36"/>
    </row>
    <row r="5637" spans="8:8" s="32" customFormat="1" ht="12.75" customHeight="1" x14ac:dyDescent="0.2">
      <c r="H5637" s="36"/>
    </row>
    <row r="5638" spans="8:8" s="32" customFormat="1" ht="12.75" customHeight="1" x14ac:dyDescent="0.2">
      <c r="H5638" s="36"/>
    </row>
    <row r="5639" spans="8:8" s="32" customFormat="1" ht="12.75" customHeight="1" x14ac:dyDescent="0.2">
      <c r="H5639" s="36"/>
    </row>
    <row r="5640" spans="8:8" s="32" customFormat="1" ht="12.75" customHeight="1" x14ac:dyDescent="0.2">
      <c r="H5640" s="36"/>
    </row>
    <row r="5641" spans="8:8" s="32" customFormat="1" ht="12.75" customHeight="1" x14ac:dyDescent="0.2">
      <c r="H5641" s="36"/>
    </row>
    <row r="5642" spans="8:8" s="32" customFormat="1" ht="12.75" customHeight="1" x14ac:dyDescent="0.2">
      <c r="H5642" s="36"/>
    </row>
    <row r="5643" spans="8:8" s="32" customFormat="1" ht="12.75" customHeight="1" x14ac:dyDescent="0.2">
      <c r="H5643" s="36"/>
    </row>
    <row r="5644" spans="8:8" s="32" customFormat="1" ht="12.75" customHeight="1" x14ac:dyDescent="0.2">
      <c r="H5644" s="36"/>
    </row>
    <row r="5645" spans="8:8" s="32" customFormat="1" ht="12.75" customHeight="1" x14ac:dyDescent="0.2">
      <c r="H5645" s="36"/>
    </row>
    <row r="5646" spans="8:8" s="32" customFormat="1" ht="12.75" customHeight="1" x14ac:dyDescent="0.2">
      <c r="H5646" s="36"/>
    </row>
    <row r="5647" spans="8:8" s="32" customFormat="1" ht="12.75" customHeight="1" x14ac:dyDescent="0.2">
      <c r="H5647" s="36"/>
    </row>
    <row r="5648" spans="8:8" s="32" customFormat="1" ht="12.75" customHeight="1" x14ac:dyDescent="0.2">
      <c r="H5648" s="36"/>
    </row>
    <row r="5649" spans="8:8" s="32" customFormat="1" ht="12.75" customHeight="1" x14ac:dyDescent="0.2">
      <c r="H5649" s="36"/>
    </row>
    <row r="5650" spans="8:8" s="32" customFormat="1" ht="12.75" customHeight="1" x14ac:dyDescent="0.2">
      <c r="H5650" s="36"/>
    </row>
    <row r="5651" spans="8:8" s="32" customFormat="1" ht="12.75" customHeight="1" x14ac:dyDescent="0.2">
      <c r="H5651" s="36"/>
    </row>
    <row r="5652" spans="8:8" s="32" customFormat="1" ht="12.75" customHeight="1" x14ac:dyDescent="0.2">
      <c r="H5652" s="36"/>
    </row>
    <row r="5653" spans="8:8" s="32" customFormat="1" ht="12.75" customHeight="1" x14ac:dyDescent="0.2">
      <c r="H5653" s="36"/>
    </row>
    <row r="5654" spans="8:8" s="32" customFormat="1" ht="12.75" customHeight="1" x14ac:dyDescent="0.2">
      <c r="H5654" s="36"/>
    </row>
    <row r="5655" spans="8:8" s="32" customFormat="1" ht="12.75" customHeight="1" x14ac:dyDescent="0.2">
      <c r="H5655" s="36"/>
    </row>
    <row r="5656" spans="8:8" s="32" customFormat="1" ht="12.75" customHeight="1" x14ac:dyDescent="0.2">
      <c r="H5656" s="36"/>
    </row>
    <row r="5657" spans="8:8" s="32" customFormat="1" ht="12.75" customHeight="1" x14ac:dyDescent="0.2">
      <c r="H5657" s="36"/>
    </row>
    <row r="5658" spans="8:8" s="32" customFormat="1" ht="12.75" customHeight="1" x14ac:dyDescent="0.2">
      <c r="H5658" s="36"/>
    </row>
    <row r="5659" spans="8:8" s="32" customFormat="1" ht="12.75" customHeight="1" x14ac:dyDescent="0.2">
      <c r="H5659" s="36"/>
    </row>
    <row r="5660" spans="8:8" s="32" customFormat="1" ht="12.75" customHeight="1" x14ac:dyDescent="0.2">
      <c r="H5660" s="36"/>
    </row>
    <row r="5661" spans="8:8" s="32" customFormat="1" ht="12.75" customHeight="1" x14ac:dyDescent="0.2">
      <c r="H5661" s="36"/>
    </row>
    <row r="5662" spans="8:8" s="32" customFormat="1" ht="12.75" customHeight="1" x14ac:dyDescent="0.2">
      <c r="H5662" s="36"/>
    </row>
    <row r="5663" spans="8:8" s="32" customFormat="1" ht="12.75" customHeight="1" x14ac:dyDescent="0.2">
      <c r="H5663" s="36"/>
    </row>
    <row r="5664" spans="8:8" s="32" customFormat="1" ht="12.75" customHeight="1" x14ac:dyDescent="0.2">
      <c r="H5664" s="36"/>
    </row>
    <row r="5665" spans="8:8" s="32" customFormat="1" ht="12.75" customHeight="1" x14ac:dyDescent="0.2">
      <c r="H5665" s="36"/>
    </row>
    <row r="5666" spans="8:8" s="32" customFormat="1" ht="12.75" customHeight="1" x14ac:dyDescent="0.2">
      <c r="H5666" s="36"/>
    </row>
    <row r="5667" spans="8:8" s="32" customFormat="1" ht="12.75" customHeight="1" x14ac:dyDescent="0.2">
      <c r="H5667" s="36"/>
    </row>
    <row r="5668" spans="8:8" s="32" customFormat="1" ht="12.75" customHeight="1" x14ac:dyDescent="0.2">
      <c r="H5668" s="36"/>
    </row>
    <row r="5669" spans="8:8" s="32" customFormat="1" ht="12.75" customHeight="1" x14ac:dyDescent="0.2">
      <c r="H5669" s="36"/>
    </row>
    <row r="5670" spans="8:8" s="32" customFormat="1" ht="12.75" customHeight="1" x14ac:dyDescent="0.2">
      <c r="H5670" s="36"/>
    </row>
    <row r="5671" spans="8:8" s="32" customFormat="1" ht="12.75" customHeight="1" x14ac:dyDescent="0.2">
      <c r="H5671" s="36"/>
    </row>
    <row r="5672" spans="8:8" s="32" customFormat="1" ht="12.75" customHeight="1" x14ac:dyDescent="0.2">
      <c r="H5672" s="36"/>
    </row>
    <row r="5673" spans="8:8" s="32" customFormat="1" ht="12.75" customHeight="1" x14ac:dyDescent="0.2">
      <c r="H5673" s="36"/>
    </row>
    <row r="5674" spans="8:8" s="32" customFormat="1" ht="12.75" customHeight="1" x14ac:dyDescent="0.2">
      <c r="H5674" s="36"/>
    </row>
    <row r="5675" spans="8:8" s="32" customFormat="1" ht="12.75" customHeight="1" x14ac:dyDescent="0.2">
      <c r="H5675" s="36"/>
    </row>
    <row r="5676" spans="8:8" s="32" customFormat="1" ht="12.75" customHeight="1" x14ac:dyDescent="0.2">
      <c r="H5676" s="36"/>
    </row>
    <row r="5677" spans="8:8" s="32" customFormat="1" ht="12.75" customHeight="1" x14ac:dyDescent="0.2">
      <c r="H5677" s="36"/>
    </row>
    <row r="5678" spans="8:8" s="32" customFormat="1" ht="12.75" customHeight="1" x14ac:dyDescent="0.2">
      <c r="H5678" s="36"/>
    </row>
    <row r="5679" spans="8:8" s="32" customFormat="1" ht="12.75" customHeight="1" x14ac:dyDescent="0.2">
      <c r="H5679" s="36"/>
    </row>
    <row r="5680" spans="8:8" s="32" customFormat="1" ht="12.75" customHeight="1" x14ac:dyDescent="0.2">
      <c r="H5680" s="36"/>
    </row>
    <row r="5681" spans="8:8" s="32" customFormat="1" ht="12.75" customHeight="1" x14ac:dyDescent="0.2">
      <c r="H5681" s="36"/>
    </row>
    <row r="5682" spans="8:8" s="32" customFormat="1" ht="12.75" customHeight="1" x14ac:dyDescent="0.2">
      <c r="H5682" s="36"/>
    </row>
    <row r="5683" spans="8:8" s="32" customFormat="1" ht="12.75" customHeight="1" x14ac:dyDescent="0.2">
      <c r="H5683" s="36"/>
    </row>
    <row r="5684" spans="8:8" s="32" customFormat="1" ht="12.75" customHeight="1" x14ac:dyDescent="0.2">
      <c r="H5684" s="36"/>
    </row>
    <row r="5685" spans="8:8" s="32" customFormat="1" ht="12.75" customHeight="1" x14ac:dyDescent="0.2">
      <c r="H5685" s="36"/>
    </row>
    <row r="5686" spans="8:8" s="32" customFormat="1" ht="12.75" customHeight="1" x14ac:dyDescent="0.2">
      <c r="H5686" s="36"/>
    </row>
    <row r="5687" spans="8:8" s="32" customFormat="1" ht="12.75" customHeight="1" x14ac:dyDescent="0.2">
      <c r="H5687" s="36"/>
    </row>
    <row r="5688" spans="8:8" s="32" customFormat="1" ht="12.75" customHeight="1" x14ac:dyDescent="0.2">
      <c r="H5688" s="36"/>
    </row>
    <row r="5689" spans="8:8" s="32" customFormat="1" ht="12.75" customHeight="1" x14ac:dyDescent="0.2">
      <c r="H5689" s="36"/>
    </row>
    <row r="5690" spans="8:8" s="32" customFormat="1" ht="12.75" customHeight="1" x14ac:dyDescent="0.2">
      <c r="H5690" s="36"/>
    </row>
    <row r="5691" spans="8:8" s="32" customFormat="1" ht="12.75" customHeight="1" x14ac:dyDescent="0.2">
      <c r="H5691" s="36"/>
    </row>
    <row r="5692" spans="8:8" s="32" customFormat="1" ht="12.75" customHeight="1" x14ac:dyDescent="0.2">
      <c r="H5692" s="36"/>
    </row>
    <row r="5693" spans="8:8" s="32" customFormat="1" ht="12.75" customHeight="1" x14ac:dyDescent="0.2">
      <c r="H5693" s="36"/>
    </row>
    <row r="5694" spans="8:8" s="32" customFormat="1" ht="12.75" customHeight="1" x14ac:dyDescent="0.2">
      <c r="H5694" s="36"/>
    </row>
    <row r="5695" spans="8:8" s="32" customFormat="1" ht="12.75" customHeight="1" x14ac:dyDescent="0.2">
      <c r="H5695" s="36"/>
    </row>
    <row r="5696" spans="8:8" s="32" customFormat="1" ht="12.75" customHeight="1" x14ac:dyDescent="0.2">
      <c r="H5696" s="36"/>
    </row>
    <row r="5697" spans="8:8" s="32" customFormat="1" ht="12.75" customHeight="1" x14ac:dyDescent="0.2">
      <c r="H5697" s="36"/>
    </row>
    <row r="5698" spans="8:8" s="32" customFormat="1" ht="12.75" customHeight="1" x14ac:dyDescent="0.2">
      <c r="H5698" s="36"/>
    </row>
    <row r="5699" spans="8:8" s="32" customFormat="1" ht="12.75" customHeight="1" x14ac:dyDescent="0.2">
      <c r="H5699" s="36"/>
    </row>
    <row r="5700" spans="8:8" s="32" customFormat="1" ht="12.75" customHeight="1" x14ac:dyDescent="0.2">
      <c r="H5700" s="36"/>
    </row>
    <row r="5701" spans="8:8" s="32" customFormat="1" ht="12.75" customHeight="1" x14ac:dyDescent="0.2">
      <c r="H5701" s="36"/>
    </row>
    <row r="5702" spans="8:8" s="32" customFormat="1" ht="12.75" customHeight="1" x14ac:dyDescent="0.2">
      <c r="H5702" s="36"/>
    </row>
    <row r="5703" spans="8:8" s="32" customFormat="1" ht="12.75" customHeight="1" x14ac:dyDescent="0.2">
      <c r="H5703" s="36"/>
    </row>
    <row r="5704" spans="8:8" s="32" customFormat="1" ht="12.75" customHeight="1" x14ac:dyDescent="0.2">
      <c r="H5704" s="36"/>
    </row>
    <row r="5705" spans="8:8" s="32" customFormat="1" ht="12.75" customHeight="1" x14ac:dyDescent="0.2">
      <c r="H5705" s="36"/>
    </row>
    <row r="5706" spans="8:8" s="32" customFormat="1" ht="12.75" customHeight="1" x14ac:dyDescent="0.2">
      <c r="H5706" s="36"/>
    </row>
    <row r="5707" spans="8:8" s="32" customFormat="1" ht="12.75" customHeight="1" x14ac:dyDescent="0.2">
      <c r="H5707" s="36"/>
    </row>
    <row r="5708" spans="8:8" s="32" customFormat="1" ht="12.75" customHeight="1" x14ac:dyDescent="0.2">
      <c r="H5708" s="36"/>
    </row>
    <row r="5709" spans="8:8" s="32" customFormat="1" ht="12.75" customHeight="1" x14ac:dyDescent="0.2">
      <c r="H5709" s="36"/>
    </row>
    <row r="5710" spans="8:8" s="32" customFormat="1" ht="12.75" customHeight="1" x14ac:dyDescent="0.2">
      <c r="H5710" s="36"/>
    </row>
    <row r="5711" spans="8:8" s="32" customFormat="1" ht="12.75" customHeight="1" x14ac:dyDescent="0.2">
      <c r="H5711" s="36"/>
    </row>
    <row r="5712" spans="8:8" s="32" customFormat="1" ht="12.75" customHeight="1" x14ac:dyDescent="0.2">
      <c r="H5712" s="36"/>
    </row>
    <row r="5713" spans="8:8" s="32" customFormat="1" ht="12.75" customHeight="1" x14ac:dyDescent="0.2">
      <c r="H5713" s="36"/>
    </row>
    <row r="5714" spans="8:8" s="32" customFormat="1" ht="12.75" customHeight="1" x14ac:dyDescent="0.2">
      <c r="H5714" s="36"/>
    </row>
    <row r="5715" spans="8:8" s="32" customFormat="1" ht="12.75" customHeight="1" x14ac:dyDescent="0.2">
      <c r="H5715" s="36"/>
    </row>
    <row r="5716" spans="8:8" s="32" customFormat="1" ht="12.75" customHeight="1" x14ac:dyDescent="0.2">
      <c r="H5716" s="36"/>
    </row>
    <row r="5717" spans="8:8" s="32" customFormat="1" ht="12.75" customHeight="1" x14ac:dyDescent="0.2">
      <c r="H5717" s="36"/>
    </row>
    <row r="5718" spans="8:8" s="32" customFormat="1" ht="12.75" customHeight="1" x14ac:dyDescent="0.2">
      <c r="H5718" s="36"/>
    </row>
    <row r="5719" spans="8:8" s="32" customFormat="1" ht="12.75" customHeight="1" x14ac:dyDescent="0.2">
      <c r="H5719" s="36"/>
    </row>
    <row r="5720" spans="8:8" s="32" customFormat="1" ht="12.75" customHeight="1" x14ac:dyDescent="0.2">
      <c r="H5720" s="36"/>
    </row>
    <row r="5721" spans="8:8" s="32" customFormat="1" ht="12.75" customHeight="1" x14ac:dyDescent="0.2">
      <c r="H5721" s="36"/>
    </row>
    <row r="5722" spans="8:8" s="32" customFormat="1" ht="12.75" customHeight="1" x14ac:dyDescent="0.2">
      <c r="H5722" s="36"/>
    </row>
    <row r="5723" spans="8:8" s="32" customFormat="1" ht="12.75" customHeight="1" x14ac:dyDescent="0.2">
      <c r="H5723" s="36"/>
    </row>
    <row r="5724" spans="8:8" s="32" customFormat="1" ht="12.75" customHeight="1" x14ac:dyDescent="0.2">
      <c r="H5724" s="36"/>
    </row>
    <row r="5725" spans="8:8" s="32" customFormat="1" ht="12.75" customHeight="1" x14ac:dyDescent="0.2">
      <c r="H5725" s="36"/>
    </row>
    <row r="5726" spans="8:8" s="32" customFormat="1" ht="12.75" customHeight="1" x14ac:dyDescent="0.2">
      <c r="H5726" s="36"/>
    </row>
    <row r="5727" spans="8:8" s="32" customFormat="1" ht="12.75" customHeight="1" x14ac:dyDescent="0.2">
      <c r="H5727" s="36"/>
    </row>
    <row r="5728" spans="8:8" s="32" customFormat="1" ht="12.75" customHeight="1" x14ac:dyDescent="0.2">
      <c r="H5728" s="36"/>
    </row>
    <row r="5729" spans="8:8" s="32" customFormat="1" ht="12.75" customHeight="1" x14ac:dyDescent="0.2">
      <c r="H5729" s="36"/>
    </row>
    <row r="5730" spans="8:8" s="32" customFormat="1" ht="12.75" customHeight="1" x14ac:dyDescent="0.2">
      <c r="H5730" s="36"/>
    </row>
    <row r="5731" spans="8:8" s="32" customFormat="1" ht="12.75" customHeight="1" x14ac:dyDescent="0.2">
      <c r="H5731" s="36"/>
    </row>
    <row r="5732" spans="8:8" s="32" customFormat="1" ht="12.75" customHeight="1" x14ac:dyDescent="0.2">
      <c r="H5732" s="36"/>
    </row>
    <row r="5733" spans="8:8" s="32" customFormat="1" ht="12.75" customHeight="1" x14ac:dyDescent="0.2">
      <c r="H5733" s="36"/>
    </row>
    <row r="5734" spans="8:8" s="32" customFormat="1" ht="12.75" customHeight="1" x14ac:dyDescent="0.2">
      <c r="H5734" s="36"/>
    </row>
    <row r="5735" spans="8:8" s="32" customFormat="1" ht="12.75" customHeight="1" x14ac:dyDescent="0.2">
      <c r="H5735" s="36"/>
    </row>
    <row r="5736" spans="8:8" s="32" customFormat="1" ht="12.75" customHeight="1" x14ac:dyDescent="0.2">
      <c r="H5736" s="36"/>
    </row>
    <row r="5737" spans="8:8" s="32" customFormat="1" ht="12.75" customHeight="1" x14ac:dyDescent="0.2">
      <c r="H5737" s="36"/>
    </row>
    <row r="5738" spans="8:8" s="32" customFormat="1" ht="12.75" customHeight="1" x14ac:dyDescent="0.2">
      <c r="H5738" s="36"/>
    </row>
    <row r="5739" spans="8:8" s="32" customFormat="1" ht="12.75" customHeight="1" x14ac:dyDescent="0.2">
      <c r="H5739" s="36"/>
    </row>
    <row r="5740" spans="8:8" s="32" customFormat="1" ht="12.75" customHeight="1" x14ac:dyDescent="0.2">
      <c r="H5740" s="36"/>
    </row>
    <row r="5741" spans="8:8" s="32" customFormat="1" ht="12.75" customHeight="1" x14ac:dyDescent="0.2">
      <c r="H5741" s="36"/>
    </row>
    <row r="5742" spans="8:8" s="32" customFormat="1" ht="12.75" customHeight="1" x14ac:dyDescent="0.2">
      <c r="H5742" s="36"/>
    </row>
    <row r="5743" spans="8:8" s="32" customFormat="1" ht="12.75" customHeight="1" x14ac:dyDescent="0.2">
      <c r="H5743" s="36"/>
    </row>
    <row r="5744" spans="8:8" s="32" customFormat="1" ht="12.75" customHeight="1" x14ac:dyDescent="0.2">
      <c r="H5744" s="36"/>
    </row>
    <row r="5745" spans="8:8" s="32" customFormat="1" ht="12.75" customHeight="1" x14ac:dyDescent="0.2">
      <c r="H5745" s="36"/>
    </row>
    <row r="5746" spans="8:8" s="32" customFormat="1" ht="12.75" customHeight="1" x14ac:dyDescent="0.2">
      <c r="H5746" s="36"/>
    </row>
    <row r="5747" spans="8:8" s="32" customFormat="1" ht="12.75" customHeight="1" x14ac:dyDescent="0.2">
      <c r="H5747" s="36"/>
    </row>
    <row r="5748" spans="8:8" s="32" customFormat="1" ht="12.75" customHeight="1" x14ac:dyDescent="0.2">
      <c r="H5748" s="36"/>
    </row>
    <row r="5749" spans="8:8" s="32" customFormat="1" ht="12.75" customHeight="1" x14ac:dyDescent="0.2">
      <c r="H5749" s="36"/>
    </row>
    <row r="5750" spans="8:8" s="32" customFormat="1" ht="12.75" customHeight="1" x14ac:dyDescent="0.2">
      <c r="H5750" s="36"/>
    </row>
    <row r="5751" spans="8:8" s="32" customFormat="1" ht="12.75" customHeight="1" x14ac:dyDescent="0.2">
      <c r="H5751" s="36"/>
    </row>
    <row r="5752" spans="8:8" s="32" customFormat="1" ht="12.75" customHeight="1" x14ac:dyDescent="0.2">
      <c r="H5752" s="36"/>
    </row>
    <row r="5753" spans="8:8" s="32" customFormat="1" ht="12.75" customHeight="1" x14ac:dyDescent="0.2">
      <c r="H5753" s="36"/>
    </row>
    <row r="5754" spans="8:8" s="32" customFormat="1" ht="12.75" customHeight="1" x14ac:dyDescent="0.2">
      <c r="H5754" s="36"/>
    </row>
    <row r="5755" spans="8:8" s="32" customFormat="1" ht="12.75" customHeight="1" x14ac:dyDescent="0.2">
      <c r="H5755" s="36"/>
    </row>
    <row r="5756" spans="8:8" s="32" customFormat="1" ht="12.75" customHeight="1" x14ac:dyDescent="0.2">
      <c r="H5756" s="36"/>
    </row>
    <row r="5757" spans="8:8" s="32" customFormat="1" ht="12.75" customHeight="1" x14ac:dyDescent="0.2">
      <c r="H5757" s="36"/>
    </row>
    <row r="5758" spans="8:8" s="32" customFormat="1" ht="12.75" customHeight="1" x14ac:dyDescent="0.2">
      <c r="H5758" s="36"/>
    </row>
    <row r="5759" spans="8:8" s="32" customFormat="1" ht="12.75" customHeight="1" x14ac:dyDescent="0.2">
      <c r="H5759" s="36"/>
    </row>
    <row r="5760" spans="8:8" s="32" customFormat="1" ht="12.75" customHeight="1" x14ac:dyDescent="0.2">
      <c r="H5760" s="36"/>
    </row>
    <row r="5761" spans="8:8" s="32" customFormat="1" ht="12.75" customHeight="1" x14ac:dyDescent="0.2">
      <c r="H5761" s="36"/>
    </row>
    <row r="5762" spans="8:8" s="32" customFormat="1" ht="12.75" customHeight="1" x14ac:dyDescent="0.2">
      <c r="H5762" s="36"/>
    </row>
    <row r="5763" spans="8:8" s="32" customFormat="1" ht="12.75" customHeight="1" x14ac:dyDescent="0.2">
      <c r="H5763" s="36"/>
    </row>
    <row r="5764" spans="8:8" s="32" customFormat="1" ht="12.75" customHeight="1" x14ac:dyDescent="0.2">
      <c r="H5764" s="36"/>
    </row>
    <row r="5765" spans="8:8" s="32" customFormat="1" ht="12.75" customHeight="1" x14ac:dyDescent="0.2">
      <c r="H5765" s="36"/>
    </row>
    <row r="5766" spans="8:8" s="32" customFormat="1" ht="12.75" customHeight="1" x14ac:dyDescent="0.2">
      <c r="H5766" s="36"/>
    </row>
    <row r="5767" spans="8:8" s="32" customFormat="1" ht="12.75" customHeight="1" x14ac:dyDescent="0.2">
      <c r="H5767" s="36"/>
    </row>
    <row r="5768" spans="8:8" s="32" customFormat="1" ht="12.75" customHeight="1" x14ac:dyDescent="0.2">
      <c r="H5768" s="36"/>
    </row>
    <row r="5769" spans="8:8" s="32" customFormat="1" ht="12.75" customHeight="1" x14ac:dyDescent="0.2">
      <c r="H5769" s="36"/>
    </row>
    <row r="5770" spans="8:8" s="32" customFormat="1" ht="12.75" customHeight="1" x14ac:dyDescent="0.2">
      <c r="H5770" s="36"/>
    </row>
    <row r="5771" spans="8:8" s="32" customFormat="1" ht="12.75" customHeight="1" x14ac:dyDescent="0.2">
      <c r="H5771" s="36"/>
    </row>
    <row r="5772" spans="8:8" s="32" customFormat="1" ht="12.75" customHeight="1" x14ac:dyDescent="0.2">
      <c r="H5772" s="36"/>
    </row>
    <row r="5773" spans="8:8" s="32" customFormat="1" ht="12.75" customHeight="1" x14ac:dyDescent="0.2">
      <c r="H5773" s="36"/>
    </row>
    <row r="5774" spans="8:8" s="32" customFormat="1" ht="12.75" customHeight="1" x14ac:dyDescent="0.2">
      <c r="H5774" s="36"/>
    </row>
    <row r="5775" spans="8:8" s="32" customFormat="1" ht="12.75" customHeight="1" x14ac:dyDescent="0.2">
      <c r="H5775" s="36"/>
    </row>
    <row r="5776" spans="8:8" s="32" customFormat="1" ht="12.75" customHeight="1" x14ac:dyDescent="0.2">
      <c r="H5776" s="36"/>
    </row>
    <row r="5777" spans="8:8" s="32" customFormat="1" ht="12.75" customHeight="1" x14ac:dyDescent="0.2">
      <c r="H5777" s="36"/>
    </row>
    <row r="5778" spans="8:8" s="32" customFormat="1" ht="12.75" customHeight="1" x14ac:dyDescent="0.2">
      <c r="H5778" s="36"/>
    </row>
    <row r="5779" spans="8:8" s="32" customFormat="1" ht="12.75" customHeight="1" x14ac:dyDescent="0.2">
      <c r="H5779" s="36"/>
    </row>
    <row r="5780" spans="8:8" s="32" customFormat="1" ht="12.75" customHeight="1" x14ac:dyDescent="0.2">
      <c r="H5780" s="36"/>
    </row>
    <row r="5781" spans="8:8" s="32" customFormat="1" ht="12.75" customHeight="1" x14ac:dyDescent="0.2">
      <c r="H5781" s="36"/>
    </row>
    <row r="5782" spans="8:8" s="32" customFormat="1" ht="12.75" customHeight="1" x14ac:dyDescent="0.2">
      <c r="H5782" s="36"/>
    </row>
    <row r="5783" spans="8:8" s="32" customFormat="1" ht="12.75" customHeight="1" x14ac:dyDescent="0.2">
      <c r="H5783" s="36"/>
    </row>
    <row r="5784" spans="8:8" s="32" customFormat="1" ht="12.75" customHeight="1" x14ac:dyDescent="0.2">
      <c r="H5784" s="36"/>
    </row>
    <row r="5785" spans="8:8" s="32" customFormat="1" ht="12.75" customHeight="1" x14ac:dyDescent="0.2">
      <c r="H5785" s="36"/>
    </row>
    <row r="5786" spans="8:8" s="32" customFormat="1" ht="12.75" customHeight="1" x14ac:dyDescent="0.2">
      <c r="H5786" s="36"/>
    </row>
    <row r="5787" spans="8:8" s="32" customFormat="1" ht="12.75" customHeight="1" x14ac:dyDescent="0.2">
      <c r="H5787" s="36"/>
    </row>
    <row r="5788" spans="8:8" s="32" customFormat="1" ht="12.75" customHeight="1" x14ac:dyDescent="0.2">
      <c r="H5788" s="36"/>
    </row>
    <row r="5789" spans="8:8" s="32" customFormat="1" ht="12.75" customHeight="1" x14ac:dyDescent="0.2">
      <c r="H5789" s="36"/>
    </row>
    <row r="5790" spans="8:8" s="32" customFormat="1" ht="12.75" customHeight="1" x14ac:dyDescent="0.2">
      <c r="H5790" s="36"/>
    </row>
    <row r="5791" spans="8:8" s="32" customFormat="1" ht="12.75" customHeight="1" x14ac:dyDescent="0.2">
      <c r="H5791" s="36"/>
    </row>
    <row r="5792" spans="8:8" s="32" customFormat="1" ht="12.75" customHeight="1" x14ac:dyDescent="0.2">
      <c r="H5792" s="36"/>
    </row>
    <row r="5793" spans="8:8" s="32" customFormat="1" ht="12.75" customHeight="1" x14ac:dyDescent="0.2">
      <c r="H5793" s="36"/>
    </row>
    <row r="5794" spans="8:8" s="32" customFormat="1" ht="12.75" customHeight="1" x14ac:dyDescent="0.2">
      <c r="H5794" s="36"/>
    </row>
    <row r="5795" spans="8:8" s="32" customFormat="1" ht="12.75" customHeight="1" x14ac:dyDescent="0.2">
      <c r="H5795" s="36"/>
    </row>
    <row r="5796" spans="8:8" s="32" customFormat="1" ht="12.75" customHeight="1" x14ac:dyDescent="0.2">
      <c r="H5796" s="36"/>
    </row>
    <row r="5797" spans="8:8" s="32" customFormat="1" ht="12.75" customHeight="1" x14ac:dyDescent="0.2">
      <c r="H5797" s="36"/>
    </row>
    <row r="5798" spans="8:8" s="32" customFormat="1" ht="12.75" customHeight="1" x14ac:dyDescent="0.2">
      <c r="H5798" s="36"/>
    </row>
    <row r="5799" spans="8:8" s="32" customFormat="1" ht="12.75" customHeight="1" x14ac:dyDescent="0.2">
      <c r="H5799" s="36"/>
    </row>
    <row r="5800" spans="8:8" s="32" customFormat="1" ht="12.75" customHeight="1" x14ac:dyDescent="0.2">
      <c r="H5800" s="36"/>
    </row>
    <row r="5801" spans="8:8" s="32" customFormat="1" ht="12.75" customHeight="1" x14ac:dyDescent="0.2">
      <c r="H5801" s="36"/>
    </row>
    <row r="5802" spans="8:8" s="32" customFormat="1" ht="12.75" customHeight="1" x14ac:dyDescent="0.2">
      <c r="H5802" s="36"/>
    </row>
    <row r="5803" spans="8:8" s="32" customFormat="1" ht="12.75" customHeight="1" x14ac:dyDescent="0.2">
      <c r="H5803" s="36"/>
    </row>
    <row r="5804" spans="8:8" s="32" customFormat="1" ht="12.75" customHeight="1" x14ac:dyDescent="0.2">
      <c r="H5804" s="36"/>
    </row>
    <row r="5805" spans="8:8" s="32" customFormat="1" ht="12.75" customHeight="1" x14ac:dyDescent="0.2">
      <c r="H5805" s="36"/>
    </row>
    <row r="5806" spans="8:8" s="32" customFormat="1" ht="12.75" customHeight="1" x14ac:dyDescent="0.2">
      <c r="H5806" s="36"/>
    </row>
    <row r="5807" spans="8:8" s="32" customFormat="1" ht="12.75" customHeight="1" x14ac:dyDescent="0.2">
      <c r="H5807" s="36"/>
    </row>
    <row r="5808" spans="8:8" s="32" customFormat="1" ht="12.75" customHeight="1" x14ac:dyDescent="0.2">
      <c r="H5808" s="36"/>
    </row>
    <row r="5809" spans="8:8" s="32" customFormat="1" ht="12.75" customHeight="1" x14ac:dyDescent="0.2">
      <c r="H5809" s="36"/>
    </row>
    <row r="5810" spans="8:8" s="32" customFormat="1" ht="12.75" customHeight="1" x14ac:dyDescent="0.2">
      <c r="H5810" s="36"/>
    </row>
    <row r="5811" spans="8:8" s="32" customFormat="1" ht="12.75" customHeight="1" x14ac:dyDescent="0.2">
      <c r="H5811" s="36"/>
    </row>
    <row r="5812" spans="8:8" s="32" customFormat="1" ht="12.75" customHeight="1" x14ac:dyDescent="0.2">
      <c r="H5812" s="36"/>
    </row>
    <row r="5813" spans="8:8" s="32" customFormat="1" ht="12.75" customHeight="1" x14ac:dyDescent="0.2">
      <c r="H5813" s="36"/>
    </row>
    <row r="5814" spans="8:8" s="32" customFormat="1" ht="12.75" customHeight="1" x14ac:dyDescent="0.2">
      <c r="H5814" s="36"/>
    </row>
    <row r="5815" spans="8:8" s="32" customFormat="1" ht="12.75" customHeight="1" x14ac:dyDescent="0.2">
      <c r="H5815" s="36"/>
    </row>
    <row r="5816" spans="8:8" s="32" customFormat="1" ht="12.75" customHeight="1" x14ac:dyDescent="0.2">
      <c r="H5816" s="36"/>
    </row>
    <row r="5817" spans="8:8" s="32" customFormat="1" ht="12.75" customHeight="1" x14ac:dyDescent="0.2">
      <c r="H5817" s="36"/>
    </row>
    <row r="5818" spans="8:8" s="32" customFormat="1" ht="12.75" customHeight="1" x14ac:dyDescent="0.2">
      <c r="H5818" s="36"/>
    </row>
    <row r="5819" spans="8:8" s="32" customFormat="1" ht="12.75" customHeight="1" x14ac:dyDescent="0.2">
      <c r="H5819" s="36"/>
    </row>
    <row r="5820" spans="8:8" s="32" customFormat="1" ht="12.75" customHeight="1" x14ac:dyDescent="0.2">
      <c r="H5820" s="36"/>
    </row>
    <row r="5821" spans="8:8" s="32" customFormat="1" ht="12.75" customHeight="1" x14ac:dyDescent="0.2">
      <c r="H5821" s="36"/>
    </row>
    <row r="5822" spans="8:8" s="32" customFormat="1" ht="12.75" customHeight="1" x14ac:dyDescent="0.2">
      <c r="H5822" s="36"/>
    </row>
    <row r="5823" spans="8:8" s="32" customFormat="1" ht="12.75" customHeight="1" x14ac:dyDescent="0.2">
      <c r="H5823" s="36"/>
    </row>
    <row r="5824" spans="8:8" s="32" customFormat="1" ht="12.75" customHeight="1" x14ac:dyDescent="0.2">
      <c r="H5824" s="36"/>
    </row>
    <row r="5825" spans="8:8" s="32" customFormat="1" ht="12.75" customHeight="1" x14ac:dyDescent="0.2">
      <c r="H5825" s="36"/>
    </row>
    <row r="5826" spans="8:8" s="32" customFormat="1" ht="12.75" customHeight="1" x14ac:dyDescent="0.2">
      <c r="H5826" s="36"/>
    </row>
    <row r="5827" spans="8:8" s="32" customFormat="1" ht="12.75" customHeight="1" x14ac:dyDescent="0.2">
      <c r="H5827" s="36"/>
    </row>
    <row r="5828" spans="8:8" s="32" customFormat="1" ht="12.75" customHeight="1" x14ac:dyDescent="0.2">
      <c r="H5828" s="36"/>
    </row>
    <row r="5829" spans="8:8" s="32" customFormat="1" ht="12.75" customHeight="1" x14ac:dyDescent="0.2">
      <c r="H5829" s="36"/>
    </row>
    <row r="5830" spans="8:8" s="32" customFormat="1" ht="12.75" customHeight="1" x14ac:dyDescent="0.2">
      <c r="H5830" s="36"/>
    </row>
    <row r="5831" spans="8:8" s="32" customFormat="1" ht="12.75" customHeight="1" x14ac:dyDescent="0.2">
      <c r="H5831" s="36"/>
    </row>
    <row r="5832" spans="8:8" s="32" customFormat="1" ht="12.75" customHeight="1" x14ac:dyDescent="0.2">
      <c r="H5832" s="36"/>
    </row>
    <row r="5833" spans="8:8" s="32" customFormat="1" ht="12.75" customHeight="1" x14ac:dyDescent="0.2">
      <c r="H5833" s="36"/>
    </row>
    <row r="5834" spans="8:8" s="32" customFormat="1" ht="12.75" customHeight="1" x14ac:dyDescent="0.2">
      <c r="H5834" s="36"/>
    </row>
    <row r="5835" spans="8:8" s="32" customFormat="1" ht="12.75" customHeight="1" x14ac:dyDescent="0.2">
      <c r="H5835" s="36"/>
    </row>
    <row r="5836" spans="8:8" s="32" customFormat="1" ht="12.75" customHeight="1" x14ac:dyDescent="0.2">
      <c r="H5836" s="36"/>
    </row>
    <row r="5837" spans="8:8" s="32" customFormat="1" ht="12.75" customHeight="1" x14ac:dyDescent="0.2">
      <c r="H5837" s="36"/>
    </row>
    <row r="5838" spans="8:8" s="32" customFormat="1" ht="12.75" customHeight="1" x14ac:dyDescent="0.2">
      <c r="H5838" s="36"/>
    </row>
    <row r="5839" spans="8:8" s="32" customFormat="1" ht="12.75" customHeight="1" x14ac:dyDescent="0.2">
      <c r="H5839" s="36"/>
    </row>
    <row r="5840" spans="8:8" s="32" customFormat="1" ht="12.75" customHeight="1" x14ac:dyDescent="0.2">
      <c r="H5840" s="36"/>
    </row>
    <row r="5841" spans="8:8" s="32" customFormat="1" ht="12.75" customHeight="1" x14ac:dyDescent="0.2">
      <c r="H5841" s="36"/>
    </row>
    <row r="5842" spans="8:8" s="32" customFormat="1" ht="12.75" customHeight="1" x14ac:dyDescent="0.2">
      <c r="H5842" s="36"/>
    </row>
    <row r="5843" spans="8:8" s="32" customFormat="1" ht="12.75" customHeight="1" x14ac:dyDescent="0.2">
      <c r="H5843" s="36"/>
    </row>
    <row r="5844" spans="8:8" s="32" customFormat="1" ht="12.75" customHeight="1" x14ac:dyDescent="0.2">
      <c r="H5844" s="36"/>
    </row>
    <row r="5845" spans="8:8" s="32" customFormat="1" ht="12.75" customHeight="1" x14ac:dyDescent="0.2">
      <c r="H5845" s="36"/>
    </row>
    <row r="5846" spans="8:8" s="32" customFormat="1" ht="12.75" customHeight="1" x14ac:dyDescent="0.2">
      <c r="H5846" s="36"/>
    </row>
    <row r="5847" spans="8:8" s="32" customFormat="1" ht="12.75" customHeight="1" x14ac:dyDescent="0.2">
      <c r="H5847" s="36"/>
    </row>
    <row r="5848" spans="8:8" s="32" customFormat="1" ht="12.75" customHeight="1" x14ac:dyDescent="0.2">
      <c r="H5848" s="36"/>
    </row>
    <row r="5849" spans="8:8" s="32" customFormat="1" ht="12.75" customHeight="1" x14ac:dyDescent="0.2">
      <c r="H5849" s="36"/>
    </row>
    <row r="5850" spans="8:8" s="32" customFormat="1" ht="12.75" customHeight="1" x14ac:dyDescent="0.2">
      <c r="H5850" s="36"/>
    </row>
    <row r="5851" spans="8:8" s="32" customFormat="1" ht="12.75" customHeight="1" x14ac:dyDescent="0.2">
      <c r="H5851" s="36"/>
    </row>
    <row r="5852" spans="8:8" s="32" customFormat="1" ht="12.75" customHeight="1" x14ac:dyDescent="0.2">
      <c r="H5852" s="36"/>
    </row>
    <row r="5853" spans="8:8" s="32" customFormat="1" ht="12.75" customHeight="1" x14ac:dyDescent="0.2">
      <c r="H5853" s="36"/>
    </row>
    <row r="5854" spans="8:8" s="32" customFormat="1" ht="12.75" customHeight="1" x14ac:dyDescent="0.2">
      <c r="H5854" s="36"/>
    </row>
    <row r="5855" spans="8:8" s="32" customFormat="1" ht="12.75" customHeight="1" x14ac:dyDescent="0.2">
      <c r="H5855" s="36"/>
    </row>
    <row r="5856" spans="8:8" s="32" customFormat="1" ht="12.75" customHeight="1" x14ac:dyDescent="0.2">
      <c r="H5856" s="36"/>
    </row>
    <row r="5857" spans="8:8" s="32" customFormat="1" ht="12.75" customHeight="1" x14ac:dyDescent="0.2">
      <c r="H5857" s="36"/>
    </row>
    <row r="5858" spans="8:8" s="32" customFormat="1" ht="12.75" customHeight="1" x14ac:dyDescent="0.2">
      <c r="H5858" s="36"/>
    </row>
    <row r="5859" spans="8:8" s="32" customFormat="1" ht="12.75" customHeight="1" x14ac:dyDescent="0.2">
      <c r="H5859" s="36"/>
    </row>
    <row r="5860" spans="8:8" s="32" customFormat="1" ht="12.75" customHeight="1" x14ac:dyDescent="0.2">
      <c r="H5860" s="36"/>
    </row>
    <row r="5861" spans="8:8" s="32" customFormat="1" ht="12.75" customHeight="1" x14ac:dyDescent="0.2">
      <c r="H5861" s="36"/>
    </row>
    <row r="5862" spans="8:8" s="32" customFormat="1" ht="12.75" customHeight="1" x14ac:dyDescent="0.2">
      <c r="H5862" s="36"/>
    </row>
    <row r="5863" spans="8:8" s="32" customFormat="1" ht="12.75" customHeight="1" x14ac:dyDescent="0.2">
      <c r="H5863" s="36"/>
    </row>
    <row r="5864" spans="8:8" s="32" customFormat="1" ht="12.75" customHeight="1" x14ac:dyDescent="0.2">
      <c r="H5864" s="36"/>
    </row>
    <row r="5865" spans="8:8" s="32" customFormat="1" ht="12.75" customHeight="1" x14ac:dyDescent="0.2">
      <c r="H5865" s="36"/>
    </row>
    <row r="5866" spans="8:8" s="32" customFormat="1" ht="12.75" customHeight="1" x14ac:dyDescent="0.2">
      <c r="H5866" s="36"/>
    </row>
    <row r="5867" spans="8:8" s="32" customFormat="1" ht="12.75" customHeight="1" x14ac:dyDescent="0.2">
      <c r="H5867" s="36"/>
    </row>
    <row r="5868" spans="8:8" s="32" customFormat="1" ht="12.75" customHeight="1" x14ac:dyDescent="0.2">
      <c r="H5868" s="36"/>
    </row>
    <row r="5869" spans="8:8" s="32" customFormat="1" ht="12.75" customHeight="1" x14ac:dyDescent="0.2">
      <c r="H5869" s="36"/>
    </row>
    <row r="5870" spans="8:8" s="32" customFormat="1" ht="12.75" customHeight="1" x14ac:dyDescent="0.2">
      <c r="H5870" s="36"/>
    </row>
    <row r="5871" spans="8:8" s="32" customFormat="1" ht="12.75" customHeight="1" x14ac:dyDescent="0.2">
      <c r="H5871" s="36"/>
    </row>
    <row r="5872" spans="8:8" s="32" customFormat="1" ht="12.75" customHeight="1" x14ac:dyDescent="0.2">
      <c r="H5872" s="36"/>
    </row>
    <row r="5873" spans="8:8" s="32" customFormat="1" ht="12.75" customHeight="1" x14ac:dyDescent="0.2">
      <c r="H5873" s="36"/>
    </row>
    <row r="5874" spans="8:8" s="32" customFormat="1" ht="12.75" customHeight="1" x14ac:dyDescent="0.2">
      <c r="H5874" s="36"/>
    </row>
    <row r="5875" spans="8:8" s="32" customFormat="1" ht="12.75" customHeight="1" x14ac:dyDescent="0.2">
      <c r="H5875" s="36"/>
    </row>
    <row r="5876" spans="8:8" s="32" customFormat="1" ht="12.75" customHeight="1" x14ac:dyDescent="0.2">
      <c r="H5876" s="36"/>
    </row>
    <row r="5877" spans="8:8" s="32" customFormat="1" ht="12.75" customHeight="1" x14ac:dyDescent="0.2">
      <c r="H5877" s="36"/>
    </row>
    <row r="5878" spans="8:8" s="32" customFormat="1" ht="12.75" customHeight="1" x14ac:dyDescent="0.2">
      <c r="H5878" s="36"/>
    </row>
    <row r="5879" spans="8:8" s="32" customFormat="1" ht="12.75" customHeight="1" x14ac:dyDescent="0.2">
      <c r="H5879" s="36"/>
    </row>
    <row r="5880" spans="8:8" s="32" customFormat="1" ht="12.75" customHeight="1" x14ac:dyDescent="0.2">
      <c r="H5880" s="36"/>
    </row>
    <row r="5881" spans="8:8" s="32" customFormat="1" ht="12.75" customHeight="1" x14ac:dyDescent="0.2">
      <c r="H5881" s="36"/>
    </row>
    <row r="5882" spans="8:8" s="32" customFormat="1" ht="12.75" customHeight="1" x14ac:dyDescent="0.2">
      <c r="H5882" s="36"/>
    </row>
    <row r="5883" spans="8:8" s="32" customFormat="1" ht="12.75" customHeight="1" x14ac:dyDescent="0.2">
      <c r="H5883" s="36"/>
    </row>
    <row r="5884" spans="8:8" s="32" customFormat="1" ht="12.75" customHeight="1" x14ac:dyDescent="0.2">
      <c r="H5884" s="36"/>
    </row>
    <row r="5885" spans="8:8" s="32" customFormat="1" ht="12.75" customHeight="1" x14ac:dyDescent="0.2">
      <c r="H5885" s="36"/>
    </row>
    <row r="5886" spans="8:8" s="32" customFormat="1" ht="12.75" customHeight="1" x14ac:dyDescent="0.2">
      <c r="H5886" s="36"/>
    </row>
    <row r="5887" spans="8:8" s="32" customFormat="1" ht="12.75" customHeight="1" x14ac:dyDescent="0.2">
      <c r="H5887" s="36"/>
    </row>
    <row r="5888" spans="8:8" s="32" customFormat="1" ht="12.75" customHeight="1" x14ac:dyDescent="0.2">
      <c r="H5888" s="36"/>
    </row>
    <row r="5889" spans="8:8" s="32" customFormat="1" ht="12.75" customHeight="1" x14ac:dyDescent="0.2">
      <c r="H5889" s="36"/>
    </row>
    <row r="5890" spans="8:8" s="32" customFormat="1" ht="12.75" customHeight="1" x14ac:dyDescent="0.2">
      <c r="H5890" s="36"/>
    </row>
    <row r="5891" spans="8:8" s="32" customFormat="1" ht="12.75" customHeight="1" x14ac:dyDescent="0.2">
      <c r="H5891" s="36"/>
    </row>
    <row r="5892" spans="8:8" s="32" customFormat="1" ht="12.75" customHeight="1" x14ac:dyDescent="0.2">
      <c r="H5892" s="36"/>
    </row>
    <row r="5893" spans="8:8" s="32" customFormat="1" ht="12.75" customHeight="1" x14ac:dyDescent="0.2">
      <c r="H5893" s="36"/>
    </row>
    <row r="5894" spans="8:8" s="32" customFormat="1" ht="12.75" customHeight="1" x14ac:dyDescent="0.2">
      <c r="H5894" s="36"/>
    </row>
    <row r="5895" spans="8:8" s="32" customFormat="1" ht="12.75" customHeight="1" x14ac:dyDescent="0.2">
      <c r="H5895" s="36"/>
    </row>
    <row r="5896" spans="8:8" s="32" customFormat="1" ht="12.75" customHeight="1" x14ac:dyDescent="0.2">
      <c r="H5896" s="36"/>
    </row>
    <row r="5897" spans="8:8" s="32" customFormat="1" ht="12.75" customHeight="1" x14ac:dyDescent="0.2">
      <c r="H5897" s="36"/>
    </row>
    <row r="5898" spans="8:8" s="32" customFormat="1" ht="12.75" customHeight="1" x14ac:dyDescent="0.2">
      <c r="H5898" s="36"/>
    </row>
    <row r="5899" spans="8:8" s="32" customFormat="1" ht="12.75" customHeight="1" x14ac:dyDescent="0.2">
      <c r="H5899" s="36"/>
    </row>
    <row r="5900" spans="8:8" s="32" customFormat="1" ht="12.75" customHeight="1" x14ac:dyDescent="0.2">
      <c r="H5900" s="36"/>
    </row>
    <row r="5901" spans="8:8" s="32" customFormat="1" ht="12.75" customHeight="1" x14ac:dyDescent="0.2">
      <c r="H5901" s="36"/>
    </row>
    <row r="5902" spans="8:8" s="32" customFormat="1" ht="12.75" customHeight="1" x14ac:dyDescent="0.2">
      <c r="H5902" s="36"/>
    </row>
    <row r="5903" spans="8:8" s="32" customFormat="1" ht="12.75" customHeight="1" x14ac:dyDescent="0.2">
      <c r="H5903" s="36"/>
    </row>
    <row r="5904" spans="8:8" s="32" customFormat="1" ht="12.75" customHeight="1" x14ac:dyDescent="0.2">
      <c r="H5904" s="36"/>
    </row>
    <row r="5905" spans="8:8" s="32" customFormat="1" ht="12.75" customHeight="1" x14ac:dyDescent="0.2">
      <c r="H5905" s="36"/>
    </row>
    <row r="5906" spans="8:8" s="32" customFormat="1" ht="12.75" customHeight="1" x14ac:dyDescent="0.2">
      <c r="H5906" s="36"/>
    </row>
    <row r="5907" spans="8:8" s="32" customFormat="1" ht="12.75" customHeight="1" x14ac:dyDescent="0.2">
      <c r="H5907" s="36"/>
    </row>
    <row r="5908" spans="8:8" s="32" customFormat="1" ht="12.75" customHeight="1" x14ac:dyDescent="0.2">
      <c r="H5908" s="36"/>
    </row>
    <row r="5909" spans="8:8" s="32" customFormat="1" ht="12.75" customHeight="1" x14ac:dyDescent="0.2">
      <c r="H5909" s="36"/>
    </row>
    <row r="5910" spans="8:8" s="32" customFormat="1" ht="12.75" customHeight="1" x14ac:dyDescent="0.2">
      <c r="H5910" s="36"/>
    </row>
    <row r="5911" spans="8:8" s="32" customFormat="1" ht="12.75" customHeight="1" x14ac:dyDescent="0.2">
      <c r="H5911" s="36"/>
    </row>
    <row r="5912" spans="8:8" s="32" customFormat="1" ht="12.75" customHeight="1" x14ac:dyDescent="0.2">
      <c r="H5912" s="36"/>
    </row>
    <row r="5913" spans="8:8" s="32" customFormat="1" ht="12.75" customHeight="1" x14ac:dyDescent="0.2">
      <c r="H5913" s="36"/>
    </row>
    <row r="5914" spans="8:8" s="32" customFormat="1" ht="12.75" customHeight="1" x14ac:dyDescent="0.2">
      <c r="H5914" s="36"/>
    </row>
    <row r="5915" spans="8:8" s="32" customFormat="1" ht="12.75" customHeight="1" x14ac:dyDescent="0.2">
      <c r="H5915" s="36"/>
    </row>
    <row r="5916" spans="8:8" s="32" customFormat="1" ht="12.75" customHeight="1" x14ac:dyDescent="0.2">
      <c r="H5916" s="36"/>
    </row>
    <row r="5917" spans="8:8" s="32" customFormat="1" ht="12.75" customHeight="1" x14ac:dyDescent="0.2">
      <c r="H5917" s="36"/>
    </row>
    <row r="5918" spans="8:8" s="32" customFormat="1" ht="12.75" customHeight="1" x14ac:dyDescent="0.2">
      <c r="H5918" s="36"/>
    </row>
    <row r="5919" spans="8:8" s="32" customFormat="1" ht="12.75" customHeight="1" x14ac:dyDescent="0.2">
      <c r="H5919" s="36"/>
    </row>
    <row r="5920" spans="8:8" s="32" customFormat="1" ht="12.75" customHeight="1" x14ac:dyDescent="0.2">
      <c r="H5920" s="36"/>
    </row>
    <row r="5921" spans="8:8" s="32" customFormat="1" ht="12.75" customHeight="1" x14ac:dyDescent="0.2">
      <c r="H5921" s="36"/>
    </row>
    <row r="5922" spans="8:8" s="32" customFormat="1" ht="12.75" customHeight="1" x14ac:dyDescent="0.2">
      <c r="H5922" s="36"/>
    </row>
    <row r="5923" spans="8:8" s="32" customFormat="1" ht="12.75" customHeight="1" x14ac:dyDescent="0.2">
      <c r="H5923" s="36"/>
    </row>
    <row r="5924" spans="8:8" s="32" customFormat="1" ht="12.75" customHeight="1" x14ac:dyDescent="0.2">
      <c r="H5924" s="36"/>
    </row>
    <row r="5925" spans="8:8" s="32" customFormat="1" ht="12.75" customHeight="1" x14ac:dyDescent="0.2">
      <c r="H5925" s="36"/>
    </row>
    <row r="5926" spans="8:8" s="32" customFormat="1" ht="12.75" customHeight="1" x14ac:dyDescent="0.2">
      <c r="H5926" s="36"/>
    </row>
    <row r="5927" spans="8:8" s="32" customFormat="1" ht="12.75" customHeight="1" x14ac:dyDescent="0.2">
      <c r="H5927" s="36"/>
    </row>
    <row r="5928" spans="8:8" s="32" customFormat="1" ht="12.75" customHeight="1" x14ac:dyDescent="0.2">
      <c r="H5928" s="36"/>
    </row>
    <row r="5929" spans="8:8" s="32" customFormat="1" ht="12.75" customHeight="1" x14ac:dyDescent="0.2">
      <c r="H5929" s="36"/>
    </row>
    <row r="5930" spans="8:8" s="32" customFormat="1" ht="12.75" customHeight="1" x14ac:dyDescent="0.2">
      <c r="H5930" s="36"/>
    </row>
    <row r="5931" spans="8:8" s="32" customFormat="1" ht="12.75" customHeight="1" x14ac:dyDescent="0.2">
      <c r="H5931" s="36"/>
    </row>
    <row r="5932" spans="8:8" s="32" customFormat="1" ht="12.75" customHeight="1" x14ac:dyDescent="0.2">
      <c r="H5932" s="36"/>
    </row>
    <row r="5933" spans="8:8" s="32" customFormat="1" ht="12.75" customHeight="1" x14ac:dyDescent="0.2">
      <c r="H5933" s="36"/>
    </row>
    <row r="5934" spans="8:8" s="32" customFormat="1" ht="12.75" customHeight="1" x14ac:dyDescent="0.2">
      <c r="H5934" s="36"/>
    </row>
    <row r="5935" spans="8:8" s="32" customFormat="1" ht="12.75" customHeight="1" x14ac:dyDescent="0.2">
      <c r="H5935" s="36"/>
    </row>
    <row r="5936" spans="8:8" s="32" customFormat="1" ht="12.75" customHeight="1" x14ac:dyDescent="0.2">
      <c r="H5936" s="36"/>
    </row>
    <row r="5937" spans="8:8" s="32" customFormat="1" ht="12.75" customHeight="1" x14ac:dyDescent="0.2">
      <c r="H5937" s="36"/>
    </row>
    <row r="5938" spans="8:8" s="32" customFormat="1" ht="12.75" customHeight="1" x14ac:dyDescent="0.2">
      <c r="H5938" s="36"/>
    </row>
    <row r="5939" spans="8:8" s="32" customFormat="1" ht="12.75" customHeight="1" x14ac:dyDescent="0.2">
      <c r="H5939" s="36"/>
    </row>
    <row r="5940" spans="8:8" s="32" customFormat="1" ht="12.75" customHeight="1" x14ac:dyDescent="0.2">
      <c r="H5940" s="36"/>
    </row>
    <row r="5941" spans="8:8" s="32" customFormat="1" ht="12.75" customHeight="1" x14ac:dyDescent="0.2">
      <c r="H5941" s="36"/>
    </row>
    <row r="5942" spans="8:8" s="32" customFormat="1" ht="12.75" customHeight="1" x14ac:dyDescent="0.2">
      <c r="H5942" s="36"/>
    </row>
    <row r="5943" spans="8:8" s="32" customFormat="1" ht="12.75" customHeight="1" x14ac:dyDescent="0.2">
      <c r="H5943" s="36"/>
    </row>
    <row r="5944" spans="8:8" s="32" customFormat="1" ht="12.75" customHeight="1" x14ac:dyDescent="0.2">
      <c r="H5944" s="36"/>
    </row>
    <row r="5945" spans="8:8" s="32" customFormat="1" ht="12.75" customHeight="1" x14ac:dyDescent="0.2">
      <c r="H5945" s="36"/>
    </row>
    <row r="5946" spans="8:8" s="32" customFormat="1" ht="12.75" customHeight="1" x14ac:dyDescent="0.2">
      <c r="H5946" s="36"/>
    </row>
    <row r="5947" spans="8:8" s="32" customFormat="1" ht="12.75" customHeight="1" x14ac:dyDescent="0.2">
      <c r="H5947" s="36"/>
    </row>
    <row r="5948" spans="8:8" s="32" customFormat="1" ht="12.75" customHeight="1" x14ac:dyDescent="0.2">
      <c r="H5948" s="36"/>
    </row>
    <row r="5949" spans="8:8" s="32" customFormat="1" ht="12.75" customHeight="1" x14ac:dyDescent="0.2">
      <c r="H5949" s="36"/>
    </row>
    <row r="5950" spans="8:8" s="32" customFormat="1" ht="12.75" customHeight="1" x14ac:dyDescent="0.2">
      <c r="H5950" s="36"/>
    </row>
    <row r="5951" spans="8:8" s="32" customFormat="1" ht="12.75" customHeight="1" x14ac:dyDescent="0.2">
      <c r="H5951" s="36"/>
    </row>
    <row r="5952" spans="8:8" s="32" customFormat="1" ht="12.75" customHeight="1" x14ac:dyDescent="0.2">
      <c r="H5952" s="36"/>
    </row>
    <row r="5953" spans="8:8" s="32" customFormat="1" ht="12.75" customHeight="1" x14ac:dyDescent="0.2">
      <c r="H5953" s="36"/>
    </row>
    <row r="5954" spans="8:8" s="32" customFormat="1" ht="12.75" customHeight="1" x14ac:dyDescent="0.2">
      <c r="H5954" s="36"/>
    </row>
    <row r="5955" spans="8:8" s="32" customFormat="1" ht="12.75" customHeight="1" x14ac:dyDescent="0.2">
      <c r="H5955" s="36"/>
    </row>
    <row r="5956" spans="8:8" s="32" customFormat="1" ht="12.75" customHeight="1" x14ac:dyDescent="0.2">
      <c r="H5956" s="36"/>
    </row>
    <row r="5957" spans="8:8" s="32" customFormat="1" ht="12.75" customHeight="1" x14ac:dyDescent="0.2">
      <c r="H5957" s="36"/>
    </row>
    <row r="5958" spans="8:8" s="32" customFormat="1" ht="12.75" customHeight="1" x14ac:dyDescent="0.2">
      <c r="H5958" s="36"/>
    </row>
    <row r="5959" spans="8:8" s="32" customFormat="1" ht="12.75" customHeight="1" x14ac:dyDescent="0.2">
      <c r="H5959" s="36"/>
    </row>
    <row r="5960" spans="8:8" s="32" customFormat="1" ht="12.75" customHeight="1" x14ac:dyDescent="0.2">
      <c r="H5960" s="36"/>
    </row>
    <row r="5961" spans="8:8" s="32" customFormat="1" ht="12.75" customHeight="1" x14ac:dyDescent="0.2">
      <c r="H5961" s="36"/>
    </row>
    <row r="5962" spans="8:8" s="32" customFormat="1" ht="12.75" customHeight="1" x14ac:dyDescent="0.2">
      <c r="H5962" s="36"/>
    </row>
    <row r="5963" spans="8:8" s="32" customFormat="1" ht="12.75" customHeight="1" x14ac:dyDescent="0.2">
      <c r="H5963" s="36"/>
    </row>
    <row r="5964" spans="8:8" s="32" customFormat="1" ht="12.75" customHeight="1" x14ac:dyDescent="0.2">
      <c r="H5964" s="36"/>
    </row>
    <row r="5965" spans="8:8" s="32" customFormat="1" ht="12.75" customHeight="1" x14ac:dyDescent="0.2">
      <c r="H5965" s="36"/>
    </row>
    <row r="5966" spans="8:8" s="32" customFormat="1" ht="12.75" customHeight="1" x14ac:dyDescent="0.2">
      <c r="H5966" s="36"/>
    </row>
    <row r="5967" spans="8:8" s="32" customFormat="1" ht="12.75" customHeight="1" x14ac:dyDescent="0.2">
      <c r="H5967" s="36"/>
    </row>
    <row r="5968" spans="8:8" s="32" customFormat="1" ht="12.75" customHeight="1" x14ac:dyDescent="0.2">
      <c r="H5968" s="36"/>
    </row>
    <row r="5969" spans="8:8" s="32" customFormat="1" ht="12.75" customHeight="1" x14ac:dyDescent="0.2">
      <c r="H5969" s="36"/>
    </row>
    <row r="5970" spans="8:8" s="32" customFormat="1" ht="12.75" customHeight="1" x14ac:dyDescent="0.2">
      <c r="H5970" s="36"/>
    </row>
    <row r="5971" spans="8:8" s="32" customFormat="1" ht="12.75" customHeight="1" x14ac:dyDescent="0.2">
      <c r="H5971" s="36"/>
    </row>
    <row r="5972" spans="8:8" s="32" customFormat="1" ht="12.75" customHeight="1" x14ac:dyDescent="0.2">
      <c r="H5972" s="36"/>
    </row>
    <row r="5973" spans="8:8" s="32" customFormat="1" ht="12.75" customHeight="1" x14ac:dyDescent="0.2">
      <c r="H5973" s="36"/>
    </row>
    <row r="5974" spans="8:8" s="32" customFormat="1" ht="12.75" customHeight="1" x14ac:dyDescent="0.2">
      <c r="H5974" s="36"/>
    </row>
    <row r="5975" spans="8:8" s="32" customFormat="1" ht="12.75" customHeight="1" x14ac:dyDescent="0.2">
      <c r="H5975" s="36"/>
    </row>
    <row r="5976" spans="8:8" s="32" customFormat="1" ht="12.75" customHeight="1" x14ac:dyDescent="0.2">
      <c r="H5976" s="36"/>
    </row>
    <row r="5977" spans="8:8" s="32" customFormat="1" ht="12.75" customHeight="1" x14ac:dyDescent="0.2">
      <c r="H5977" s="36"/>
    </row>
    <row r="5978" spans="8:8" s="32" customFormat="1" ht="12.75" customHeight="1" x14ac:dyDescent="0.2">
      <c r="H5978" s="36"/>
    </row>
    <row r="5979" spans="8:8" s="32" customFormat="1" ht="12.75" customHeight="1" x14ac:dyDescent="0.2">
      <c r="H5979" s="36"/>
    </row>
    <row r="5980" spans="8:8" s="32" customFormat="1" ht="12.75" customHeight="1" x14ac:dyDescent="0.2">
      <c r="H5980" s="36"/>
    </row>
    <row r="5981" spans="8:8" s="32" customFormat="1" ht="12.75" customHeight="1" x14ac:dyDescent="0.2">
      <c r="H5981" s="36"/>
    </row>
    <row r="5982" spans="8:8" s="32" customFormat="1" ht="12.75" customHeight="1" x14ac:dyDescent="0.2">
      <c r="H5982" s="36"/>
    </row>
    <row r="5983" spans="8:8" s="32" customFormat="1" ht="12.75" customHeight="1" x14ac:dyDescent="0.2">
      <c r="H5983" s="36"/>
    </row>
    <row r="5984" spans="8:8" s="32" customFormat="1" ht="12.75" customHeight="1" x14ac:dyDescent="0.2">
      <c r="H5984" s="36"/>
    </row>
    <row r="5985" spans="8:8" s="32" customFormat="1" ht="12.75" customHeight="1" x14ac:dyDescent="0.2">
      <c r="H5985" s="36"/>
    </row>
    <row r="5986" spans="8:8" s="32" customFormat="1" ht="12.75" customHeight="1" x14ac:dyDescent="0.2">
      <c r="H5986" s="36"/>
    </row>
    <row r="5987" spans="8:8" s="32" customFormat="1" ht="12.75" customHeight="1" x14ac:dyDescent="0.2">
      <c r="H5987" s="36"/>
    </row>
    <row r="5988" spans="8:8" s="32" customFormat="1" ht="12.75" customHeight="1" x14ac:dyDescent="0.2">
      <c r="H5988" s="36"/>
    </row>
    <row r="5989" spans="8:8" s="32" customFormat="1" ht="12.75" customHeight="1" x14ac:dyDescent="0.2">
      <c r="H5989" s="36"/>
    </row>
    <row r="5990" spans="8:8" s="32" customFormat="1" ht="12.75" customHeight="1" x14ac:dyDescent="0.2">
      <c r="H5990" s="36"/>
    </row>
    <row r="5991" spans="8:8" s="32" customFormat="1" ht="12.75" customHeight="1" x14ac:dyDescent="0.2">
      <c r="H5991" s="36"/>
    </row>
    <row r="5992" spans="8:8" s="32" customFormat="1" ht="12.75" customHeight="1" x14ac:dyDescent="0.2">
      <c r="H5992" s="36"/>
    </row>
    <row r="5993" spans="8:8" s="32" customFormat="1" ht="12.75" customHeight="1" x14ac:dyDescent="0.2">
      <c r="H5993" s="36"/>
    </row>
    <row r="5994" spans="8:8" s="32" customFormat="1" ht="12.75" customHeight="1" x14ac:dyDescent="0.2">
      <c r="H5994" s="36"/>
    </row>
    <row r="5995" spans="8:8" s="32" customFormat="1" ht="12.75" customHeight="1" x14ac:dyDescent="0.2">
      <c r="H5995" s="36"/>
    </row>
    <row r="5996" spans="8:8" s="32" customFormat="1" ht="12.75" customHeight="1" x14ac:dyDescent="0.2">
      <c r="H5996" s="36"/>
    </row>
    <row r="5997" spans="8:8" s="32" customFormat="1" ht="12.75" customHeight="1" x14ac:dyDescent="0.2">
      <c r="H5997" s="36"/>
    </row>
    <row r="5998" spans="8:8" s="32" customFormat="1" ht="12.75" customHeight="1" x14ac:dyDescent="0.2">
      <c r="H5998" s="36"/>
    </row>
    <row r="5999" spans="8:8" s="32" customFormat="1" ht="12.75" customHeight="1" x14ac:dyDescent="0.2">
      <c r="H5999" s="36"/>
    </row>
    <row r="6000" spans="8:8" s="32" customFormat="1" ht="12.75" customHeight="1" x14ac:dyDescent="0.2">
      <c r="H6000" s="36"/>
    </row>
    <row r="6001" spans="8:8" s="32" customFormat="1" ht="12.75" customHeight="1" x14ac:dyDescent="0.2">
      <c r="H6001" s="36"/>
    </row>
    <row r="6002" spans="8:8" s="32" customFormat="1" ht="12.75" customHeight="1" x14ac:dyDescent="0.2">
      <c r="H6002" s="36"/>
    </row>
    <row r="6003" spans="8:8" s="32" customFormat="1" ht="12.75" customHeight="1" x14ac:dyDescent="0.2">
      <c r="H6003" s="36"/>
    </row>
    <row r="6004" spans="8:8" s="32" customFormat="1" ht="12.75" customHeight="1" x14ac:dyDescent="0.2">
      <c r="H6004" s="36"/>
    </row>
    <row r="6005" spans="8:8" s="32" customFormat="1" ht="12.75" customHeight="1" x14ac:dyDescent="0.2">
      <c r="H6005" s="36"/>
    </row>
    <row r="6006" spans="8:8" s="32" customFormat="1" ht="12.75" customHeight="1" x14ac:dyDescent="0.2">
      <c r="H6006" s="36"/>
    </row>
    <row r="6007" spans="8:8" s="32" customFormat="1" ht="12.75" customHeight="1" x14ac:dyDescent="0.2">
      <c r="H6007" s="36"/>
    </row>
    <row r="6008" spans="8:8" s="32" customFormat="1" ht="12.75" customHeight="1" x14ac:dyDescent="0.2">
      <c r="H6008" s="36"/>
    </row>
    <row r="6009" spans="8:8" s="32" customFormat="1" ht="12.75" customHeight="1" x14ac:dyDescent="0.2">
      <c r="H6009" s="36"/>
    </row>
    <row r="6010" spans="8:8" s="32" customFormat="1" ht="12.75" customHeight="1" x14ac:dyDescent="0.2">
      <c r="H6010" s="36"/>
    </row>
    <row r="6011" spans="8:8" s="32" customFormat="1" ht="12.75" customHeight="1" x14ac:dyDescent="0.2">
      <c r="H6011" s="36"/>
    </row>
    <row r="6012" spans="8:8" s="32" customFormat="1" ht="12.75" customHeight="1" x14ac:dyDescent="0.2">
      <c r="H6012" s="36"/>
    </row>
    <row r="6013" spans="8:8" s="32" customFormat="1" ht="12.75" customHeight="1" x14ac:dyDescent="0.2">
      <c r="H6013" s="36"/>
    </row>
    <row r="6014" spans="8:8" s="32" customFormat="1" ht="12.75" customHeight="1" x14ac:dyDescent="0.2">
      <c r="H6014" s="36"/>
    </row>
    <row r="6015" spans="8:8" s="32" customFormat="1" ht="12.75" customHeight="1" x14ac:dyDescent="0.2">
      <c r="H6015" s="36"/>
    </row>
    <row r="6016" spans="8:8" s="32" customFormat="1" ht="12.75" customHeight="1" x14ac:dyDescent="0.2">
      <c r="H6016" s="36"/>
    </row>
    <row r="6017" spans="8:8" s="32" customFormat="1" ht="12.75" customHeight="1" x14ac:dyDescent="0.2">
      <c r="H6017" s="36"/>
    </row>
    <row r="6018" spans="8:8" s="32" customFormat="1" ht="12.75" customHeight="1" x14ac:dyDescent="0.2">
      <c r="H6018" s="36"/>
    </row>
    <row r="6019" spans="8:8" s="32" customFormat="1" ht="12.75" customHeight="1" x14ac:dyDescent="0.2">
      <c r="H6019" s="36"/>
    </row>
    <row r="6020" spans="8:8" s="32" customFormat="1" ht="12.75" customHeight="1" x14ac:dyDescent="0.2">
      <c r="H6020" s="36"/>
    </row>
    <row r="6021" spans="8:8" s="32" customFormat="1" ht="12.75" customHeight="1" x14ac:dyDescent="0.2">
      <c r="H6021" s="36"/>
    </row>
    <row r="6022" spans="8:8" s="32" customFormat="1" ht="12.75" customHeight="1" x14ac:dyDescent="0.2">
      <c r="H6022" s="36"/>
    </row>
    <row r="6023" spans="8:8" s="32" customFormat="1" ht="12.75" customHeight="1" x14ac:dyDescent="0.2">
      <c r="H6023" s="36"/>
    </row>
    <row r="6024" spans="8:8" s="32" customFormat="1" ht="12.75" customHeight="1" x14ac:dyDescent="0.2">
      <c r="H6024" s="36"/>
    </row>
    <row r="6025" spans="8:8" s="32" customFormat="1" ht="12.75" customHeight="1" x14ac:dyDescent="0.2">
      <c r="H6025" s="36"/>
    </row>
    <row r="6026" spans="8:8" s="32" customFormat="1" ht="12.75" customHeight="1" x14ac:dyDescent="0.2">
      <c r="H6026" s="36"/>
    </row>
    <row r="6027" spans="8:8" s="32" customFormat="1" ht="12.75" customHeight="1" x14ac:dyDescent="0.2">
      <c r="H6027" s="36"/>
    </row>
    <row r="6028" spans="8:8" s="32" customFormat="1" ht="12.75" customHeight="1" x14ac:dyDescent="0.2">
      <c r="H6028" s="36"/>
    </row>
    <row r="6029" spans="8:8" s="32" customFormat="1" ht="12.75" customHeight="1" x14ac:dyDescent="0.2">
      <c r="H6029" s="36"/>
    </row>
    <row r="6030" spans="8:8" s="32" customFormat="1" ht="12.75" customHeight="1" x14ac:dyDescent="0.2">
      <c r="H6030" s="36"/>
    </row>
    <row r="6031" spans="8:8" s="32" customFormat="1" ht="12.75" customHeight="1" x14ac:dyDescent="0.2">
      <c r="H6031" s="36"/>
    </row>
    <row r="6032" spans="8:8" s="32" customFormat="1" ht="12.75" customHeight="1" x14ac:dyDescent="0.2">
      <c r="H6032" s="36"/>
    </row>
    <row r="6033" spans="8:8" s="32" customFormat="1" ht="12.75" customHeight="1" x14ac:dyDescent="0.2">
      <c r="H6033" s="36"/>
    </row>
    <row r="6034" spans="8:8" s="32" customFormat="1" ht="12.75" customHeight="1" x14ac:dyDescent="0.2">
      <c r="H6034" s="36"/>
    </row>
    <row r="6035" spans="8:8" s="32" customFormat="1" ht="12.75" customHeight="1" x14ac:dyDescent="0.2">
      <c r="H6035" s="36"/>
    </row>
    <row r="6036" spans="8:8" s="32" customFormat="1" ht="12.75" customHeight="1" x14ac:dyDescent="0.2">
      <c r="H6036" s="36"/>
    </row>
    <row r="6037" spans="8:8" s="32" customFormat="1" ht="12.75" customHeight="1" x14ac:dyDescent="0.2">
      <c r="H6037" s="36"/>
    </row>
    <row r="6038" spans="8:8" s="32" customFormat="1" ht="12.75" customHeight="1" x14ac:dyDescent="0.2">
      <c r="H6038" s="36"/>
    </row>
    <row r="6039" spans="8:8" s="32" customFormat="1" ht="12.75" customHeight="1" x14ac:dyDescent="0.2">
      <c r="H6039" s="36"/>
    </row>
    <row r="6040" spans="8:8" s="32" customFormat="1" ht="12.75" customHeight="1" x14ac:dyDescent="0.2">
      <c r="H6040" s="36"/>
    </row>
    <row r="6041" spans="8:8" s="32" customFormat="1" ht="12.75" customHeight="1" x14ac:dyDescent="0.2">
      <c r="H6041" s="36"/>
    </row>
    <row r="6042" spans="8:8" s="32" customFormat="1" ht="12.75" customHeight="1" x14ac:dyDescent="0.2">
      <c r="H6042" s="36"/>
    </row>
    <row r="6043" spans="8:8" s="32" customFormat="1" ht="12.75" customHeight="1" x14ac:dyDescent="0.2">
      <c r="H6043" s="36"/>
    </row>
    <row r="6044" spans="8:8" s="32" customFormat="1" ht="12.75" customHeight="1" x14ac:dyDescent="0.2">
      <c r="H6044" s="36"/>
    </row>
    <row r="6045" spans="8:8" s="32" customFormat="1" ht="12.75" customHeight="1" x14ac:dyDescent="0.2">
      <c r="H6045" s="36"/>
    </row>
    <row r="6046" spans="8:8" s="32" customFormat="1" ht="12.75" customHeight="1" x14ac:dyDescent="0.2">
      <c r="H6046" s="36"/>
    </row>
    <row r="6047" spans="8:8" s="32" customFormat="1" ht="12.75" customHeight="1" x14ac:dyDescent="0.2">
      <c r="H6047" s="36"/>
    </row>
    <row r="6048" spans="8:8" s="32" customFormat="1" ht="12.75" customHeight="1" x14ac:dyDescent="0.2">
      <c r="H6048" s="36"/>
    </row>
    <row r="6049" spans="8:8" s="32" customFormat="1" ht="12.75" customHeight="1" x14ac:dyDescent="0.2">
      <c r="H6049" s="36"/>
    </row>
    <row r="6050" spans="8:8" s="32" customFormat="1" ht="12.75" customHeight="1" x14ac:dyDescent="0.2">
      <c r="H6050" s="36"/>
    </row>
    <row r="6051" spans="8:8" s="32" customFormat="1" ht="12.75" customHeight="1" x14ac:dyDescent="0.2">
      <c r="H6051" s="36"/>
    </row>
    <row r="6052" spans="8:8" s="32" customFormat="1" ht="12.75" customHeight="1" x14ac:dyDescent="0.2">
      <c r="H6052" s="36"/>
    </row>
    <row r="6053" spans="8:8" s="32" customFormat="1" ht="12.75" customHeight="1" x14ac:dyDescent="0.2">
      <c r="H6053" s="36"/>
    </row>
    <row r="6054" spans="8:8" s="32" customFormat="1" ht="12.75" customHeight="1" x14ac:dyDescent="0.2">
      <c r="H6054" s="36"/>
    </row>
    <row r="6055" spans="8:8" s="32" customFormat="1" ht="12.75" customHeight="1" x14ac:dyDescent="0.2">
      <c r="H6055" s="36"/>
    </row>
    <row r="6056" spans="8:8" s="32" customFormat="1" ht="12.75" customHeight="1" x14ac:dyDescent="0.2">
      <c r="H6056" s="36"/>
    </row>
    <row r="6057" spans="8:8" s="32" customFormat="1" ht="12.75" customHeight="1" x14ac:dyDescent="0.2">
      <c r="H6057" s="36"/>
    </row>
    <row r="6058" spans="8:8" s="32" customFormat="1" ht="12.75" customHeight="1" x14ac:dyDescent="0.2">
      <c r="H6058" s="36"/>
    </row>
    <row r="6059" spans="8:8" s="32" customFormat="1" ht="12.75" customHeight="1" x14ac:dyDescent="0.2">
      <c r="H6059" s="36"/>
    </row>
    <row r="6060" spans="8:8" s="32" customFormat="1" ht="12.75" customHeight="1" x14ac:dyDescent="0.2">
      <c r="H6060" s="36"/>
    </row>
    <row r="6061" spans="8:8" s="32" customFormat="1" ht="12.75" customHeight="1" x14ac:dyDescent="0.2">
      <c r="H6061" s="36"/>
    </row>
    <row r="6062" spans="8:8" s="32" customFormat="1" ht="12.75" customHeight="1" x14ac:dyDescent="0.2">
      <c r="H6062" s="36"/>
    </row>
    <row r="6063" spans="8:8" s="32" customFormat="1" ht="12.75" customHeight="1" x14ac:dyDescent="0.2">
      <c r="H6063" s="36"/>
    </row>
    <row r="6064" spans="8:8" s="32" customFormat="1" ht="12.75" customHeight="1" x14ac:dyDescent="0.2">
      <c r="H6064" s="36"/>
    </row>
    <row r="6065" spans="8:8" s="32" customFormat="1" ht="12.75" customHeight="1" x14ac:dyDescent="0.2">
      <c r="H6065" s="36"/>
    </row>
    <row r="6066" spans="8:8" s="32" customFormat="1" ht="12.75" customHeight="1" x14ac:dyDescent="0.2">
      <c r="H6066" s="36"/>
    </row>
    <row r="6067" spans="8:8" s="32" customFormat="1" ht="12.75" customHeight="1" x14ac:dyDescent="0.2">
      <c r="H6067" s="36"/>
    </row>
    <row r="6068" spans="8:8" s="32" customFormat="1" ht="12.75" customHeight="1" x14ac:dyDescent="0.2">
      <c r="H6068" s="36"/>
    </row>
    <row r="6069" spans="8:8" s="32" customFormat="1" ht="12.75" customHeight="1" x14ac:dyDescent="0.2">
      <c r="H6069" s="36"/>
    </row>
    <row r="6070" spans="8:8" s="32" customFormat="1" ht="12.75" customHeight="1" x14ac:dyDescent="0.2">
      <c r="H6070" s="36"/>
    </row>
    <row r="6071" spans="8:8" s="32" customFormat="1" ht="12.75" customHeight="1" x14ac:dyDescent="0.2">
      <c r="H6071" s="36"/>
    </row>
    <row r="6072" spans="8:8" s="32" customFormat="1" ht="12.75" customHeight="1" x14ac:dyDescent="0.2">
      <c r="H6072" s="36"/>
    </row>
    <row r="6073" spans="8:8" s="32" customFormat="1" ht="12.75" customHeight="1" x14ac:dyDescent="0.2">
      <c r="H6073" s="36"/>
    </row>
    <row r="6074" spans="8:8" s="32" customFormat="1" ht="12.75" customHeight="1" x14ac:dyDescent="0.2">
      <c r="H6074" s="36"/>
    </row>
    <row r="6075" spans="8:8" s="32" customFormat="1" ht="12.75" customHeight="1" x14ac:dyDescent="0.2">
      <c r="H6075" s="36"/>
    </row>
    <row r="6076" spans="8:8" s="32" customFormat="1" ht="12.75" customHeight="1" x14ac:dyDescent="0.2">
      <c r="H6076" s="36"/>
    </row>
    <row r="6077" spans="8:8" s="32" customFormat="1" ht="12.75" customHeight="1" x14ac:dyDescent="0.2">
      <c r="H6077" s="36"/>
    </row>
    <row r="6078" spans="8:8" s="32" customFormat="1" ht="12.75" customHeight="1" x14ac:dyDescent="0.2">
      <c r="H6078" s="36"/>
    </row>
    <row r="6079" spans="8:8" s="32" customFormat="1" ht="12.75" customHeight="1" x14ac:dyDescent="0.2">
      <c r="H6079" s="36"/>
    </row>
    <row r="6080" spans="8:8" s="32" customFormat="1" ht="12.75" customHeight="1" x14ac:dyDescent="0.2">
      <c r="H6080" s="36"/>
    </row>
    <row r="6081" spans="8:8" s="32" customFormat="1" ht="12.75" customHeight="1" x14ac:dyDescent="0.2">
      <c r="H6081" s="36"/>
    </row>
    <row r="6082" spans="8:8" s="32" customFormat="1" ht="12.75" customHeight="1" x14ac:dyDescent="0.2">
      <c r="H6082" s="36"/>
    </row>
    <row r="6083" spans="8:8" s="32" customFormat="1" ht="12.75" customHeight="1" x14ac:dyDescent="0.2">
      <c r="H6083" s="36"/>
    </row>
    <row r="6084" spans="8:8" s="32" customFormat="1" ht="12.75" customHeight="1" x14ac:dyDescent="0.2">
      <c r="H6084" s="36"/>
    </row>
    <row r="6085" spans="8:8" s="32" customFormat="1" ht="12.75" customHeight="1" x14ac:dyDescent="0.2">
      <c r="H6085" s="36"/>
    </row>
    <row r="6086" spans="8:8" s="32" customFormat="1" ht="12.75" customHeight="1" x14ac:dyDescent="0.2">
      <c r="H6086" s="36"/>
    </row>
    <row r="6087" spans="8:8" s="32" customFormat="1" ht="12.75" customHeight="1" x14ac:dyDescent="0.2">
      <c r="H6087" s="36"/>
    </row>
    <row r="6088" spans="8:8" s="32" customFormat="1" ht="12.75" customHeight="1" x14ac:dyDescent="0.2">
      <c r="H6088" s="36"/>
    </row>
    <row r="6089" spans="8:8" s="32" customFormat="1" ht="12.75" customHeight="1" x14ac:dyDescent="0.2">
      <c r="H6089" s="36"/>
    </row>
    <row r="6090" spans="8:8" s="32" customFormat="1" ht="12.75" customHeight="1" x14ac:dyDescent="0.2">
      <c r="H6090" s="36"/>
    </row>
    <row r="6091" spans="8:8" s="32" customFormat="1" ht="12.75" customHeight="1" x14ac:dyDescent="0.2">
      <c r="H6091" s="36"/>
    </row>
    <row r="6092" spans="8:8" s="32" customFormat="1" ht="12.75" customHeight="1" x14ac:dyDescent="0.2">
      <c r="H6092" s="36"/>
    </row>
    <row r="6093" spans="8:8" s="32" customFormat="1" ht="12.75" customHeight="1" x14ac:dyDescent="0.2">
      <c r="H6093" s="36"/>
    </row>
    <row r="6094" spans="8:8" s="32" customFormat="1" ht="12.75" customHeight="1" x14ac:dyDescent="0.2">
      <c r="H6094" s="36"/>
    </row>
    <row r="6095" spans="8:8" s="32" customFormat="1" ht="12.75" customHeight="1" x14ac:dyDescent="0.2">
      <c r="H6095" s="36"/>
    </row>
    <row r="6096" spans="8:8" s="32" customFormat="1" ht="12.75" customHeight="1" x14ac:dyDescent="0.2">
      <c r="H6096" s="36"/>
    </row>
    <row r="6097" spans="8:8" s="32" customFormat="1" ht="12.75" customHeight="1" x14ac:dyDescent="0.2">
      <c r="H6097" s="36"/>
    </row>
    <row r="6098" spans="8:8" s="32" customFormat="1" ht="12.75" customHeight="1" x14ac:dyDescent="0.2">
      <c r="H6098" s="36"/>
    </row>
    <row r="6099" spans="8:8" s="32" customFormat="1" ht="12.75" customHeight="1" x14ac:dyDescent="0.2">
      <c r="H6099" s="36"/>
    </row>
    <row r="6100" spans="8:8" s="32" customFormat="1" ht="12.75" customHeight="1" x14ac:dyDescent="0.2">
      <c r="H6100" s="36"/>
    </row>
    <row r="6101" spans="8:8" s="32" customFormat="1" ht="12.75" customHeight="1" x14ac:dyDescent="0.2">
      <c r="H6101" s="36"/>
    </row>
    <row r="6102" spans="8:8" s="32" customFormat="1" ht="12.75" customHeight="1" x14ac:dyDescent="0.2">
      <c r="H6102" s="36"/>
    </row>
    <row r="6103" spans="8:8" s="32" customFormat="1" ht="12.75" customHeight="1" x14ac:dyDescent="0.2">
      <c r="H6103" s="36"/>
    </row>
    <row r="6104" spans="8:8" s="32" customFormat="1" ht="12.75" customHeight="1" x14ac:dyDescent="0.2">
      <c r="H6104" s="36"/>
    </row>
    <row r="6105" spans="8:8" s="32" customFormat="1" ht="12.75" customHeight="1" x14ac:dyDescent="0.2">
      <c r="H6105" s="36"/>
    </row>
    <row r="6106" spans="8:8" s="32" customFormat="1" ht="12.75" customHeight="1" x14ac:dyDescent="0.2">
      <c r="H6106" s="36"/>
    </row>
    <row r="6107" spans="8:8" s="32" customFormat="1" ht="12.75" customHeight="1" x14ac:dyDescent="0.2">
      <c r="H6107" s="36"/>
    </row>
    <row r="6108" spans="8:8" s="32" customFormat="1" ht="12.75" customHeight="1" x14ac:dyDescent="0.2">
      <c r="H6108" s="36"/>
    </row>
    <row r="6109" spans="8:8" s="32" customFormat="1" ht="12.75" customHeight="1" x14ac:dyDescent="0.2">
      <c r="H6109" s="36"/>
    </row>
    <row r="6110" spans="8:8" s="32" customFormat="1" ht="12.75" customHeight="1" x14ac:dyDescent="0.2">
      <c r="H6110" s="36"/>
    </row>
    <row r="6111" spans="8:8" s="32" customFormat="1" ht="12.75" customHeight="1" x14ac:dyDescent="0.2">
      <c r="H6111" s="36"/>
    </row>
    <row r="6112" spans="8:8" s="32" customFormat="1" ht="12.75" customHeight="1" x14ac:dyDescent="0.2">
      <c r="H6112" s="36"/>
    </row>
    <row r="6113" spans="8:8" s="32" customFormat="1" ht="12.75" customHeight="1" x14ac:dyDescent="0.2">
      <c r="H6113" s="36"/>
    </row>
    <row r="6114" spans="8:8" s="32" customFormat="1" ht="12.75" customHeight="1" x14ac:dyDescent="0.2">
      <c r="H6114" s="36"/>
    </row>
    <row r="6115" spans="8:8" s="32" customFormat="1" ht="12.75" customHeight="1" x14ac:dyDescent="0.2">
      <c r="H6115" s="36"/>
    </row>
    <row r="6116" spans="8:8" s="32" customFormat="1" ht="12.75" customHeight="1" x14ac:dyDescent="0.2">
      <c r="H6116" s="36"/>
    </row>
    <row r="6117" spans="8:8" s="32" customFormat="1" ht="12.75" customHeight="1" x14ac:dyDescent="0.2">
      <c r="H6117" s="36"/>
    </row>
    <row r="6118" spans="8:8" s="32" customFormat="1" ht="12.75" customHeight="1" x14ac:dyDescent="0.2">
      <c r="H6118" s="36"/>
    </row>
    <row r="6119" spans="8:8" s="32" customFormat="1" ht="12.75" customHeight="1" x14ac:dyDescent="0.2">
      <c r="H6119" s="36"/>
    </row>
    <row r="6120" spans="8:8" s="32" customFormat="1" ht="12.75" customHeight="1" x14ac:dyDescent="0.2">
      <c r="H6120" s="36"/>
    </row>
    <row r="6121" spans="8:8" s="32" customFormat="1" ht="12.75" customHeight="1" x14ac:dyDescent="0.2">
      <c r="H6121" s="36"/>
    </row>
    <row r="6122" spans="8:8" s="32" customFormat="1" ht="12.75" customHeight="1" x14ac:dyDescent="0.2">
      <c r="H6122" s="36"/>
    </row>
    <row r="6123" spans="8:8" s="32" customFormat="1" ht="12.75" customHeight="1" x14ac:dyDescent="0.2">
      <c r="H6123" s="36"/>
    </row>
    <row r="6124" spans="8:8" s="32" customFormat="1" ht="12.75" customHeight="1" x14ac:dyDescent="0.2">
      <c r="H6124" s="36"/>
    </row>
    <row r="6125" spans="8:8" s="32" customFormat="1" ht="12.75" customHeight="1" x14ac:dyDescent="0.2">
      <c r="H6125" s="36"/>
    </row>
    <row r="6126" spans="8:8" s="32" customFormat="1" ht="12.75" customHeight="1" x14ac:dyDescent="0.2">
      <c r="H6126" s="36"/>
    </row>
    <row r="6127" spans="8:8" s="32" customFormat="1" ht="12.75" customHeight="1" x14ac:dyDescent="0.2">
      <c r="H6127" s="36"/>
    </row>
    <row r="6128" spans="8:8" s="32" customFormat="1" ht="12.75" customHeight="1" x14ac:dyDescent="0.2">
      <c r="H6128" s="36"/>
    </row>
    <row r="6129" spans="8:8" s="32" customFormat="1" ht="12.75" customHeight="1" x14ac:dyDescent="0.2">
      <c r="H6129" s="36"/>
    </row>
    <row r="6130" spans="8:8" s="32" customFormat="1" ht="12.75" customHeight="1" x14ac:dyDescent="0.2">
      <c r="H6130" s="36"/>
    </row>
    <row r="6131" spans="8:8" s="32" customFormat="1" ht="12.75" customHeight="1" x14ac:dyDescent="0.2">
      <c r="H6131" s="36"/>
    </row>
    <row r="6132" spans="8:8" s="32" customFormat="1" ht="12.75" customHeight="1" x14ac:dyDescent="0.2">
      <c r="H6132" s="36"/>
    </row>
    <row r="6133" spans="8:8" s="32" customFormat="1" ht="12.75" customHeight="1" x14ac:dyDescent="0.2">
      <c r="H6133" s="36"/>
    </row>
    <row r="6134" spans="8:8" s="32" customFormat="1" ht="12.75" customHeight="1" x14ac:dyDescent="0.2">
      <c r="H6134" s="36"/>
    </row>
    <row r="6135" spans="8:8" s="32" customFormat="1" ht="12.75" customHeight="1" x14ac:dyDescent="0.2">
      <c r="H6135" s="36"/>
    </row>
    <row r="6136" spans="8:8" s="32" customFormat="1" ht="12.75" customHeight="1" x14ac:dyDescent="0.2">
      <c r="H6136" s="36"/>
    </row>
    <row r="6137" spans="8:8" s="32" customFormat="1" ht="12.75" customHeight="1" x14ac:dyDescent="0.2">
      <c r="H6137" s="36"/>
    </row>
    <row r="6138" spans="8:8" s="32" customFormat="1" ht="12.75" customHeight="1" x14ac:dyDescent="0.2">
      <c r="H6138" s="36"/>
    </row>
    <row r="6139" spans="8:8" s="32" customFormat="1" ht="12.75" customHeight="1" x14ac:dyDescent="0.2">
      <c r="H6139" s="36"/>
    </row>
    <row r="6140" spans="8:8" s="32" customFormat="1" ht="12.75" customHeight="1" x14ac:dyDescent="0.2">
      <c r="H6140" s="36"/>
    </row>
    <row r="6141" spans="8:8" s="32" customFormat="1" ht="12.75" customHeight="1" x14ac:dyDescent="0.2">
      <c r="H6141" s="36"/>
    </row>
    <row r="6142" spans="8:8" s="32" customFormat="1" ht="12.75" customHeight="1" x14ac:dyDescent="0.2">
      <c r="H6142" s="36"/>
    </row>
    <row r="6143" spans="8:8" s="32" customFormat="1" ht="12.75" customHeight="1" x14ac:dyDescent="0.2">
      <c r="H6143" s="36"/>
    </row>
    <row r="6144" spans="8:8" s="32" customFormat="1" ht="12.75" customHeight="1" x14ac:dyDescent="0.2">
      <c r="H6144" s="36"/>
    </row>
    <row r="6145" spans="8:8" s="32" customFormat="1" ht="12.75" customHeight="1" x14ac:dyDescent="0.2">
      <c r="H6145" s="36"/>
    </row>
    <row r="6146" spans="8:8" s="32" customFormat="1" ht="12.75" customHeight="1" x14ac:dyDescent="0.2">
      <c r="H6146" s="36"/>
    </row>
    <row r="6147" spans="8:8" s="32" customFormat="1" ht="12.75" customHeight="1" x14ac:dyDescent="0.2">
      <c r="H6147" s="36"/>
    </row>
    <row r="6148" spans="8:8" s="32" customFormat="1" ht="12.75" customHeight="1" x14ac:dyDescent="0.2">
      <c r="H6148" s="36"/>
    </row>
    <row r="6149" spans="8:8" s="32" customFormat="1" ht="12.75" customHeight="1" x14ac:dyDescent="0.2">
      <c r="H6149" s="36"/>
    </row>
    <row r="6150" spans="8:8" s="32" customFormat="1" ht="12.75" customHeight="1" x14ac:dyDescent="0.2">
      <c r="H6150" s="36"/>
    </row>
    <row r="6151" spans="8:8" s="32" customFormat="1" ht="12.75" customHeight="1" x14ac:dyDescent="0.2">
      <c r="H6151" s="36"/>
    </row>
    <row r="6152" spans="8:8" s="32" customFormat="1" ht="12.75" customHeight="1" x14ac:dyDescent="0.2">
      <c r="H6152" s="36"/>
    </row>
    <row r="6153" spans="8:8" s="32" customFormat="1" ht="12.75" customHeight="1" x14ac:dyDescent="0.2">
      <c r="H6153" s="36"/>
    </row>
    <row r="6154" spans="8:8" s="32" customFormat="1" ht="12.75" customHeight="1" x14ac:dyDescent="0.2">
      <c r="H6154" s="36"/>
    </row>
    <row r="6155" spans="8:8" s="32" customFormat="1" ht="12.75" customHeight="1" x14ac:dyDescent="0.2">
      <c r="H6155" s="36"/>
    </row>
    <row r="6156" spans="8:8" s="32" customFormat="1" ht="12.75" customHeight="1" x14ac:dyDescent="0.2">
      <c r="H6156" s="36"/>
    </row>
    <row r="6157" spans="8:8" s="32" customFormat="1" ht="12.75" customHeight="1" x14ac:dyDescent="0.2">
      <c r="H6157" s="36"/>
    </row>
    <row r="6158" spans="8:8" s="32" customFormat="1" ht="12.75" customHeight="1" x14ac:dyDescent="0.2">
      <c r="H6158" s="36"/>
    </row>
    <row r="6159" spans="8:8" s="32" customFormat="1" ht="12.75" customHeight="1" x14ac:dyDescent="0.2">
      <c r="H6159" s="36"/>
    </row>
    <row r="6160" spans="8:8" s="32" customFormat="1" ht="12.75" customHeight="1" x14ac:dyDescent="0.2">
      <c r="H6160" s="36"/>
    </row>
    <row r="6161" spans="8:8" s="32" customFormat="1" ht="12.75" customHeight="1" x14ac:dyDescent="0.2">
      <c r="H6161" s="36"/>
    </row>
    <row r="6162" spans="8:8" s="32" customFormat="1" ht="12.75" customHeight="1" x14ac:dyDescent="0.2">
      <c r="H6162" s="36"/>
    </row>
    <row r="6163" spans="8:8" s="32" customFormat="1" ht="12.75" customHeight="1" x14ac:dyDescent="0.2">
      <c r="H6163" s="36"/>
    </row>
    <row r="6164" spans="8:8" s="32" customFormat="1" ht="12.75" customHeight="1" x14ac:dyDescent="0.2">
      <c r="H6164" s="36"/>
    </row>
    <row r="6165" spans="8:8" s="32" customFormat="1" ht="12.75" customHeight="1" x14ac:dyDescent="0.2">
      <c r="H6165" s="36"/>
    </row>
    <row r="6166" spans="8:8" s="32" customFormat="1" ht="12.75" customHeight="1" x14ac:dyDescent="0.2">
      <c r="H6166" s="36"/>
    </row>
    <row r="6167" spans="8:8" s="32" customFormat="1" ht="12.75" customHeight="1" x14ac:dyDescent="0.2">
      <c r="H6167" s="36"/>
    </row>
    <row r="6168" spans="8:8" s="32" customFormat="1" ht="12.75" customHeight="1" x14ac:dyDescent="0.2">
      <c r="H6168" s="36"/>
    </row>
    <row r="6169" spans="8:8" s="32" customFormat="1" ht="12.75" customHeight="1" x14ac:dyDescent="0.2">
      <c r="H6169" s="36"/>
    </row>
    <row r="6170" spans="8:8" s="32" customFormat="1" ht="12.75" customHeight="1" x14ac:dyDescent="0.2">
      <c r="H6170" s="36"/>
    </row>
    <row r="6171" spans="8:8" s="32" customFormat="1" ht="12.75" customHeight="1" x14ac:dyDescent="0.2">
      <c r="H6171" s="36"/>
    </row>
    <row r="6172" spans="8:8" s="32" customFormat="1" ht="12.75" customHeight="1" x14ac:dyDescent="0.2">
      <c r="H6172" s="36"/>
    </row>
    <row r="6173" spans="8:8" s="32" customFormat="1" ht="12.75" customHeight="1" x14ac:dyDescent="0.2">
      <c r="H6173" s="36"/>
    </row>
    <row r="6174" spans="8:8" s="32" customFormat="1" ht="12.75" customHeight="1" x14ac:dyDescent="0.2">
      <c r="H6174" s="36"/>
    </row>
    <row r="6175" spans="8:8" s="32" customFormat="1" ht="12.75" customHeight="1" x14ac:dyDescent="0.2">
      <c r="H6175" s="36"/>
    </row>
    <row r="6176" spans="8:8" s="32" customFormat="1" ht="12.75" customHeight="1" x14ac:dyDescent="0.2">
      <c r="H6176" s="36"/>
    </row>
    <row r="6177" spans="8:8" s="32" customFormat="1" ht="12.75" customHeight="1" x14ac:dyDescent="0.2">
      <c r="H6177" s="36"/>
    </row>
    <row r="6178" spans="8:8" s="32" customFormat="1" ht="12.75" customHeight="1" x14ac:dyDescent="0.2">
      <c r="H6178" s="36"/>
    </row>
    <row r="6179" spans="8:8" s="32" customFormat="1" ht="12.75" customHeight="1" x14ac:dyDescent="0.2">
      <c r="H6179" s="36"/>
    </row>
    <row r="6180" spans="8:8" s="32" customFormat="1" ht="12.75" customHeight="1" x14ac:dyDescent="0.2">
      <c r="H6180" s="36"/>
    </row>
    <row r="6181" spans="8:8" s="32" customFormat="1" ht="12.75" customHeight="1" x14ac:dyDescent="0.2">
      <c r="H6181" s="36"/>
    </row>
    <row r="6182" spans="8:8" s="32" customFormat="1" ht="12.75" customHeight="1" x14ac:dyDescent="0.2">
      <c r="H6182" s="36"/>
    </row>
    <row r="6183" spans="8:8" s="32" customFormat="1" ht="12.75" customHeight="1" x14ac:dyDescent="0.2">
      <c r="H6183" s="36"/>
    </row>
    <row r="6184" spans="8:8" s="32" customFormat="1" ht="12.75" customHeight="1" x14ac:dyDescent="0.2">
      <c r="H6184" s="36"/>
    </row>
    <row r="6185" spans="8:8" s="32" customFormat="1" ht="12.75" customHeight="1" x14ac:dyDescent="0.2">
      <c r="H6185" s="36"/>
    </row>
    <row r="6186" spans="8:8" s="32" customFormat="1" ht="12.75" customHeight="1" x14ac:dyDescent="0.2">
      <c r="H6186" s="36"/>
    </row>
    <row r="6187" spans="8:8" s="32" customFormat="1" ht="12.75" customHeight="1" x14ac:dyDescent="0.2">
      <c r="H6187" s="36"/>
    </row>
    <row r="6188" spans="8:8" s="32" customFormat="1" ht="12.75" customHeight="1" x14ac:dyDescent="0.2">
      <c r="H6188" s="36"/>
    </row>
    <row r="6189" spans="8:8" s="32" customFormat="1" ht="12.75" customHeight="1" x14ac:dyDescent="0.2">
      <c r="H6189" s="36"/>
    </row>
    <row r="6190" spans="8:8" s="32" customFormat="1" ht="12.75" customHeight="1" x14ac:dyDescent="0.2">
      <c r="H6190" s="36"/>
    </row>
    <row r="6191" spans="8:8" s="32" customFormat="1" ht="12.75" customHeight="1" x14ac:dyDescent="0.2">
      <c r="H6191" s="36"/>
    </row>
    <row r="6192" spans="8:8" s="32" customFormat="1" ht="12.75" customHeight="1" x14ac:dyDescent="0.2">
      <c r="H6192" s="36"/>
    </row>
    <row r="6193" spans="8:8" s="32" customFormat="1" ht="12.75" customHeight="1" x14ac:dyDescent="0.2">
      <c r="H6193" s="36"/>
    </row>
    <row r="6194" spans="8:8" s="32" customFormat="1" ht="12.75" customHeight="1" x14ac:dyDescent="0.2">
      <c r="H6194" s="36"/>
    </row>
    <row r="6195" spans="8:8" s="32" customFormat="1" ht="12.75" customHeight="1" x14ac:dyDescent="0.2">
      <c r="H6195" s="36"/>
    </row>
    <row r="6196" spans="8:8" s="32" customFormat="1" ht="12.75" customHeight="1" x14ac:dyDescent="0.2">
      <c r="H6196" s="36"/>
    </row>
    <row r="6197" spans="8:8" s="32" customFormat="1" ht="12.75" customHeight="1" x14ac:dyDescent="0.2">
      <c r="H6197" s="36"/>
    </row>
    <row r="6198" spans="8:8" s="32" customFormat="1" ht="12.75" customHeight="1" x14ac:dyDescent="0.2">
      <c r="H6198" s="36"/>
    </row>
    <row r="6199" spans="8:8" s="32" customFormat="1" ht="12.75" customHeight="1" x14ac:dyDescent="0.2">
      <c r="H6199" s="36"/>
    </row>
    <row r="6200" spans="8:8" s="32" customFormat="1" ht="12.75" customHeight="1" x14ac:dyDescent="0.2">
      <c r="H6200" s="36"/>
    </row>
    <row r="6201" spans="8:8" s="32" customFormat="1" ht="12.75" customHeight="1" x14ac:dyDescent="0.2">
      <c r="H6201" s="36"/>
    </row>
    <row r="6202" spans="8:8" s="32" customFormat="1" ht="12.75" customHeight="1" x14ac:dyDescent="0.2">
      <c r="H6202" s="36"/>
    </row>
    <row r="6203" spans="8:8" s="32" customFormat="1" ht="12.75" customHeight="1" x14ac:dyDescent="0.2">
      <c r="H6203" s="36"/>
    </row>
    <row r="6204" spans="8:8" s="32" customFormat="1" ht="12.75" customHeight="1" x14ac:dyDescent="0.2">
      <c r="H6204" s="36"/>
    </row>
    <row r="6205" spans="8:8" s="32" customFormat="1" ht="12.75" customHeight="1" x14ac:dyDescent="0.2">
      <c r="H6205" s="36"/>
    </row>
    <row r="6206" spans="8:8" s="32" customFormat="1" ht="12.75" customHeight="1" x14ac:dyDescent="0.2">
      <c r="H6206" s="36"/>
    </row>
    <row r="6207" spans="8:8" s="32" customFormat="1" ht="12.75" customHeight="1" x14ac:dyDescent="0.2">
      <c r="H6207" s="36"/>
    </row>
    <row r="6208" spans="8:8" s="32" customFormat="1" ht="12.75" customHeight="1" x14ac:dyDescent="0.2">
      <c r="H6208" s="36"/>
    </row>
    <row r="6209" spans="8:8" s="32" customFormat="1" ht="12.75" customHeight="1" x14ac:dyDescent="0.2">
      <c r="H6209" s="36"/>
    </row>
    <row r="6210" spans="8:8" s="32" customFormat="1" ht="12.75" customHeight="1" x14ac:dyDescent="0.2">
      <c r="H6210" s="36"/>
    </row>
    <row r="6211" spans="8:8" s="32" customFormat="1" ht="12.75" customHeight="1" x14ac:dyDescent="0.2">
      <c r="H6211" s="36"/>
    </row>
    <row r="6212" spans="8:8" s="32" customFormat="1" ht="12.75" customHeight="1" x14ac:dyDescent="0.2">
      <c r="H6212" s="36"/>
    </row>
    <row r="6213" spans="8:8" s="32" customFormat="1" ht="12.75" customHeight="1" x14ac:dyDescent="0.2">
      <c r="H6213" s="36"/>
    </row>
    <row r="6214" spans="8:8" s="32" customFormat="1" ht="12.75" customHeight="1" x14ac:dyDescent="0.2">
      <c r="H6214" s="36"/>
    </row>
    <row r="6215" spans="8:8" s="32" customFormat="1" ht="12.75" customHeight="1" x14ac:dyDescent="0.2">
      <c r="H6215" s="36"/>
    </row>
    <row r="6216" spans="8:8" s="32" customFormat="1" ht="12.75" customHeight="1" x14ac:dyDescent="0.2">
      <c r="H6216" s="36"/>
    </row>
    <row r="6217" spans="8:8" s="32" customFormat="1" ht="12.75" customHeight="1" x14ac:dyDescent="0.2">
      <c r="H6217" s="36"/>
    </row>
    <row r="6218" spans="8:8" s="32" customFormat="1" ht="12.75" customHeight="1" x14ac:dyDescent="0.2">
      <c r="H6218" s="36"/>
    </row>
    <row r="6219" spans="8:8" s="32" customFormat="1" ht="12.75" customHeight="1" x14ac:dyDescent="0.2">
      <c r="H6219" s="36"/>
    </row>
    <row r="6220" spans="8:8" s="32" customFormat="1" ht="12.75" customHeight="1" x14ac:dyDescent="0.2">
      <c r="H6220" s="36"/>
    </row>
    <row r="6221" spans="8:8" s="32" customFormat="1" ht="12.75" customHeight="1" x14ac:dyDescent="0.2">
      <c r="H6221" s="36"/>
    </row>
    <row r="6222" spans="8:8" s="32" customFormat="1" ht="12.75" customHeight="1" x14ac:dyDescent="0.2">
      <c r="H6222" s="36"/>
    </row>
    <row r="6223" spans="8:8" s="32" customFormat="1" ht="12.75" customHeight="1" x14ac:dyDescent="0.2">
      <c r="H6223" s="36"/>
    </row>
    <row r="6224" spans="8:8" s="32" customFormat="1" ht="12.75" customHeight="1" x14ac:dyDescent="0.2">
      <c r="H6224" s="36"/>
    </row>
    <row r="6225" spans="8:8" s="32" customFormat="1" ht="12.75" customHeight="1" x14ac:dyDescent="0.2">
      <c r="H6225" s="36"/>
    </row>
    <row r="6226" spans="8:8" s="32" customFormat="1" ht="12.75" customHeight="1" x14ac:dyDescent="0.2">
      <c r="H6226" s="36"/>
    </row>
    <row r="6227" spans="8:8" s="32" customFormat="1" ht="12.75" customHeight="1" x14ac:dyDescent="0.2">
      <c r="H6227" s="36"/>
    </row>
    <row r="6228" spans="8:8" s="32" customFormat="1" ht="12.75" customHeight="1" x14ac:dyDescent="0.2">
      <c r="H6228" s="36"/>
    </row>
    <row r="6229" spans="8:8" s="32" customFormat="1" ht="12.75" customHeight="1" x14ac:dyDescent="0.2">
      <c r="H6229" s="36"/>
    </row>
    <row r="6230" spans="8:8" s="32" customFormat="1" ht="12.75" customHeight="1" x14ac:dyDescent="0.2">
      <c r="H6230" s="36"/>
    </row>
    <row r="6231" spans="8:8" s="32" customFormat="1" ht="12.75" customHeight="1" x14ac:dyDescent="0.2">
      <c r="H6231" s="36"/>
    </row>
    <row r="6232" spans="8:8" s="32" customFormat="1" ht="12.75" customHeight="1" x14ac:dyDescent="0.2">
      <c r="H6232" s="36"/>
    </row>
    <row r="6233" spans="8:8" s="32" customFormat="1" ht="12.75" customHeight="1" x14ac:dyDescent="0.2">
      <c r="H6233" s="36"/>
    </row>
    <row r="6234" spans="8:8" s="32" customFormat="1" ht="12.75" customHeight="1" x14ac:dyDescent="0.2">
      <c r="H6234" s="36"/>
    </row>
    <row r="6235" spans="8:8" s="32" customFormat="1" ht="12.75" customHeight="1" x14ac:dyDescent="0.2">
      <c r="H6235" s="36"/>
    </row>
    <row r="6236" spans="8:8" s="32" customFormat="1" ht="12.75" customHeight="1" x14ac:dyDescent="0.2">
      <c r="H6236" s="36"/>
    </row>
    <row r="6237" spans="8:8" s="32" customFormat="1" ht="12.75" customHeight="1" x14ac:dyDescent="0.2">
      <c r="H6237" s="36"/>
    </row>
    <row r="6238" spans="8:8" s="32" customFormat="1" ht="12.75" customHeight="1" x14ac:dyDescent="0.2">
      <c r="H6238" s="36"/>
    </row>
    <row r="6239" spans="8:8" s="32" customFormat="1" ht="12.75" customHeight="1" x14ac:dyDescent="0.2">
      <c r="H6239" s="36"/>
    </row>
    <row r="6240" spans="8:8" s="32" customFormat="1" ht="12.75" customHeight="1" x14ac:dyDescent="0.2">
      <c r="H6240" s="36"/>
    </row>
    <row r="6241" spans="8:8" s="32" customFormat="1" ht="12.75" customHeight="1" x14ac:dyDescent="0.2">
      <c r="H6241" s="36"/>
    </row>
    <row r="6242" spans="8:8" s="32" customFormat="1" ht="12.75" customHeight="1" x14ac:dyDescent="0.2">
      <c r="H6242" s="36"/>
    </row>
    <row r="6243" spans="8:8" s="32" customFormat="1" ht="12.75" customHeight="1" x14ac:dyDescent="0.2">
      <c r="H6243" s="36"/>
    </row>
    <row r="6244" spans="8:8" s="32" customFormat="1" ht="12.75" customHeight="1" x14ac:dyDescent="0.2">
      <c r="H6244" s="36"/>
    </row>
    <row r="6245" spans="8:8" s="32" customFormat="1" ht="12.75" customHeight="1" x14ac:dyDescent="0.2">
      <c r="H6245" s="36"/>
    </row>
    <row r="6246" spans="8:8" s="32" customFormat="1" ht="12.75" customHeight="1" x14ac:dyDescent="0.2">
      <c r="H6246" s="36"/>
    </row>
    <row r="6247" spans="8:8" s="32" customFormat="1" ht="12.75" customHeight="1" x14ac:dyDescent="0.2">
      <c r="H6247" s="36"/>
    </row>
    <row r="6248" spans="8:8" s="32" customFormat="1" ht="12.75" customHeight="1" x14ac:dyDescent="0.2">
      <c r="H6248" s="36"/>
    </row>
    <row r="6249" spans="8:8" s="32" customFormat="1" ht="12.75" customHeight="1" x14ac:dyDescent="0.2">
      <c r="H6249" s="36"/>
    </row>
    <row r="6250" spans="8:8" s="32" customFormat="1" ht="12.75" customHeight="1" x14ac:dyDescent="0.2">
      <c r="H6250" s="36"/>
    </row>
    <row r="6251" spans="8:8" s="32" customFormat="1" ht="12.75" customHeight="1" x14ac:dyDescent="0.2">
      <c r="H6251" s="36"/>
    </row>
    <row r="6252" spans="8:8" s="32" customFormat="1" ht="12.75" customHeight="1" x14ac:dyDescent="0.2">
      <c r="H6252" s="36"/>
    </row>
    <row r="6253" spans="8:8" s="32" customFormat="1" ht="12.75" customHeight="1" x14ac:dyDescent="0.2">
      <c r="H6253" s="36"/>
    </row>
    <row r="6254" spans="8:8" s="32" customFormat="1" ht="12.75" customHeight="1" x14ac:dyDescent="0.2">
      <c r="H6254" s="36"/>
    </row>
    <row r="6255" spans="8:8" s="32" customFormat="1" ht="12.75" customHeight="1" x14ac:dyDescent="0.2">
      <c r="H6255" s="36"/>
    </row>
    <row r="6256" spans="8:8" s="32" customFormat="1" ht="12.75" customHeight="1" x14ac:dyDescent="0.2">
      <c r="H6256" s="36"/>
    </row>
    <row r="6257" spans="8:8" s="32" customFormat="1" ht="12.75" customHeight="1" x14ac:dyDescent="0.2">
      <c r="H6257" s="36"/>
    </row>
    <row r="6258" spans="8:8" s="32" customFormat="1" ht="12.75" customHeight="1" x14ac:dyDescent="0.2">
      <c r="H6258" s="36"/>
    </row>
    <row r="6259" spans="8:8" s="32" customFormat="1" ht="12.75" customHeight="1" x14ac:dyDescent="0.2">
      <c r="H6259" s="36"/>
    </row>
    <row r="6260" spans="8:8" s="32" customFormat="1" ht="12.75" customHeight="1" x14ac:dyDescent="0.2">
      <c r="H6260" s="36"/>
    </row>
    <row r="6261" spans="8:8" s="32" customFormat="1" ht="12.75" customHeight="1" x14ac:dyDescent="0.2">
      <c r="H6261" s="36"/>
    </row>
    <row r="6262" spans="8:8" s="32" customFormat="1" ht="12.75" customHeight="1" x14ac:dyDescent="0.2">
      <c r="H6262" s="36"/>
    </row>
    <row r="6263" spans="8:8" s="32" customFormat="1" ht="12.75" customHeight="1" x14ac:dyDescent="0.2">
      <c r="H6263" s="36"/>
    </row>
    <row r="6264" spans="8:8" s="32" customFormat="1" ht="12.75" customHeight="1" x14ac:dyDescent="0.2">
      <c r="H6264" s="36"/>
    </row>
    <row r="6265" spans="8:8" s="32" customFormat="1" ht="12.75" customHeight="1" x14ac:dyDescent="0.2">
      <c r="H6265" s="36"/>
    </row>
    <row r="6266" spans="8:8" s="32" customFormat="1" ht="12.75" customHeight="1" x14ac:dyDescent="0.2">
      <c r="H6266" s="36"/>
    </row>
    <row r="6267" spans="8:8" s="32" customFormat="1" ht="12.75" customHeight="1" x14ac:dyDescent="0.2">
      <c r="H6267" s="36"/>
    </row>
    <row r="6268" spans="8:8" s="32" customFormat="1" ht="12.75" customHeight="1" x14ac:dyDescent="0.2">
      <c r="H6268" s="36"/>
    </row>
    <row r="6269" spans="8:8" s="32" customFormat="1" ht="12.75" customHeight="1" x14ac:dyDescent="0.2">
      <c r="H6269" s="36"/>
    </row>
    <row r="6270" spans="8:8" s="32" customFormat="1" ht="12.75" customHeight="1" x14ac:dyDescent="0.2">
      <c r="H6270" s="36"/>
    </row>
    <row r="6271" spans="8:8" s="32" customFormat="1" ht="12.75" customHeight="1" x14ac:dyDescent="0.2">
      <c r="H6271" s="36"/>
    </row>
    <row r="6272" spans="8:8" s="32" customFormat="1" ht="12.75" customHeight="1" x14ac:dyDescent="0.2">
      <c r="H6272" s="36"/>
    </row>
    <row r="6273" spans="8:8" s="32" customFormat="1" ht="12.75" customHeight="1" x14ac:dyDescent="0.2">
      <c r="H6273" s="36"/>
    </row>
    <row r="6274" spans="8:8" s="32" customFormat="1" ht="12.75" customHeight="1" x14ac:dyDescent="0.2">
      <c r="H6274" s="36"/>
    </row>
    <row r="6275" spans="8:8" s="32" customFormat="1" ht="12.75" customHeight="1" x14ac:dyDescent="0.2">
      <c r="H6275" s="36"/>
    </row>
    <row r="6276" spans="8:8" s="32" customFormat="1" ht="12.75" customHeight="1" x14ac:dyDescent="0.2">
      <c r="H6276" s="36"/>
    </row>
    <row r="6277" spans="8:8" s="32" customFormat="1" ht="12.75" customHeight="1" x14ac:dyDescent="0.2">
      <c r="H6277" s="36"/>
    </row>
    <row r="6278" spans="8:8" s="32" customFormat="1" ht="12.75" customHeight="1" x14ac:dyDescent="0.2">
      <c r="H6278" s="36"/>
    </row>
    <row r="6279" spans="8:8" s="32" customFormat="1" ht="12.75" customHeight="1" x14ac:dyDescent="0.2">
      <c r="H6279" s="36"/>
    </row>
    <row r="6280" spans="8:8" s="32" customFormat="1" ht="12.75" customHeight="1" x14ac:dyDescent="0.2">
      <c r="H6280" s="36"/>
    </row>
    <row r="6281" spans="8:8" s="32" customFormat="1" ht="12.75" customHeight="1" x14ac:dyDescent="0.2">
      <c r="H6281" s="36"/>
    </row>
    <row r="6282" spans="8:8" s="32" customFormat="1" ht="12.75" customHeight="1" x14ac:dyDescent="0.2">
      <c r="H6282" s="36"/>
    </row>
    <row r="6283" spans="8:8" s="32" customFormat="1" ht="12.75" customHeight="1" x14ac:dyDescent="0.2">
      <c r="H6283" s="36"/>
    </row>
    <row r="6284" spans="8:8" s="32" customFormat="1" ht="12.75" customHeight="1" x14ac:dyDescent="0.2">
      <c r="H6284" s="36"/>
    </row>
    <row r="6285" spans="8:8" s="32" customFormat="1" ht="12.75" customHeight="1" x14ac:dyDescent="0.2">
      <c r="H6285" s="36"/>
    </row>
    <row r="6286" spans="8:8" s="32" customFormat="1" ht="12.75" customHeight="1" x14ac:dyDescent="0.2">
      <c r="H6286" s="36"/>
    </row>
    <row r="6287" spans="8:8" s="32" customFormat="1" ht="12.75" customHeight="1" x14ac:dyDescent="0.2">
      <c r="H6287" s="36"/>
    </row>
    <row r="6288" spans="8:8" s="32" customFormat="1" ht="12.75" customHeight="1" x14ac:dyDescent="0.2">
      <c r="H6288" s="36"/>
    </row>
    <row r="6289" spans="8:8" s="32" customFormat="1" ht="12.75" customHeight="1" x14ac:dyDescent="0.2">
      <c r="H6289" s="36"/>
    </row>
    <row r="6290" spans="8:8" s="32" customFormat="1" ht="12.75" customHeight="1" x14ac:dyDescent="0.2">
      <c r="H6290" s="36"/>
    </row>
    <row r="6291" spans="8:8" s="32" customFormat="1" ht="12.75" customHeight="1" x14ac:dyDescent="0.2">
      <c r="H6291" s="36"/>
    </row>
    <row r="6292" spans="8:8" s="32" customFormat="1" ht="12.75" customHeight="1" x14ac:dyDescent="0.2">
      <c r="H6292" s="36"/>
    </row>
    <row r="6293" spans="8:8" s="32" customFormat="1" ht="12.75" customHeight="1" x14ac:dyDescent="0.2">
      <c r="H6293" s="36"/>
    </row>
    <row r="6294" spans="8:8" s="32" customFormat="1" ht="12.75" customHeight="1" x14ac:dyDescent="0.2">
      <c r="H6294" s="36"/>
    </row>
    <row r="6295" spans="8:8" s="32" customFormat="1" ht="12.75" customHeight="1" x14ac:dyDescent="0.2">
      <c r="H6295" s="36"/>
    </row>
    <row r="6296" spans="8:8" s="32" customFormat="1" ht="12.75" customHeight="1" x14ac:dyDescent="0.2">
      <c r="H6296" s="36"/>
    </row>
    <row r="6297" spans="8:8" s="32" customFormat="1" ht="12.75" customHeight="1" x14ac:dyDescent="0.2">
      <c r="H6297" s="36"/>
    </row>
    <row r="6298" spans="8:8" s="32" customFormat="1" ht="12.75" customHeight="1" x14ac:dyDescent="0.2">
      <c r="H6298" s="36"/>
    </row>
    <row r="6299" spans="8:8" s="32" customFormat="1" ht="12.75" customHeight="1" x14ac:dyDescent="0.2">
      <c r="H6299" s="36"/>
    </row>
    <row r="6300" spans="8:8" s="32" customFormat="1" ht="12.75" customHeight="1" x14ac:dyDescent="0.2">
      <c r="H6300" s="36"/>
    </row>
    <row r="6301" spans="8:8" s="32" customFormat="1" ht="12.75" customHeight="1" x14ac:dyDescent="0.2">
      <c r="H6301" s="36"/>
    </row>
    <row r="6302" spans="8:8" s="32" customFormat="1" ht="12.75" customHeight="1" x14ac:dyDescent="0.2">
      <c r="H6302" s="36"/>
    </row>
    <row r="6303" spans="8:8" s="32" customFormat="1" ht="12.75" customHeight="1" x14ac:dyDescent="0.2">
      <c r="H6303" s="36"/>
    </row>
    <row r="6304" spans="8:8" s="32" customFormat="1" ht="12.75" customHeight="1" x14ac:dyDescent="0.2">
      <c r="H6304" s="36"/>
    </row>
    <row r="6305" spans="8:8" s="32" customFormat="1" ht="12.75" customHeight="1" x14ac:dyDescent="0.2">
      <c r="H6305" s="36"/>
    </row>
    <row r="6306" spans="8:8" s="32" customFormat="1" ht="12.75" customHeight="1" x14ac:dyDescent="0.2">
      <c r="H6306" s="36"/>
    </row>
    <row r="6307" spans="8:8" s="32" customFormat="1" ht="12.75" customHeight="1" x14ac:dyDescent="0.2">
      <c r="H6307" s="36"/>
    </row>
    <row r="6308" spans="8:8" s="32" customFormat="1" ht="12.75" customHeight="1" x14ac:dyDescent="0.2">
      <c r="H6308" s="36"/>
    </row>
    <row r="6309" spans="8:8" s="32" customFormat="1" ht="12.75" customHeight="1" x14ac:dyDescent="0.2">
      <c r="H6309" s="36"/>
    </row>
    <row r="6310" spans="8:8" s="32" customFormat="1" ht="12.75" customHeight="1" x14ac:dyDescent="0.2">
      <c r="H6310" s="36"/>
    </row>
    <row r="6311" spans="8:8" s="32" customFormat="1" ht="12.75" customHeight="1" x14ac:dyDescent="0.2">
      <c r="H6311" s="36"/>
    </row>
    <row r="6312" spans="8:8" s="32" customFormat="1" ht="12.75" customHeight="1" x14ac:dyDescent="0.2">
      <c r="H6312" s="36"/>
    </row>
    <row r="6313" spans="8:8" s="32" customFormat="1" ht="12.75" customHeight="1" x14ac:dyDescent="0.2">
      <c r="H6313" s="36"/>
    </row>
    <row r="6314" spans="8:8" s="32" customFormat="1" ht="12.75" customHeight="1" x14ac:dyDescent="0.2">
      <c r="H6314" s="36"/>
    </row>
    <row r="6315" spans="8:8" s="32" customFormat="1" ht="12.75" customHeight="1" x14ac:dyDescent="0.2">
      <c r="H6315" s="36"/>
    </row>
    <row r="6316" spans="8:8" s="32" customFormat="1" ht="12.75" customHeight="1" x14ac:dyDescent="0.2">
      <c r="H6316" s="36"/>
    </row>
    <row r="6317" spans="8:8" s="32" customFormat="1" ht="12.75" customHeight="1" x14ac:dyDescent="0.2">
      <c r="H6317" s="36"/>
    </row>
    <row r="6318" spans="8:8" s="32" customFormat="1" ht="12.75" customHeight="1" x14ac:dyDescent="0.2">
      <c r="H6318" s="36"/>
    </row>
    <row r="6319" spans="8:8" s="32" customFormat="1" ht="12.75" customHeight="1" x14ac:dyDescent="0.2">
      <c r="H6319" s="36"/>
    </row>
    <row r="6320" spans="8:8" s="32" customFormat="1" ht="12.75" customHeight="1" x14ac:dyDescent="0.2">
      <c r="H6320" s="36"/>
    </row>
    <row r="6321" spans="8:8" s="32" customFormat="1" ht="12.75" customHeight="1" x14ac:dyDescent="0.2">
      <c r="H6321" s="36"/>
    </row>
    <row r="6322" spans="8:8" s="32" customFormat="1" ht="12.75" customHeight="1" x14ac:dyDescent="0.2">
      <c r="H6322" s="36"/>
    </row>
    <row r="6323" spans="8:8" s="32" customFormat="1" ht="12.75" customHeight="1" x14ac:dyDescent="0.2">
      <c r="H6323" s="36"/>
    </row>
    <row r="6324" spans="8:8" s="32" customFormat="1" ht="12.75" customHeight="1" x14ac:dyDescent="0.2">
      <c r="H6324" s="36"/>
    </row>
    <row r="6325" spans="8:8" s="32" customFormat="1" ht="12.75" customHeight="1" x14ac:dyDescent="0.2">
      <c r="H6325" s="36"/>
    </row>
    <row r="6326" spans="8:8" s="32" customFormat="1" ht="12.75" customHeight="1" x14ac:dyDescent="0.2">
      <c r="H6326" s="36"/>
    </row>
    <row r="6327" spans="8:8" s="32" customFormat="1" ht="12.75" customHeight="1" x14ac:dyDescent="0.2">
      <c r="H6327" s="36"/>
    </row>
    <row r="6328" spans="8:8" s="32" customFormat="1" ht="12.75" customHeight="1" x14ac:dyDescent="0.2">
      <c r="H6328" s="36"/>
    </row>
    <row r="6329" spans="8:8" s="32" customFormat="1" ht="12.75" customHeight="1" x14ac:dyDescent="0.2">
      <c r="H6329" s="36"/>
    </row>
    <row r="6330" spans="8:8" s="32" customFormat="1" ht="12.75" customHeight="1" x14ac:dyDescent="0.2">
      <c r="H6330" s="36"/>
    </row>
    <row r="6331" spans="8:8" s="32" customFormat="1" ht="12.75" customHeight="1" x14ac:dyDescent="0.2">
      <c r="H6331" s="36"/>
    </row>
    <row r="6332" spans="8:8" s="32" customFormat="1" ht="12.75" customHeight="1" x14ac:dyDescent="0.2">
      <c r="H6332" s="36"/>
    </row>
    <row r="6333" spans="8:8" s="32" customFormat="1" ht="12.75" customHeight="1" x14ac:dyDescent="0.2">
      <c r="H6333" s="36"/>
    </row>
    <row r="6334" spans="8:8" s="32" customFormat="1" ht="12.75" customHeight="1" x14ac:dyDescent="0.2">
      <c r="H6334" s="36"/>
    </row>
    <row r="6335" spans="8:8" s="32" customFormat="1" ht="12.75" customHeight="1" x14ac:dyDescent="0.2">
      <c r="H6335" s="36"/>
    </row>
    <row r="6336" spans="8:8" s="32" customFormat="1" ht="12.75" customHeight="1" x14ac:dyDescent="0.2">
      <c r="H6336" s="36"/>
    </row>
    <row r="6337" spans="8:8" s="32" customFormat="1" ht="12.75" customHeight="1" x14ac:dyDescent="0.2">
      <c r="H6337" s="36"/>
    </row>
    <row r="6338" spans="8:8" s="32" customFormat="1" ht="12.75" customHeight="1" x14ac:dyDescent="0.2">
      <c r="H6338" s="36"/>
    </row>
    <row r="6339" spans="8:8" s="32" customFormat="1" ht="12.75" customHeight="1" x14ac:dyDescent="0.2">
      <c r="H6339" s="36"/>
    </row>
    <row r="6340" spans="8:8" s="32" customFormat="1" ht="12.75" customHeight="1" x14ac:dyDescent="0.2">
      <c r="H6340" s="36"/>
    </row>
    <row r="6341" spans="8:8" s="32" customFormat="1" ht="12.75" customHeight="1" x14ac:dyDescent="0.2">
      <c r="H6341" s="36"/>
    </row>
    <row r="6342" spans="8:8" s="32" customFormat="1" ht="12.75" customHeight="1" x14ac:dyDescent="0.2">
      <c r="H6342" s="36"/>
    </row>
    <row r="6343" spans="8:8" s="32" customFormat="1" ht="12.75" customHeight="1" x14ac:dyDescent="0.2">
      <c r="H6343" s="36"/>
    </row>
    <row r="6344" spans="8:8" s="32" customFormat="1" ht="12.75" customHeight="1" x14ac:dyDescent="0.2">
      <c r="H6344" s="36"/>
    </row>
    <row r="6345" spans="8:8" s="32" customFormat="1" ht="12.75" customHeight="1" x14ac:dyDescent="0.2">
      <c r="H6345" s="36"/>
    </row>
    <row r="6346" spans="8:8" s="32" customFormat="1" ht="12.75" customHeight="1" x14ac:dyDescent="0.2">
      <c r="H6346" s="36"/>
    </row>
    <row r="6347" spans="8:8" s="32" customFormat="1" ht="12.75" customHeight="1" x14ac:dyDescent="0.2">
      <c r="H6347" s="36"/>
    </row>
    <row r="6348" spans="8:8" s="32" customFormat="1" ht="12.75" customHeight="1" x14ac:dyDescent="0.2">
      <c r="H6348" s="36"/>
    </row>
    <row r="6349" spans="8:8" s="32" customFormat="1" ht="12.75" customHeight="1" x14ac:dyDescent="0.2">
      <c r="H6349" s="36"/>
    </row>
    <row r="6350" spans="8:8" s="32" customFormat="1" ht="12.75" customHeight="1" x14ac:dyDescent="0.2">
      <c r="H6350" s="36"/>
    </row>
    <row r="6351" spans="8:8" s="32" customFormat="1" ht="12.75" customHeight="1" x14ac:dyDescent="0.2">
      <c r="H6351" s="36"/>
    </row>
    <row r="6352" spans="8:8" s="32" customFormat="1" ht="12.75" customHeight="1" x14ac:dyDescent="0.2">
      <c r="H6352" s="36"/>
    </row>
    <row r="6353" spans="8:8" s="32" customFormat="1" ht="12.75" customHeight="1" x14ac:dyDescent="0.2">
      <c r="H6353" s="36"/>
    </row>
    <row r="6354" spans="8:8" s="32" customFormat="1" ht="12.75" customHeight="1" x14ac:dyDescent="0.2">
      <c r="H6354" s="36"/>
    </row>
    <row r="6355" spans="8:8" s="32" customFormat="1" ht="12.75" customHeight="1" x14ac:dyDescent="0.2">
      <c r="H6355" s="36"/>
    </row>
    <row r="6356" spans="8:8" s="32" customFormat="1" ht="12.75" customHeight="1" x14ac:dyDescent="0.2">
      <c r="H6356" s="36"/>
    </row>
    <row r="6357" spans="8:8" s="32" customFormat="1" ht="12.75" customHeight="1" x14ac:dyDescent="0.2">
      <c r="H6357" s="36"/>
    </row>
    <row r="6358" spans="8:8" s="32" customFormat="1" ht="12.75" customHeight="1" x14ac:dyDescent="0.2">
      <c r="H6358" s="36"/>
    </row>
    <row r="6359" spans="8:8" s="32" customFormat="1" ht="12.75" customHeight="1" x14ac:dyDescent="0.2">
      <c r="H6359" s="36"/>
    </row>
    <row r="6360" spans="8:8" s="32" customFormat="1" ht="12.75" customHeight="1" x14ac:dyDescent="0.2">
      <c r="H6360" s="36"/>
    </row>
    <row r="6361" spans="8:8" s="32" customFormat="1" ht="12.75" customHeight="1" x14ac:dyDescent="0.2">
      <c r="H6361" s="36"/>
    </row>
    <row r="6362" spans="8:8" s="32" customFormat="1" ht="12.75" customHeight="1" x14ac:dyDescent="0.2">
      <c r="H6362" s="36"/>
    </row>
    <row r="6363" spans="8:8" s="32" customFormat="1" ht="12.75" customHeight="1" x14ac:dyDescent="0.2">
      <c r="H6363" s="36"/>
    </row>
    <row r="6364" spans="8:8" s="32" customFormat="1" ht="12.75" customHeight="1" x14ac:dyDescent="0.2">
      <c r="H6364" s="36"/>
    </row>
    <row r="6365" spans="8:8" s="32" customFormat="1" ht="12.75" customHeight="1" x14ac:dyDescent="0.2">
      <c r="H6365" s="36"/>
    </row>
    <row r="6366" spans="8:8" s="32" customFormat="1" ht="12.75" customHeight="1" x14ac:dyDescent="0.2">
      <c r="H6366" s="36"/>
    </row>
    <row r="6367" spans="8:8" s="32" customFormat="1" ht="12.75" customHeight="1" x14ac:dyDescent="0.2">
      <c r="H6367" s="36"/>
    </row>
    <row r="6368" spans="8:8" s="32" customFormat="1" ht="12.75" customHeight="1" x14ac:dyDescent="0.2">
      <c r="H6368" s="36"/>
    </row>
    <row r="6369" spans="8:8" s="32" customFormat="1" ht="12.75" customHeight="1" x14ac:dyDescent="0.2">
      <c r="H6369" s="36"/>
    </row>
    <row r="6370" spans="8:8" s="32" customFormat="1" ht="12.75" customHeight="1" x14ac:dyDescent="0.2">
      <c r="H6370" s="36"/>
    </row>
    <row r="6371" spans="8:8" s="32" customFormat="1" ht="12.75" customHeight="1" x14ac:dyDescent="0.2">
      <c r="H6371" s="36"/>
    </row>
    <row r="6372" spans="8:8" s="32" customFormat="1" ht="12.75" customHeight="1" x14ac:dyDescent="0.2">
      <c r="H6372" s="36"/>
    </row>
    <row r="6373" spans="8:8" s="32" customFormat="1" ht="12.75" customHeight="1" x14ac:dyDescent="0.2">
      <c r="H6373" s="36"/>
    </row>
    <row r="6374" spans="8:8" s="32" customFormat="1" ht="12.75" customHeight="1" x14ac:dyDescent="0.2">
      <c r="H6374" s="36"/>
    </row>
    <row r="6375" spans="8:8" s="32" customFormat="1" ht="12.75" customHeight="1" x14ac:dyDescent="0.2">
      <c r="H6375" s="36"/>
    </row>
    <row r="6376" spans="8:8" s="32" customFormat="1" ht="12.75" customHeight="1" x14ac:dyDescent="0.2">
      <c r="H6376" s="36"/>
    </row>
    <row r="6377" spans="8:8" s="32" customFormat="1" ht="12.75" customHeight="1" x14ac:dyDescent="0.2">
      <c r="H6377" s="36"/>
    </row>
    <row r="6378" spans="8:8" s="32" customFormat="1" ht="12.75" customHeight="1" x14ac:dyDescent="0.2">
      <c r="H6378" s="36"/>
    </row>
    <row r="6379" spans="8:8" s="32" customFormat="1" ht="12.75" customHeight="1" x14ac:dyDescent="0.2">
      <c r="H6379" s="36"/>
    </row>
    <row r="6380" spans="8:8" s="32" customFormat="1" ht="12.75" customHeight="1" x14ac:dyDescent="0.2">
      <c r="H6380" s="36"/>
    </row>
    <row r="6381" spans="8:8" s="32" customFormat="1" ht="12.75" customHeight="1" x14ac:dyDescent="0.2">
      <c r="H6381" s="36"/>
    </row>
    <row r="6382" spans="8:8" s="32" customFormat="1" ht="12.75" customHeight="1" x14ac:dyDescent="0.2">
      <c r="H6382" s="36"/>
    </row>
    <row r="6383" spans="8:8" s="32" customFormat="1" ht="12.75" customHeight="1" x14ac:dyDescent="0.2">
      <c r="H6383" s="36"/>
    </row>
    <row r="6384" spans="8:8" s="32" customFormat="1" ht="12.75" customHeight="1" x14ac:dyDescent="0.2">
      <c r="H6384" s="36"/>
    </row>
    <row r="6385" spans="8:8" s="32" customFormat="1" ht="12.75" customHeight="1" x14ac:dyDescent="0.2">
      <c r="H6385" s="36"/>
    </row>
    <row r="6386" spans="8:8" s="32" customFormat="1" ht="12.75" customHeight="1" x14ac:dyDescent="0.2">
      <c r="H6386" s="36"/>
    </row>
    <row r="6387" spans="8:8" s="32" customFormat="1" ht="12.75" customHeight="1" x14ac:dyDescent="0.2">
      <c r="H6387" s="36"/>
    </row>
    <row r="6388" spans="8:8" s="32" customFormat="1" ht="12.75" customHeight="1" x14ac:dyDescent="0.2">
      <c r="H6388" s="36"/>
    </row>
    <row r="6389" spans="8:8" s="32" customFormat="1" ht="12.75" customHeight="1" x14ac:dyDescent="0.2">
      <c r="H6389" s="36"/>
    </row>
    <row r="6390" spans="8:8" s="32" customFormat="1" ht="12.75" customHeight="1" x14ac:dyDescent="0.2">
      <c r="H6390" s="36"/>
    </row>
    <row r="6391" spans="8:8" s="32" customFormat="1" ht="12.75" customHeight="1" x14ac:dyDescent="0.2">
      <c r="H6391" s="36"/>
    </row>
    <row r="6392" spans="8:8" s="32" customFormat="1" ht="12.75" customHeight="1" x14ac:dyDescent="0.2">
      <c r="H6392" s="36"/>
    </row>
    <row r="6393" spans="8:8" s="32" customFormat="1" ht="12.75" customHeight="1" x14ac:dyDescent="0.2">
      <c r="H6393" s="36"/>
    </row>
    <row r="6394" spans="8:8" s="32" customFormat="1" ht="12.75" customHeight="1" x14ac:dyDescent="0.2">
      <c r="H6394" s="36"/>
    </row>
    <row r="6395" spans="8:8" s="32" customFormat="1" ht="12.75" customHeight="1" x14ac:dyDescent="0.2">
      <c r="H6395" s="36"/>
    </row>
    <row r="6396" spans="8:8" s="32" customFormat="1" ht="12.75" customHeight="1" x14ac:dyDescent="0.2">
      <c r="H6396" s="36"/>
    </row>
    <row r="6397" spans="8:8" s="32" customFormat="1" ht="12.75" customHeight="1" x14ac:dyDescent="0.2">
      <c r="H6397" s="36"/>
    </row>
    <row r="6398" spans="8:8" s="32" customFormat="1" ht="12.75" customHeight="1" x14ac:dyDescent="0.2">
      <c r="H6398" s="36"/>
    </row>
    <row r="6399" spans="8:8" s="32" customFormat="1" ht="12.75" customHeight="1" x14ac:dyDescent="0.2">
      <c r="H6399" s="36"/>
    </row>
    <row r="6400" spans="8:8" s="32" customFormat="1" ht="12.75" customHeight="1" x14ac:dyDescent="0.2">
      <c r="H6400" s="36"/>
    </row>
    <row r="6401" spans="8:8" s="32" customFormat="1" ht="12.75" customHeight="1" x14ac:dyDescent="0.2">
      <c r="H6401" s="36"/>
    </row>
    <row r="6402" spans="8:8" s="32" customFormat="1" ht="12.75" customHeight="1" x14ac:dyDescent="0.2">
      <c r="H6402" s="36"/>
    </row>
    <row r="6403" spans="8:8" s="32" customFormat="1" ht="12.75" customHeight="1" x14ac:dyDescent="0.2">
      <c r="H6403" s="36"/>
    </row>
    <row r="6404" spans="8:8" s="32" customFormat="1" ht="12.75" customHeight="1" x14ac:dyDescent="0.2">
      <c r="H6404" s="36"/>
    </row>
    <row r="6405" spans="8:8" s="32" customFormat="1" ht="12.75" customHeight="1" x14ac:dyDescent="0.2">
      <c r="H6405" s="36"/>
    </row>
    <row r="6406" spans="8:8" s="32" customFormat="1" ht="12.75" customHeight="1" x14ac:dyDescent="0.2">
      <c r="H6406" s="36"/>
    </row>
    <row r="6407" spans="8:8" s="32" customFormat="1" ht="12.75" customHeight="1" x14ac:dyDescent="0.2">
      <c r="H6407" s="36"/>
    </row>
    <row r="6408" spans="8:8" s="32" customFormat="1" ht="12.75" customHeight="1" x14ac:dyDescent="0.2">
      <c r="H6408" s="36"/>
    </row>
    <row r="6409" spans="8:8" s="32" customFormat="1" ht="12.75" customHeight="1" x14ac:dyDescent="0.2">
      <c r="H6409" s="36"/>
    </row>
    <row r="6410" spans="8:8" s="32" customFormat="1" ht="12.75" customHeight="1" x14ac:dyDescent="0.2">
      <c r="H6410" s="36"/>
    </row>
    <row r="6411" spans="8:8" s="32" customFormat="1" ht="12.75" customHeight="1" x14ac:dyDescent="0.2">
      <c r="H6411" s="36"/>
    </row>
    <row r="6412" spans="8:8" s="32" customFormat="1" ht="12.75" customHeight="1" x14ac:dyDescent="0.2">
      <c r="H6412" s="36"/>
    </row>
    <row r="6413" spans="8:8" s="32" customFormat="1" ht="12.75" customHeight="1" x14ac:dyDescent="0.2">
      <c r="H6413" s="36"/>
    </row>
    <row r="6414" spans="8:8" s="32" customFormat="1" ht="12.75" customHeight="1" x14ac:dyDescent="0.2">
      <c r="H6414" s="36"/>
    </row>
    <row r="6415" spans="8:8" s="32" customFormat="1" ht="12.75" customHeight="1" x14ac:dyDescent="0.2">
      <c r="H6415" s="36"/>
    </row>
    <row r="6416" spans="8:8" s="32" customFormat="1" ht="12.75" customHeight="1" x14ac:dyDescent="0.2">
      <c r="H6416" s="36"/>
    </row>
    <row r="6417" spans="8:8" s="32" customFormat="1" ht="12.75" customHeight="1" x14ac:dyDescent="0.2">
      <c r="H6417" s="36"/>
    </row>
    <row r="6418" spans="8:8" s="32" customFormat="1" ht="12.75" customHeight="1" x14ac:dyDescent="0.2">
      <c r="H6418" s="36"/>
    </row>
    <row r="6419" spans="8:8" s="32" customFormat="1" ht="12.75" customHeight="1" x14ac:dyDescent="0.2">
      <c r="H6419" s="36"/>
    </row>
    <row r="6420" spans="8:8" s="32" customFormat="1" ht="12.75" customHeight="1" x14ac:dyDescent="0.2">
      <c r="H6420" s="36"/>
    </row>
    <row r="6421" spans="8:8" s="32" customFormat="1" ht="12.75" customHeight="1" x14ac:dyDescent="0.2">
      <c r="H6421" s="36"/>
    </row>
    <row r="6422" spans="8:8" s="32" customFormat="1" ht="12.75" customHeight="1" x14ac:dyDescent="0.2">
      <c r="H6422" s="36"/>
    </row>
    <row r="6423" spans="8:8" s="32" customFormat="1" ht="12.75" customHeight="1" x14ac:dyDescent="0.2">
      <c r="H6423" s="36"/>
    </row>
    <row r="6424" spans="8:8" s="32" customFormat="1" ht="12.75" customHeight="1" x14ac:dyDescent="0.2">
      <c r="H6424" s="36"/>
    </row>
    <row r="6425" spans="8:8" s="32" customFormat="1" ht="12.75" customHeight="1" x14ac:dyDescent="0.2">
      <c r="H6425" s="36"/>
    </row>
    <row r="6426" spans="8:8" s="32" customFormat="1" ht="12.75" customHeight="1" x14ac:dyDescent="0.2">
      <c r="H6426" s="36"/>
    </row>
    <row r="6427" spans="8:8" s="32" customFormat="1" ht="12.75" customHeight="1" x14ac:dyDescent="0.2">
      <c r="H6427" s="36"/>
    </row>
    <row r="6428" spans="8:8" s="32" customFormat="1" ht="12.75" customHeight="1" x14ac:dyDescent="0.2">
      <c r="H6428" s="36"/>
    </row>
    <row r="6429" spans="8:8" s="32" customFormat="1" ht="12.75" customHeight="1" x14ac:dyDescent="0.2">
      <c r="H6429" s="36"/>
    </row>
    <row r="6430" spans="8:8" s="32" customFormat="1" ht="12.75" customHeight="1" x14ac:dyDescent="0.2">
      <c r="H6430" s="36"/>
    </row>
    <row r="6431" spans="8:8" s="32" customFormat="1" ht="12.75" customHeight="1" x14ac:dyDescent="0.2">
      <c r="H6431" s="36"/>
    </row>
    <row r="6432" spans="8:8" s="32" customFormat="1" ht="12.75" customHeight="1" x14ac:dyDescent="0.2">
      <c r="H6432" s="36"/>
    </row>
    <row r="6433" spans="8:8" s="32" customFormat="1" ht="12.75" customHeight="1" x14ac:dyDescent="0.2">
      <c r="H6433" s="36"/>
    </row>
    <row r="6434" spans="8:8" s="32" customFormat="1" ht="12.75" customHeight="1" x14ac:dyDescent="0.2">
      <c r="H6434" s="36"/>
    </row>
    <row r="6435" spans="8:8" s="32" customFormat="1" ht="12.75" customHeight="1" x14ac:dyDescent="0.2">
      <c r="H6435" s="36"/>
    </row>
    <row r="6436" spans="8:8" s="32" customFormat="1" ht="12.75" customHeight="1" x14ac:dyDescent="0.2">
      <c r="H6436" s="36"/>
    </row>
    <row r="6437" spans="8:8" s="32" customFormat="1" ht="12.75" customHeight="1" x14ac:dyDescent="0.2">
      <c r="H6437" s="36"/>
    </row>
    <row r="6438" spans="8:8" s="32" customFormat="1" ht="12.75" customHeight="1" x14ac:dyDescent="0.2">
      <c r="H6438" s="36"/>
    </row>
    <row r="6439" spans="8:8" s="32" customFormat="1" ht="12.75" customHeight="1" x14ac:dyDescent="0.2">
      <c r="H6439" s="36"/>
    </row>
    <row r="6440" spans="8:8" s="32" customFormat="1" ht="12.75" customHeight="1" x14ac:dyDescent="0.2">
      <c r="H6440" s="36"/>
    </row>
    <row r="6441" spans="8:8" s="32" customFormat="1" ht="12.75" customHeight="1" x14ac:dyDescent="0.2">
      <c r="H6441" s="36"/>
    </row>
    <row r="6442" spans="8:8" s="32" customFormat="1" ht="12.75" customHeight="1" x14ac:dyDescent="0.2">
      <c r="H6442" s="36"/>
    </row>
    <row r="6443" spans="8:8" s="32" customFormat="1" ht="12.75" customHeight="1" x14ac:dyDescent="0.2">
      <c r="H6443" s="36"/>
    </row>
    <row r="6444" spans="8:8" s="32" customFormat="1" ht="12.75" customHeight="1" x14ac:dyDescent="0.2">
      <c r="H6444" s="36"/>
    </row>
    <row r="6445" spans="8:8" s="32" customFormat="1" ht="12.75" customHeight="1" x14ac:dyDescent="0.2">
      <c r="H6445" s="36"/>
    </row>
    <row r="6446" spans="8:8" s="32" customFormat="1" ht="12.75" customHeight="1" x14ac:dyDescent="0.2">
      <c r="H6446" s="36"/>
    </row>
    <row r="6447" spans="8:8" s="32" customFormat="1" ht="12.75" customHeight="1" x14ac:dyDescent="0.2">
      <c r="H6447" s="36"/>
    </row>
    <row r="6448" spans="8:8" s="32" customFormat="1" ht="12.75" customHeight="1" x14ac:dyDescent="0.2">
      <c r="H6448" s="36"/>
    </row>
    <row r="6449" spans="8:8" s="32" customFormat="1" ht="12.75" customHeight="1" x14ac:dyDescent="0.2">
      <c r="H6449" s="36"/>
    </row>
    <row r="6450" spans="8:8" s="32" customFormat="1" ht="12.75" customHeight="1" x14ac:dyDescent="0.2">
      <c r="H6450" s="36"/>
    </row>
    <row r="6451" spans="8:8" s="32" customFormat="1" ht="12.75" customHeight="1" x14ac:dyDescent="0.2">
      <c r="H6451" s="36"/>
    </row>
    <row r="6452" spans="8:8" s="32" customFormat="1" ht="12.75" customHeight="1" x14ac:dyDescent="0.2">
      <c r="H6452" s="36"/>
    </row>
    <row r="6453" spans="8:8" s="32" customFormat="1" ht="12.75" customHeight="1" x14ac:dyDescent="0.2">
      <c r="H6453" s="36"/>
    </row>
    <row r="6454" spans="8:8" s="32" customFormat="1" ht="12.75" customHeight="1" x14ac:dyDescent="0.2">
      <c r="H6454" s="36"/>
    </row>
    <row r="6455" spans="8:8" s="32" customFormat="1" ht="12.75" customHeight="1" x14ac:dyDescent="0.2">
      <c r="H6455" s="36"/>
    </row>
    <row r="6456" spans="8:8" s="32" customFormat="1" ht="12.75" customHeight="1" x14ac:dyDescent="0.2">
      <c r="H6456" s="36"/>
    </row>
    <row r="6457" spans="8:8" s="32" customFormat="1" ht="12.75" customHeight="1" x14ac:dyDescent="0.2">
      <c r="H6457" s="36"/>
    </row>
    <row r="6458" spans="8:8" s="32" customFormat="1" ht="12.75" customHeight="1" x14ac:dyDescent="0.2">
      <c r="H6458" s="36"/>
    </row>
    <row r="6459" spans="8:8" s="32" customFormat="1" ht="12.75" customHeight="1" x14ac:dyDescent="0.2">
      <c r="H6459" s="36"/>
    </row>
    <row r="6460" spans="8:8" s="32" customFormat="1" ht="12.75" customHeight="1" x14ac:dyDescent="0.2">
      <c r="H6460" s="36"/>
    </row>
    <row r="6461" spans="8:8" s="32" customFormat="1" ht="12.75" customHeight="1" x14ac:dyDescent="0.2">
      <c r="H6461" s="36"/>
    </row>
    <row r="6462" spans="8:8" s="32" customFormat="1" ht="12.75" customHeight="1" x14ac:dyDescent="0.2">
      <c r="H6462" s="36"/>
    </row>
    <row r="6463" spans="8:8" s="32" customFormat="1" ht="12.75" customHeight="1" x14ac:dyDescent="0.2">
      <c r="H6463" s="36"/>
    </row>
    <row r="6464" spans="8:8" s="32" customFormat="1" ht="12.75" customHeight="1" x14ac:dyDescent="0.2">
      <c r="H6464" s="36"/>
    </row>
    <row r="6465" spans="8:8" s="32" customFormat="1" ht="12.75" customHeight="1" x14ac:dyDescent="0.2">
      <c r="H6465" s="36"/>
    </row>
    <row r="6466" spans="8:8" s="32" customFormat="1" ht="12.75" customHeight="1" x14ac:dyDescent="0.2">
      <c r="H6466" s="36"/>
    </row>
    <row r="6467" spans="8:8" s="32" customFormat="1" ht="12.75" customHeight="1" x14ac:dyDescent="0.2">
      <c r="H6467" s="36"/>
    </row>
    <row r="6468" spans="8:8" s="32" customFormat="1" ht="12.75" customHeight="1" x14ac:dyDescent="0.2">
      <c r="H6468" s="36"/>
    </row>
    <row r="6469" spans="8:8" s="32" customFormat="1" ht="12.75" customHeight="1" x14ac:dyDescent="0.2">
      <c r="H6469" s="36"/>
    </row>
    <row r="6470" spans="8:8" s="32" customFormat="1" ht="12.75" customHeight="1" x14ac:dyDescent="0.2">
      <c r="H6470" s="36"/>
    </row>
    <row r="6471" spans="8:8" s="32" customFormat="1" ht="12.75" customHeight="1" x14ac:dyDescent="0.2">
      <c r="H6471" s="36"/>
    </row>
    <row r="6472" spans="8:8" s="32" customFormat="1" ht="12.75" customHeight="1" x14ac:dyDescent="0.2">
      <c r="H6472" s="36"/>
    </row>
    <row r="6473" spans="8:8" s="32" customFormat="1" ht="12.75" customHeight="1" x14ac:dyDescent="0.2">
      <c r="H6473" s="36"/>
    </row>
    <row r="6474" spans="8:8" s="32" customFormat="1" ht="12.75" customHeight="1" x14ac:dyDescent="0.2">
      <c r="H6474" s="36"/>
    </row>
    <row r="6475" spans="8:8" s="32" customFormat="1" ht="12.75" customHeight="1" x14ac:dyDescent="0.2">
      <c r="H6475" s="36"/>
    </row>
    <row r="6476" spans="8:8" s="32" customFormat="1" ht="12.75" customHeight="1" x14ac:dyDescent="0.2">
      <c r="H6476" s="36"/>
    </row>
    <row r="6477" spans="8:8" s="32" customFormat="1" ht="12.75" customHeight="1" x14ac:dyDescent="0.2">
      <c r="H6477" s="36"/>
    </row>
    <row r="6478" spans="8:8" s="32" customFormat="1" ht="12.75" customHeight="1" x14ac:dyDescent="0.2">
      <c r="H6478" s="36"/>
    </row>
    <row r="6479" spans="8:8" s="32" customFormat="1" ht="12.75" customHeight="1" x14ac:dyDescent="0.2">
      <c r="H6479" s="36"/>
    </row>
    <row r="6480" spans="8:8" s="32" customFormat="1" ht="12.75" customHeight="1" x14ac:dyDescent="0.2">
      <c r="H6480" s="36"/>
    </row>
    <row r="6481" spans="8:8" s="32" customFormat="1" ht="12.75" customHeight="1" x14ac:dyDescent="0.2">
      <c r="H6481" s="36"/>
    </row>
    <row r="6482" spans="8:8" s="32" customFormat="1" ht="12.75" customHeight="1" x14ac:dyDescent="0.2">
      <c r="H6482" s="36"/>
    </row>
    <row r="6483" spans="8:8" s="32" customFormat="1" ht="12.75" customHeight="1" x14ac:dyDescent="0.2">
      <c r="H6483" s="36"/>
    </row>
    <row r="6484" spans="8:8" s="32" customFormat="1" ht="12.75" customHeight="1" x14ac:dyDescent="0.2">
      <c r="H6484" s="36"/>
    </row>
    <row r="6485" spans="8:8" s="32" customFormat="1" ht="12.75" customHeight="1" x14ac:dyDescent="0.2">
      <c r="H6485" s="36"/>
    </row>
    <row r="6486" spans="8:8" s="32" customFormat="1" ht="12.75" customHeight="1" x14ac:dyDescent="0.2">
      <c r="H6486" s="36"/>
    </row>
    <row r="6487" spans="8:8" s="32" customFormat="1" ht="12.75" customHeight="1" x14ac:dyDescent="0.2">
      <c r="H6487" s="36"/>
    </row>
    <row r="6488" spans="8:8" s="32" customFormat="1" ht="12.75" customHeight="1" x14ac:dyDescent="0.2">
      <c r="H6488" s="36"/>
    </row>
    <row r="6489" spans="8:8" s="32" customFormat="1" ht="12.75" customHeight="1" x14ac:dyDescent="0.2">
      <c r="H6489" s="36"/>
    </row>
    <row r="6490" spans="8:8" s="32" customFormat="1" ht="12.75" customHeight="1" x14ac:dyDescent="0.2">
      <c r="H6490" s="36"/>
    </row>
    <row r="6491" spans="8:8" s="32" customFormat="1" ht="12.75" customHeight="1" x14ac:dyDescent="0.2">
      <c r="H6491" s="36"/>
    </row>
    <row r="6492" spans="8:8" s="32" customFormat="1" ht="12.75" customHeight="1" x14ac:dyDescent="0.2">
      <c r="H6492" s="36"/>
    </row>
    <row r="6493" spans="8:8" s="32" customFormat="1" ht="12.75" customHeight="1" x14ac:dyDescent="0.2">
      <c r="H6493" s="36"/>
    </row>
    <row r="6494" spans="8:8" s="32" customFormat="1" ht="12.75" customHeight="1" x14ac:dyDescent="0.2">
      <c r="H6494" s="36"/>
    </row>
    <row r="6495" spans="8:8" s="32" customFormat="1" ht="12.75" customHeight="1" x14ac:dyDescent="0.2">
      <c r="H6495" s="36"/>
    </row>
    <row r="6496" spans="8:8" s="32" customFormat="1" ht="12.75" customHeight="1" x14ac:dyDescent="0.2">
      <c r="H6496" s="36"/>
    </row>
    <row r="6497" spans="8:8" s="32" customFormat="1" ht="12.75" customHeight="1" x14ac:dyDescent="0.2">
      <c r="H6497" s="36"/>
    </row>
    <row r="6498" spans="8:8" s="32" customFormat="1" ht="12.75" customHeight="1" x14ac:dyDescent="0.2">
      <c r="H6498" s="36"/>
    </row>
    <row r="6499" spans="8:8" s="32" customFormat="1" ht="12.75" customHeight="1" x14ac:dyDescent="0.2">
      <c r="H6499" s="36"/>
    </row>
    <row r="6500" spans="8:8" s="32" customFormat="1" ht="12.75" customHeight="1" x14ac:dyDescent="0.2">
      <c r="H6500" s="36"/>
    </row>
    <row r="6501" spans="8:8" s="32" customFormat="1" ht="12.75" customHeight="1" x14ac:dyDescent="0.2">
      <c r="H6501" s="36"/>
    </row>
    <row r="6502" spans="8:8" s="32" customFormat="1" ht="12.75" customHeight="1" x14ac:dyDescent="0.2">
      <c r="H6502" s="36"/>
    </row>
    <row r="6503" spans="8:8" s="32" customFormat="1" ht="12.75" customHeight="1" x14ac:dyDescent="0.2">
      <c r="H6503" s="36"/>
    </row>
    <row r="6504" spans="8:8" s="32" customFormat="1" ht="12.75" customHeight="1" x14ac:dyDescent="0.2">
      <c r="H6504" s="36"/>
    </row>
    <row r="6505" spans="8:8" s="32" customFormat="1" ht="12.75" customHeight="1" x14ac:dyDescent="0.2">
      <c r="H6505" s="36"/>
    </row>
    <row r="6506" spans="8:8" s="32" customFormat="1" ht="12.75" customHeight="1" x14ac:dyDescent="0.2">
      <c r="H6506" s="36"/>
    </row>
    <row r="6507" spans="8:8" s="32" customFormat="1" ht="12.75" customHeight="1" x14ac:dyDescent="0.2">
      <c r="H6507" s="36"/>
    </row>
    <row r="6508" spans="8:8" s="32" customFormat="1" ht="12.75" customHeight="1" x14ac:dyDescent="0.2">
      <c r="H6508" s="36"/>
    </row>
    <row r="6509" spans="8:8" s="32" customFormat="1" ht="12.75" customHeight="1" x14ac:dyDescent="0.2">
      <c r="H6509" s="36"/>
    </row>
    <row r="6510" spans="8:8" s="32" customFormat="1" ht="12.75" customHeight="1" x14ac:dyDescent="0.2">
      <c r="H6510" s="36"/>
    </row>
    <row r="6511" spans="8:8" s="32" customFormat="1" ht="12.75" customHeight="1" x14ac:dyDescent="0.2">
      <c r="H6511" s="36"/>
    </row>
    <row r="6512" spans="8:8" s="32" customFormat="1" ht="12.75" customHeight="1" x14ac:dyDescent="0.2">
      <c r="H6512" s="36"/>
    </row>
    <row r="6513" spans="8:8" s="32" customFormat="1" ht="12.75" customHeight="1" x14ac:dyDescent="0.2">
      <c r="H6513" s="36"/>
    </row>
    <row r="6514" spans="8:8" s="32" customFormat="1" ht="12.75" customHeight="1" x14ac:dyDescent="0.2">
      <c r="H6514" s="36"/>
    </row>
    <row r="6515" spans="8:8" s="32" customFormat="1" ht="12.75" customHeight="1" x14ac:dyDescent="0.2">
      <c r="H6515" s="36"/>
    </row>
    <row r="6516" spans="8:8" s="32" customFormat="1" ht="12.75" customHeight="1" x14ac:dyDescent="0.2">
      <c r="H6516" s="36"/>
    </row>
    <row r="6517" spans="8:8" s="32" customFormat="1" ht="12.75" customHeight="1" x14ac:dyDescent="0.2">
      <c r="H6517" s="36"/>
    </row>
    <row r="6518" spans="8:8" s="32" customFormat="1" ht="12.75" customHeight="1" x14ac:dyDescent="0.2">
      <c r="H6518" s="36"/>
    </row>
    <row r="6519" spans="8:8" s="32" customFormat="1" ht="12.75" customHeight="1" x14ac:dyDescent="0.2">
      <c r="H6519" s="36"/>
    </row>
    <row r="6520" spans="8:8" s="32" customFormat="1" ht="12.75" customHeight="1" x14ac:dyDescent="0.2">
      <c r="H6520" s="36"/>
    </row>
    <row r="6521" spans="8:8" s="32" customFormat="1" ht="12.75" customHeight="1" x14ac:dyDescent="0.2">
      <c r="H6521" s="36"/>
    </row>
    <row r="6522" spans="8:8" s="32" customFormat="1" ht="12.75" customHeight="1" x14ac:dyDescent="0.2">
      <c r="H6522" s="36"/>
    </row>
    <row r="6523" spans="8:8" s="32" customFormat="1" ht="12.75" customHeight="1" x14ac:dyDescent="0.2">
      <c r="H6523" s="36"/>
    </row>
    <row r="6524" spans="8:8" s="32" customFormat="1" ht="12.75" customHeight="1" x14ac:dyDescent="0.2">
      <c r="H6524" s="36"/>
    </row>
    <row r="6525" spans="8:8" s="32" customFormat="1" ht="12.75" customHeight="1" x14ac:dyDescent="0.2">
      <c r="H6525" s="36"/>
    </row>
    <row r="6526" spans="8:8" s="32" customFormat="1" ht="12.75" customHeight="1" x14ac:dyDescent="0.2">
      <c r="H6526" s="36"/>
    </row>
    <row r="6527" spans="8:8" s="32" customFormat="1" ht="12.75" customHeight="1" x14ac:dyDescent="0.2">
      <c r="H6527" s="36"/>
    </row>
    <row r="6528" spans="8:8" s="32" customFormat="1" ht="12.75" customHeight="1" x14ac:dyDescent="0.2">
      <c r="H6528" s="36"/>
    </row>
    <row r="6529" spans="8:8" s="32" customFormat="1" ht="12.75" customHeight="1" x14ac:dyDescent="0.2">
      <c r="H6529" s="36"/>
    </row>
    <row r="6530" spans="8:8" s="32" customFormat="1" ht="12.75" customHeight="1" x14ac:dyDescent="0.2">
      <c r="H6530" s="36"/>
    </row>
    <row r="6531" spans="8:8" s="32" customFormat="1" ht="12.75" customHeight="1" x14ac:dyDescent="0.2">
      <c r="H6531" s="36"/>
    </row>
    <row r="6532" spans="8:8" s="32" customFormat="1" ht="12.75" customHeight="1" x14ac:dyDescent="0.2">
      <c r="H6532" s="36"/>
    </row>
    <row r="6533" spans="8:8" s="32" customFormat="1" ht="12.75" customHeight="1" x14ac:dyDescent="0.2">
      <c r="H6533" s="36"/>
    </row>
    <row r="6534" spans="8:8" s="32" customFormat="1" ht="12.75" customHeight="1" x14ac:dyDescent="0.2">
      <c r="H6534" s="36"/>
    </row>
    <row r="6535" spans="8:8" s="32" customFormat="1" ht="12.75" customHeight="1" x14ac:dyDescent="0.2">
      <c r="H6535" s="36"/>
    </row>
    <row r="6536" spans="8:8" s="32" customFormat="1" ht="12.75" customHeight="1" x14ac:dyDescent="0.2">
      <c r="H6536" s="36"/>
    </row>
    <row r="6537" spans="8:8" s="32" customFormat="1" ht="12.75" customHeight="1" x14ac:dyDescent="0.2">
      <c r="H6537" s="36"/>
    </row>
    <row r="6538" spans="8:8" s="32" customFormat="1" ht="12.75" customHeight="1" x14ac:dyDescent="0.2">
      <c r="H6538" s="36"/>
    </row>
    <row r="6539" spans="8:8" s="32" customFormat="1" ht="12.75" customHeight="1" x14ac:dyDescent="0.2">
      <c r="H6539" s="36"/>
    </row>
    <row r="6540" spans="8:8" s="32" customFormat="1" ht="12.75" customHeight="1" x14ac:dyDescent="0.2">
      <c r="H6540" s="36"/>
    </row>
    <row r="6541" spans="8:8" s="32" customFormat="1" ht="12.75" customHeight="1" x14ac:dyDescent="0.2">
      <c r="H6541" s="36"/>
    </row>
    <row r="6542" spans="8:8" s="32" customFormat="1" ht="12.75" customHeight="1" x14ac:dyDescent="0.2">
      <c r="H6542" s="36"/>
    </row>
    <row r="6543" spans="8:8" s="32" customFormat="1" ht="12.75" customHeight="1" x14ac:dyDescent="0.2">
      <c r="H6543" s="36"/>
    </row>
    <row r="6544" spans="8:8" s="32" customFormat="1" ht="12.75" customHeight="1" x14ac:dyDescent="0.2">
      <c r="H6544" s="36"/>
    </row>
    <row r="6545" spans="8:8" s="32" customFormat="1" ht="12.75" customHeight="1" x14ac:dyDescent="0.2">
      <c r="H6545" s="36"/>
    </row>
    <row r="6546" spans="8:8" s="32" customFormat="1" ht="12.75" customHeight="1" x14ac:dyDescent="0.2">
      <c r="H6546" s="36"/>
    </row>
    <row r="6547" spans="8:8" s="32" customFormat="1" ht="12.75" customHeight="1" x14ac:dyDescent="0.2">
      <c r="H6547" s="36"/>
    </row>
    <row r="6548" spans="8:8" s="32" customFormat="1" ht="12.75" customHeight="1" x14ac:dyDescent="0.2">
      <c r="H6548" s="36"/>
    </row>
    <row r="6549" spans="8:8" s="32" customFormat="1" ht="12.75" customHeight="1" x14ac:dyDescent="0.2">
      <c r="H6549" s="36"/>
    </row>
    <row r="6550" spans="8:8" s="32" customFormat="1" ht="12.75" customHeight="1" x14ac:dyDescent="0.2">
      <c r="H6550" s="36"/>
    </row>
    <row r="6551" spans="8:8" s="32" customFormat="1" ht="12.75" customHeight="1" x14ac:dyDescent="0.2">
      <c r="H6551" s="36"/>
    </row>
    <row r="6552" spans="8:8" s="32" customFormat="1" ht="12.75" customHeight="1" x14ac:dyDescent="0.2">
      <c r="H6552" s="36"/>
    </row>
    <row r="6553" spans="8:8" s="32" customFormat="1" ht="12.75" customHeight="1" x14ac:dyDescent="0.2">
      <c r="H6553" s="36"/>
    </row>
    <row r="6554" spans="8:8" s="32" customFormat="1" ht="12.75" customHeight="1" x14ac:dyDescent="0.2">
      <c r="H6554" s="36"/>
    </row>
    <row r="6555" spans="8:8" s="32" customFormat="1" ht="12.75" customHeight="1" x14ac:dyDescent="0.2">
      <c r="H6555" s="36"/>
    </row>
    <row r="6556" spans="8:8" s="32" customFormat="1" ht="12.75" customHeight="1" x14ac:dyDescent="0.2">
      <c r="H6556" s="36"/>
    </row>
    <row r="6557" spans="8:8" s="32" customFormat="1" ht="12.75" customHeight="1" x14ac:dyDescent="0.2">
      <c r="H6557" s="36"/>
    </row>
    <row r="6558" spans="8:8" s="32" customFormat="1" ht="12.75" customHeight="1" x14ac:dyDescent="0.2">
      <c r="H6558" s="36"/>
    </row>
    <row r="6559" spans="8:8" s="32" customFormat="1" ht="12.75" customHeight="1" x14ac:dyDescent="0.2">
      <c r="H6559" s="36"/>
    </row>
    <row r="6560" spans="8:8" s="32" customFormat="1" ht="12.75" customHeight="1" x14ac:dyDescent="0.2">
      <c r="H6560" s="36"/>
    </row>
    <row r="6561" spans="8:8" s="32" customFormat="1" ht="12.75" customHeight="1" x14ac:dyDescent="0.2">
      <c r="H6561" s="36"/>
    </row>
    <row r="6562" spans="8:8" s="32" customFormat="1" ht="12.75" customHeight="1" x14ac:dyDescent="0.2">
      <c r="H6562" s="36"/>
    </row>
    <row r="6563" spans="8:8" s="32" customFormat="1" ht="12.75" customHeight="1" x14ac:dyDescent="0.2">
      <c r="H6563" s="36"/>
    </row>
    <row r="6564" spans="8:8" s="32" customFormat="1" ht="12.75" customHeight="1" x14ac:dyDescent="0.2">
      <c r="H6564" s="36"/>
    </row>
    <row r="6565" spans="8:8" s="32" customFormat="1" ht="12.75" customHeight="1" x14ac:dyDescent="0.2">
      <c r="H6565" s="36"/>
    </row>
    <row r="6566" spans="8:8" s="32" customFormat="1" ht="12.75" customHeight="1" x14ac:dyDescent="0.2">
      <c r="H6566" s="36"/>
    </row>
    <row r="6567" spans="8:8" s="32" customFormat="1" ht="12.75" customHeight="1" x14ac:dyDescent="0.2">
      <c r="H6567" s="36"/>
    </row>
    <row r="6568" spans="8:8" s="32" customFormat="1" ht="12.75" customHeight="1" x14ac:dyDescent="0.2">
      <c r="H6568" s="36"/>
    </row>
    <row r="6569" spans="8:8" s="32" customFormat="1" ht="12.75" customHeight="1" x14ac:dyDescent="0.2">
      <c r="H6569" s="36"/>
    </row>
    <row r="6570" spans="8:8" s="32" customFormat="1" ht="12.75" customHeight="1" x14ac:dyDescent="0.2">
      <c r="H6570" s="36"/>
    </row>
    <row r="6571" spans="8:8" s="32" customFormat="1" ht="12.75" customHeight="1" x14ac:dyDescent="0.2">
      <c r="H6571" s="36"/>
    </row>
    <row r="6572" spans="8:8" s="32" customFormat="1" ht="12.75" customHeight="1" x14ac:dyDescent="0.2">
      <c r="H6572" s="36"/>
    </row>
    <row r="6573" spans="8:8" s="32" customFormat="1" ht="12.75" customHeight="1" x14ac:dyDescent="0.2">
      <c r="H6573" s="36"/>
    </row>
    <row r="6574" spans="8:8" s="32" customFormat="1" ht="12.75" customHeight="1" x14ac:dyDescent="0.2">
      <c r="H6574" s="36"/>
    </row>
    <row r="6575" spans="8:8" s="32" customFormat="1" ht="12.75" customHeight="1" x14ac:dyDescent="0.2">
      <c r="H6575" s="36"/>
    </row>
    <row r="6576" spans="8:8" s="32" customFormat="1" ht="12.75" customHeight="1" x14ac:dyDescent="0.2">
      <c r="H6576" s="36"/>
    </row>
    <row r="6577" spans="8:8" s="32" customFormat="1" ht="12.75" customHeight="1" x14ac:dyDescent="0.2">
      <c r="H6577" s="36"/>
    </row>
    <row r="6578" spans="8:8" s="32" customFormat="1" ht="12.75" customHeight="1" x14ac:dyDescent="0.2">
      <c r="H6578" s="36"/>
    </row>
    <row r="6579" spans="8:8" s="32" customFormat="1" ht="12.75" customHeight="1" x14ac:dyDescent="0.2">
      <c r="H6579" s="36"/>
    </row>
    <row r="6580" spans="8:8" s="32" customFormat="1" ht="12.75" customHeight="1" x14ac:dyDescent="0.2">
      <c r="H6580" s="36"/>
    </row>
    <row r="6581" spans="8:8" s="32" customFormat="1" ht="12.75" customHeight="1" x14ac:dyDescent="0.2">
      <c r="H6581" s="36"/>
    </row>
    <row r="6582" spans="8:8" s="32" customFormat="1" ht="12.75" customHeight="1" x14ac:dyDescent="0.2">
      <c r="H6582" s="36"/>
    </row>
    <row r="6583" spans="8:8" s="32" customFormat="1" ht="12.75" customHeight="1" x14ac:dyDescent="0.2">
      <c r="H6583" s="36"/>
    </row>
    <row r="6584" spans="8:8" s="32" customFormat="1" ht="12.75" customHeight="1" x14ac:dyDescent="0.2">
      <c r="H6584" s="36"/>
    </row>
    <row r="6585" spans="8:8" s="32" customFormat="1" ht="12.75" customHeight="1" x14ac:dyDescent="0.2">
      <c r="H6585" s="36"/>
    </row>
    <row r="6586" spans="8:8" s="32" customFormat="1" ht="12.75" customHeight="1" x14ac:dyDescent="0.2">
      <c r="H6586" s="36"/>
    </row>
    <row r="6587" spans="8:8" s="32" customFormat="1" ht="12.75" customHeight="1" x14ac:dyDescent="0.2">
      <c r="H6587" s="36"/>
    </row>
    <row r="6588" spans="8:8" s="32" customFormat="1" ht="12.75" customHeight="1" x14ac:dyDescent="0.2">
      <c r="H6588" s="36"/>
    </row>
    <row r="6589" spans="8:8" s="32" customFormat="1" ht="12.75" customHeight="1" x14ac:dyDescent="0.2">
      <c r="H6589" s="36"/>
    </row>
    <row r="6590" spans="8:8" s="32" customFormat="1" ht="12.75" customHeight="1" x14ac:dyDescent="0.2">
      <c r="H6590" s="36"/>
    </row>
    <row r="6591" spans="8:8" s="32" customFormat="1" ht="12.75" customHeight="1" x14ac:dyDescent="0.2">
      <c r="H6591" s="36"/>
    </row>
    <row r="6592" spans="8:8" s="32" customFormat="1" ht="12.75" customHeight="1" x14ac:dyDescent="0.2">
      <c r="H6592" s="36"/>
    </row>
    <row r="6593" spans="8:8" s="32" customFormat="1" ht="12.75" customHeight="1" x14ac:dyDescent="0.2">
      <c r="H6593" s="36"/>
    </row>
    <row r="6594" spans="8:8" s="32" customFormat="1" ht="12.75" customHeight="1" x14ac:dyDescent="0.2">
      <c r="H6594" s="36"/>
    </row>
    <row r="6595" spans="8:8" s="32" customFormat="1" ht="12.75" customHeight="1" x14ac:dyDescent="0.2">
      <c r="H6595" s="36"/>
    </row>
    <row r="6596" spans="8:8" s="32" customFormat="1" ht="12.75" customHeight="1" x14ac:dyDescent="0.2">
      <c r="H6596" s="36"/>
    </row>
    <row r="6597" spans="8:8" s="32" customFormat="1" ht="12.75" customHeight="1" x14ac:dyDescent="0.2">
      <c r="H6597" s="36"/>
    </row>
    <row r="6598" spans="8:8" s="32" customFormat="1" ht="12.75" customHeight="1" x14ac:dyDescent="0.2">
      <c r="H6598" s="36"/>
    </row>
    <row r="6599" spans="8:8" s="32" customFormat="1" ht="12.75" customHeight="1" x14ac:dyDescent="0.2">
      <c r="H6599" s="36"/>
    </row>
    <row r="6600" spans="8:8" s="32" customFormat="1" ht="12.75" customHeight="1" x14ac:dyDescent="0.2">
      <c r="H6600" s="36"/>
    </row>
    <row r="6601" spans="8:8" s="32" customFormat="1" ht="12.75" customHeight="1" x14ac:dyDescent="0.2">
      <c r="H6601" s="36"/>
    </row>
    <row r="6602" spans="8:8" s="32" customFormat="1" ht="12.75" customHeight="1" x14ac:dyDescent="0.2">
      <c r="H6602" s="36"/>
    </row>
    <row r="6603" spans="8:8" s="32" customFormat="1" ht="12.75" customHeight="1" x14ac:dyDescent="0.2">
      <c r="H6603" s="36"/>
    </row>
    <row r="6604" spans="8:8" s="32" customFormat="1" ht="12.75" customHeight="1" x14ac:dyDescent="0.2">
      <c r="H6604" s="36"/>
    </row>
    <row r="6605" spans="8:8" s="32" customFormat="1" ht="12.75" customHeight="1" x14ac:dyDescent="0.2">
      <c r="H6605" s="36"/>
    </row>
    <row r="6606" spans="8:8" s="32" customFormat="1" ht="12.75" customHeight="1" x14ac:dyDescent="0.2">
      <c r="H6606" s="36"/>
    </row>
    <row r="6607" spans="8:8" s="32" customFormat="1" ht="12.75" customHeight="1" x14ac:dyDescent="0.2">
      <c r="H6607" s="36"/>
    </row>
    <row r="6608" spans="8:8" s="32" customFormat="1" ht="12.75" customHeight="1" x14ac:dyDescent="0.2">
      <c r="H6608" s="36"/>
    </row>
    <row r="6609" spans="8:8" s="32" customFormat="1" ht="12.75" customHeight="1" x14ac:dyDescent="0.2">
      <c r="H6609" s="36"/>
    </row>
    <row r="6610" spans="8:8" s="32" customFormat="1" ht="12.75" customHeight="1" x14ac:dyDescent="0.2">
      <c r="H6610" s="36"/>
    </row>
    <row r="6611" spans="8:8" s="32" customFormat="1" ht="12.75" customHeight="1" x14ac:dyDescent="0.2">
      <c r="H6611" s="36"/>
    </row>
    <row r="6612" spans="8:8" s="32" customFormat="1" ht="12.75" customHeight="1" x14ac:dyDescent="0.2">
      <c r="H6612" s="36"/>
    </row>
    <row r="6613" spans="8:8" s="32" customFormat="1" ht="12.75" customHeight="1" x14ac:dyDescent="0.2">
      <c r="H6613" s="36"/>
    </row>
    <row r="6614" spans="8:8" s="32" customFormat="1" ht="12.75" customHeight="1" x14ac:dyDescent="0.2">
      <c r="H6614" s="36"/>
    </row>
    <row r="6615" spans="8:8" s="32" customFormat="1" ht="12.75" customHeight="1" x14ac:dyDescent="0.2">
      <c r="H6615" s="36"/>
    </row>
    <row r="6616" spans="8:8" s="32" customFormat="1" ht="12.75" customHeight="1" x14ac:dyDescent="0.2">
      <c r="H6616" s="36"/>
    </row>
    <row r="6617" spans="8:8" s="32" customFormat="1" ht="12.75" customHeight="1" x14ac:dyDescent="0.2">
      <c r="H6617" s="36"/>
    </row>
    <row r="6618" spans="8:8" s="32" customFormat="1" ht="12.75" customHeight="1" x14ac:dyDescent="0.2">
      <c r="H6618" s="36"/>
    </row>
    <row r="6619" spans="8:8" s="32" customFormat="1" ht="12.75" customHeight="1" x14ac:dyDescent="0.2">
      <c r="H6619" s="36"/>
    </row>
    <row r="6620" spans="8:8" s="32" customFormat="1" ht="12.75" customHeight="1" x14ac:dyDescent="0.2">
      <c r="H6620" s="36"/>
    </row>
    <row r="6621" spans="8:8" s="32" customFormat="1" ht="12.75" customHeight="1" x14ac:dyDescent="0.2">
      <c r="H6621" s="36"/>
    </row>
    <row r="6622" spans="8:8" s="32" customFormat="1" ht="12.75" customHeight="1" x14ac:dyDescent="0.2">
      <c r="H6622" s="36"/>
    </row>
    <row r="6623" spans="8:8" s="32" customFormat="1" ht="12.75" customHeight="1" x14ac:dyDescent="0.2">
      <c r="H6623" s="36"/>
    </row>
    <row r="6624" spans="8:8" s="32" customFormat="1" ht="12.75" customHeight="1" x14ac:dyDescent="0.2">
      <c r="H6624" s="36"/>
    </row>
    <row r="6625" spans="8:8" s="32" customFormat="1" ht="12.75" customHeight="1" x14ac:dyDescent="0.2">
      <c r="H6625" s="36"/>
    </row>
    <row r="6626" spans="8:8" s="32" customFormat="1" ht="12.75" customHeight="1" x14ac:dyDescent="0.2">
      <c r="H6626" s="36"/>
    </row>
    <row r="6627" spans="8:8" s="32" customFormat="1" ht="12.75" customHeight="1" x14ac:dyDescent="0.2">
      <c r="H6627" s="36"/>
    </row>
    <row r="6628" spans="8:8" s="32" customFormat="1" ht="12.75" customHeight="1" x14ac:dyDescent="0.2">
      <c r="H6628" s="36"/>
    </row>
    <row r="6629" spans="8:8" s="32" customFormat="1" ht="12.75" customHeight="1" x14ac:dyDescent="0.2">
      <c r="H6629" s="36"/>
    </row>
    <row r="6630" spans="8:8" s="32" customFormat="1" ht="12.75" customHeight="1" x14ac:dyDescent="0.2">
      <c r="H6630" s="36"/>
    </row>
    <row r="6631" spans="8:8" s="32" customFormat="1" ht="12.75" customHeight="1" x14ac:dyDescent="0.2">
      <c r="H6631" s="36"/>
    </row>
    <row r="6632" spans="8:8" s="32" customFormat="1" ht="12.75" customHeight="1" x14ac:dyDescent="0.2">
      <c r="H6632" s="36"/>
    </row>
    <row r="6633" spans="8:8" s="32" customFormat="1" ht="12.75" customHeight="1" x14ac:dyDescent="0.2">
      <c r="H6633" s="36"/>
    </row>
    <row r="6634" spans="8:8" s="32" customFormat="1" ht="12.75" customHeight="1" x14ac:dyDescent="0.2">
      <c r="H6634" s="36"/>
    </row>
    <row r="6635" spans="8:8" s="32" customFormat="1" ht="12.75" customHeight="1" x14ac:dyDescent="0.2">
      <c r="H6635" s="36"/>
    </row>
    <row r="6636" spans="8:8" s="32" customFormat="1" ht="12.75" customHeight="1" x14ac:dyDescent="0.2">
      <c r="H6636" s="36"/>
    </row>
    <row r="6637" spans="8:8" s="32" customFormat="1" ht="12.75" customHeight="1" x14ac:dyDescent="0.2">
      <c r="H6637" s="36"/>
    </row>
    <row r="6638" spans="8:8" s="32" customFormat="1" ht="12.75" customHeight="1" x14ac:dyDescent="0.2">
      <c r="H6638" s="36"/>
    </row>
    <row r="6639" spans="8:8" s="32" customFormat="1" ht="12.75" customHeight="1" x14ac:dyDescent="0.2">
      <c r="H6639" s="36"/>
    </row>
    <row r="6640" spans="8:8" s="32" customFormat="1" ht="12.75" customHeight="1" x14ac:dyDescent="0.2">
      <c r="H6640" s="36"/>
    </row>
    <row r="6641" spans="8:8" s="32" customFormat="1" ht="12.75" customHeight="1" x14ac:dyDescent="0.2">
      <c r="H6641" s="36"/>
    </row>
    <row r="6642" spans="8:8" s="32" customFormat="1" ht="12.75" customHeight="1" x14ac:dyDescent="0.2">
      <c r="H6642" s="36"/>
    </row>
    <row r="6643" spans="8:8" s="32" customFormat="1" ht="12.75" customHeight="1" x14ac:dyDescent="0.2">
      <c r="H6643" s="36"/>
    </row>
    <row r="6644" spans="8:8" s="32" customFormat="1" ht="12.75" customHeight="1" x14ac:dyDescent="0.2">
      <c r="H6644" s="36"/>
    </row>
    <row r="6645" spans="8:8" s="32" customFormat="1" ht="12.75" customHeight="1" x14ac:dyDescent="0.2">
      <c r="H6645" s="36"/>
    </row>
    <row r="6646" spans="8:8" s="32" customFormat="1" ht="12.75" customHeight="1" x14ac:dyDescent="0.2">
      <c r="H6646" s="36"/>
    </row>
    <row r="6647" spans="8:8" s="32" customFormat="1" ht="12.75" customHeight="1" x14ac:dyDescent="0.2">
      <c r="H6647" s="36"/>
    </row>
    <row r="6648" spans="8:8" s="32" customFormat="1" ht="12.75" customHeight="1" x14ac:dyDescent="0.2">
      <c r="H6648" s="36"/>
    </row>
    <row r="6649" spans="8:8" s="32" customFormat="1" ht="12.75" customHeight="1" x14ac:dyDescent="0.2">
      <c r="H6649" s="36"/>
    </row>
    <row r="6650" spans="8:8" s="32" customFormat="1" ht="12.75" customHeight="1" x14ac:dyDescent="0.2">
      <c r="H6650" s="36"/>
    </row>
    <row r="6651" spans="8:8" s="32" customFormat="1" ht="12.75" customHeight="1" x14ac:dyDescent="0.2">
      <c r="H6651" s="36"/>
    </row>
    <row r="6652" spans="8:8" s="32" customFormat="1" ht="12.75" customHeight="1" x14ac:dyDescent="0.2">
      <c r="H6652" s="36"/>
    </row>
    <row r="6653" spans="8:8" s="32" customFormat="1" ht="12.75" customHeight="1" x14ac:dyDescent="0.2">
      <c r="H6653" s="36"/>
    </row>
    <row r="6654" spans="8:8" s="32" customFormat="1" ht="12.75" customHeight="1" x14ac:dyDescent="0.2">
      <c r="H6654" s="36"/>
    </row>
    <row r="6655" spans="8:8" s="32" customFormat="1" ht="12.75" customHeight="1" x14ac:dyDescent="0.2">
      <c r="H6655" s="36"/>
    </row>
    <row r="6656" spans="8:8" s="32" customFormat="1" ht="12.75" customHeight="1" x14ac:dyDescent="0.2">
      <c r="H6656" s="36"/>
    </row>
    <row r="6657" spans="8:8" s="32" customFormat="1" ht="12.75" customHeight="1" x14ac:dyDescent="0.2">
      <c r="H6657" s="36"/>
    </row>
    <row r="6658" spans="8:8" s="32" customFormat="1" ht="12.75" customHeight="1" x14ac:dyDescent="0.2">
      <c r="H6658" s="36"/>
    </row>
    <row r="6659" spans="8:8" s="32" customFormat="1" ht="12.75" customHeight="1" x14ac:dyDescent="0.2">
      <c r="H6659" s="36"/>
    </row>
    <row r="6660" spans="8:8" s="32" customFormat="1" ht="12.75" customHeight="1" x14ac:dyDescent="0.2">
      <c r="H6660" s="36"/>
    </row>
    <row r="6661" spans="8:8" s="32" customFormat="1" ht="12.75" customHeight="1" x14ac:dyDescent="0.2">
      <c r="H6661" s="36"/>
    </row>
    <row r="6662" spans="8:8" s="32" customFormat="1" ht="12.75" customHeight="1" x14ac:dyDescent="0.2">
      <c r="H6662" s="36"/>
    </row>
    <row r="6663" spans="8:8" s="32" customFormat="1" ht="12.75" customHeight="1" x14ac:dyDescent="0.2">
      <c r="H6663" s="36"/>
    </row>
    <row r="6664" spans="8:8" s="32" customFormat="1" ht="12.75" customHeight="1" x14ac:dyDescent="0.2">
      <c r="H6664" s="36"/>
    </row>
    <row r="6665" spans="8:8" s="32" customFormat="1" ht="12.75" customHeight="1" x14ac:dyDescent="0.2">
      <c r="H6665" s="36"/>
    </row>
    <row r="6666" spans="8:8" s="32" customFormat="1" ht="12.75" customHeight="1" x14ac:dyDescent="0.2">
      <c r="H6666" s="36"/>
    </row>
    <row r="6667" spans="8:8" s="32" customFormat="1" ht="12.75" customHeight="1" x14ac:dyDescent="0.2">
      <c r="H6667" s="36"/>
    </row>
    <row r="6668" spans="8:8" s="32" customFormat="1" ht="12.75" customHeight="1" x14ac:dyDescent="0.2">
      <c r="H6668" s="36"/>
    </row>
    <row r="6669" spans="8:8" s="32" customFormat="1" ht="12.75" customHeight="1" x14ac:dyDescent="0.2">
      <c r="H6669" s="36"/>
    </row>
    <row r="6670" spans="8:8" s="32" customFormat="1" ht="12.75" customHeight="1" x14ac:dyDescent="0.2">
      <c r="H6670" s="36"/>
    </row>
    <row r="6671" spans="8:8" s="32" customFormat="1" ht="12.75" customHeight="1" x14ac:dyDescent="0.2">
      <c r="H6671" s="36"/>
    </row>
    <row r="6672" spans="8:8" s="32" customFormat="1" ht="12.75" customHeight="1" x14ac:dyDescent="0.2">
      <c r="H6672" s="36"/>
    </row>
    <row r="6673" spans="8:8" s="32" customFormat="1" ht="12.75" customHeight="1" x14ac:dyDescent="0.2">
      <c r="H6673" s="36"/>
    </row>
    <row r="6674" spans="8:8" s="32" customFormat="1" ht="12.75" customHeight="1" x14ac:dyDescent="0.2">
      <c r="H6674" s="36"/>
    </row>
    <row r="6675" spans="8:8" s="32" customFormat="1" ht="12.75" customHeight="1" x14ac:dyDescent="0.2">
      <c r="H6675" s="36"/>
    </row>
    <row r="6676" spans="8:8" s="32" customFormat="1" ht="12.75" customHeight="1" x14ac:dyDescent="0.2">
      <c r="H6676" s="36"/>
    </row>
    <row r="6677" spans="8:8" s="32" customFormat="1" ht="12.75" customHeight="1" x14ac:dyDescent="0.2">
      <c r="H6677" s="36"/>
    </row>
    <row r="6678" spans="8:8" s="32" customFormat="1" ht="12.75" customHeight="1" x14ac:dyDescent="0.2">
      <c r="H6678" s="36"/>
    </row>
    <row r="6679" spans="8:8" s="32" customFormat="1" ht="12.75" customHeight="1" x14ac:dyDescent="0.2">
      <c r="H6679" s="36"/>
    </row>
    <row r="6680" spans="8:8" s="32" customFormat="1" ht="12.75" customHeight="1" x14ac:dyDescent="0.2">
      <c r="H6680" s="36"/>
    </row>
    <row r="6681" spans="8:8" s="32" customFormat="1" ht="12.75" customHeight="1" x14ac:dyDescent="0.2">
      <c r="H6681" s="36"/>
    </row>
    <row r="6682" spans="8:8" s="32" customFormat="1" ht="12.75" customHeight="1" x14ac:dyDescent="0.2">
      <c r="H6682" s="36"/>
    </row>
    <row r="6683" spans="8:8" s="32" customFormat="1" ht="12.75" customHeight="1" x14ac:dyDescent="0.2">
      <c r="H6683" s="36"/>
    </row>
    <row r="6684" spans="8:8" s="32" customFormat="1" ht="12.75" customHeight="1" x14ac:dyDescent="0.2">
      <c r="H6684" s="36"/>
    </row>
    <row r="6685" spans="8:8" s="32" customFormat="1" ht="12.75" customHeight="1" x14ac:dyDescent="0.2">
      <c r="H6685" s="36"/>
    </row>
    <row r="6686" spans="8:8" s="32" customFormat="1" ht="12.75" customHeight="1" x14ac:dyDescent="0.2">
      <c r="H6686" s="36"/>
    </row>
    <row r="6687" spans="8:8" s="32" customFormat="1" ht="12.75" customHeight="1" x14ac:dyDescent="0.2">
      <c r="H6687" s="36"/>
    </row>
    <row r="6688" spans="8:8" s="32" customFormat="1" ht="12.75" customHeight="1" x14ac:dyDescent="0.2">
      <c r="H6688" s="36"/>
    </row>
    <row r="6689" spans="8:8" s="32" customFormat="1" ht="12.75" customHeight="1" x14ac:dyDescent="0.2">
      <c r="H6689" s="36"/>
    </row>
    <row r="6690" spans="8:8" s="32" customFormat="1" ht="12.75" customHeight="1" x14ac:dyDescent="0.2">
      <c r="H6690" s="36"/>
    </row>
    <row r="6691" spans="8:8" s="32" customFormat="1" ht="12.75" customHeight="1" x14ac:dyDescent="0.2">
      <c r="H6691" s="36"/>
    </row>
    <row r="6692" spans="8:8" s="32" customFormat="1" ht="12.75" customHeight="1" x14ac:dyDescent="0.2">
      <c r="H6692" s="36"/>
    </row>
    <row r="6693" spans="8:8" s="32" customFormat="1" ht="12.75" customHeight="1" x14ac:dyDescent="0.2">
      <c r="H6693" s="36"/>
    </row>
    <row r="6694" spans="8:8" s="32" customFormat="1" ht="12.75" customHeight="1" x14ac:dyDescent="0.2">
      <c r="H6694" s="36"/>
    </row>
    <row r="6695" spans="8:8" s="32" customFormat="1" ht="12.75" customHeight="1" x14ac:dyDescent="0.2">
      <c r="H6695" s="36"/>
    </row>
    <row r="6696" spans="8:8" s="32" customFormat="1" ht="12.75" customHeight="1" x14ac:dyDescent="0.2">
      <c r="H6696" s="36"/>
    </row>
    <row r="6697" spans="8:8" s="32" customFormat="1" ht="12.75" customHeight="1" x14ac:dyDescent="0.2">
      <c r="H6697" s="36"/>
    </row>
    <row r="6698" spans="8:8" s="32" customFormat="1" ht="12.75" customHeight="1" x14ac:dyDescent="0.2">
      <c r="H6698" s="36"/>
    </row>
    <row r="6699" spans="8:8" s="32" customFormat="1" ht="12.75" customHeight="1" x14ac:dyDescent="0.2">
      <c r="H6699" s="36"/>
    </row>
    <row r="6700" spans="8:8" s="32" customFormat="1" ht="12.75" customHeight="1" x14ac:dyDescent="0.2">
      <c r="H6700" s="36"/>
    </row>
    <row r="6701" spans="8:8" s="32" customFormat="1" ht="12.75" customHeight="1" x14ac:dyDescent="0.2">
      <c r="H6701" s="36"/>
    </row>
    <row r="6702" spans="8:8" s="32" customFormat="1" ht="12.75" customHeight="1" x14ac:dyDescent="0.2">
      <c r="H6702" s="36"/>
    </row>
    <row r="6703" spans="8:8" s="32" customFormat="1" ht="12.75" customHeight="1" x14ac:dyDescent="0.2">
      <c r="H6703" s="36"/>
    </row>
    <row r="6704" spans="8:8" s="32" customFormat="1" ht="12.75" customHeight="1" x14ac:dyDescent="0.2">
      <c r="H6704" s="36"/>
    </row>
    <row r="6705" spans="8:8" s="32" customFormat="1" ht="12.75" customHeight="1" x14ac:dyDescent="0.2">
      <c r="H6705" s="36"/>
    </row>
    <row r="6706" spans="8:8" s="32" customFormat="1" ht="12.75" customHeight="1" x14ac:dyDescent="0.2">
      <c r="H6706" s="36"/>
    </row>
    <row r="6707" spans="8:8" s="32" customFormat="1" ht="12.75" customHeight="1" x14ac:dyDescent="0.2">
      <c r="H6707" s="36"/>
    </row>
    <row r="6708" spans="8:8" s="32" customFormat="1" ht="12.75" customHeight="1" x14ac:dyDescent="0.2">
      <c r="H6708" s="36"/>
    </row>
    <row r="6709" spans="8:8" s="32" customFormat="1" ht="12.75" customHeight="1" x14ac:dyDescent="0.2">
      <c r="H6709" s="36"/>
    </row>
    <row r="6710" spans="8:8" s="32" customFormat="1" ht="12.75" customHeight="1" x14ac:dyDescent="0.2">
      <c r="H6710" s="36"/>
    </row>
    <row r="6711" spans="8:8" s="32" customFormat="1" ht="12.75" customHeight="1" x14ac:dyDescent="0.2">
      <c r="H6711" s="36"/>
    </row>
    <row r="6712" spans="8:8" s="32" customFormat="1" ht="12.75" customHeight="1" x14ac:dyDescent="0.2">
      <c r="H6712" s="36"/>
    </row>
    <row r="6713" spans="8:8" s="32" customFormat="1" ht="12.75" customHeight="1" x14ac:dyDescent="0.2">
      <c r="H6713" s="36"/>
    </row>
    <row r="6714" spans="8:8" s="32" customFormat="1" ht="12.75" customHeight="1" x14ac:dyDescent="0.2">
      <c r="H6714" s="36"/>
    </row>
    <row r="6715" spans="8:8" s="32" customFormat="1" ht="12.75" customHeight="1" x14ac:dyDescent="0.2">
      <c r="H6715" s="36"/>
    </row>
    <row r="6716" spans="8:8" s="32" customFormat="1" ht="12.75" customHeight="1" x14ac:dyDescent="0.2">
      <c r="H6716" s="36"/>
    </row>
    <row r="6717" spans="8:8" s="32" customFormat="1" ht="12.75" customHeight="1" x14ac:dyDescent="0.2">
      <c r="H6717" s="36"/>
    </row>
    <row r="6718" spans="8:8" s="32" customFormat="1" ht="12.75" customHeight="1" x14ac:dyDescent="0.2">
      <c r="H6718" s="36"/>
    </row>
    <row r="6719" spans="8:8" s="32" customFormat="1" ht="12.75" customHeight="1" x14ac:dyDescent="0.2">
      <c r="H6719" s="36"/>
    </row>
    <row r="6720" spans="8:8" s="32" customFormat="1" ht="12.75" customHeight="1" x14ac:dyDescent="0.2">
      <c r="H6720" s="36"/>
    </row>
    <row r="6721" spans="8:8" s="32" customFormat="1" ht="12.75" customHeight="1" x14ac:dyDescent="0.2">
      <c r="H6721" s="36"/>
    </row>
    <row r="6722" spans="8:8" s="32" customFormat="1" ht="12.75" customHeight="1" x14ac:dyDescent="0.2">
      <c r="H6722" s="36"/>
    </row>
    <row r="6723" spans="8:8" s="32" customFormat="1" ht="12.75" customHeight="1" x14ac:dyDescent="0.2">
      <c r="H6723" s="36"/>
    </row>
    <row r="6724" spans="8:8" s="32" customFormat="1" ht="12.75" customHeight="1" x14ac:dyDescent="0.2">
      <c r="H6724" s="36"/>
    </row>
    <row r="6725" spans="8:8" s="32" customFormat="1" ht="12.75" customHeight="1" x14ac:dyDescent="0.2">
      <c r="H6725" s="36"/>
    </row>
    <row r="6726" spans="8:8" s="32" customFormat="1" ht="12.75" customHeight="1" x14ac:dyDescent="0.2">
      <c r="H6726" s="36"/>
    </row>
    <row r="6727" spans="8:8" s="32" customFormat="1" ht="12.75" customHeight="1" x14ac:dyDescent="0.2">
      <c r="H6727" s="36"/>
    </row>
    <row r="6728" spans="8:8" s="32" customFormat="1" ht="12.75" customHeight="1" x14ac:dyDescent="0.2">
      <c r="H6728" s="36"/>
    </row>
    <row r="6729" spans="8:8" s="32" customFormat="1" ht="12.75" customHeight="1" x14ac:dyDescent="0.2">
      <c r="H6729" s="36"/>
    </row>
    <row r="6730" spans="8:8" s="32" customFormat="1" ht="12.75" customHeight="1" x14ac:dyDescent="0.2">
      <c r="H6730" s="36"/>
    </row>
    <row r="6731" spans="8:8" s="32" customFormat="1" ht="12.75" customHeight="1" x14ac:dyDescent="0.2">
      <c r="H6731" s="36"/>
    </row>
    <row r="6732" spans="8:8" s="32" customFormat="1" ht="12.75" customHeight="1" x14ac:dyDescent="0.2">
      <c r="H6732" s="36"/>
    </row>
    <row r="6733" spans="8:8" s="32" customFormat="1" ht="12.75" customHeight="1" x14ac:dyDescent="0.2">
      <c r="H6733" s="36"/>
    </row>
    <row r="6734" spans="8:8" s="32" customFormat="1" ht="12.75" customHeight="1" x14ac:dyDescent="0.2">
      <c r="H6734" s="36"/>
    </row>
    <row r="6735" spans="8:8" s="32" customFormat="1" ht="12.75" customHeight="1" x14ac:dyDescent="0.2">
      <c r="H6735" s="36"/>
    </row>
    <row r="6736" spans="8:8" s="32" customFormat="1" ht="12.75" customHeight="1" x14ac:dyDescent="0.2">
      <c r="H6736" s="36"/>
    </row>
    <row r="6737" spans="8:8" s="32" customFormat="1" ht="12.75" customHeight="1" x14ac:dyDescent="0.2">
      <c r="H6737" s="36"/>
    </row>
    <row r="6738" spans="8:8" s="32" customFormat="1" ht="12.75" customHeight="1" x14ac:dyDescent="0.2">
      <c r="H6738" s="36"/>
    </row>
    <row r="6739" spans="8:8" s="32" customFormat="1" ht="12.75" customHeight="1" x14ac:dyDescent="0.2">
      <c r="H6739" s="36"/>
    </row>
    <row r="6740" spans="8:8" s="32" customFormat="1" ht="12.75" customHeight="1" x14ac:dyDescent="0.2">
      <c r="H6740" s="36"/>
    </row>
    <row r="6741" spans="8:8" s="32" customFormat="1" ht="12.75" customHeight="1" x14ac:dyDescent="0.2">
      <c r="H6741" s="36"/>
    </row>
    <row r="6742" spans="8:8" s="32" customFormat="1" ht="12.75" customHeight="1" x14ac:dyDescent="0.2">
      <c r="H6742" s="36"/>
    </row>
    <row r="6743" spans="8:8" s="32" customFormat="1" ht="12.75" customHeight="1" x14ac:dyDescent="0.2">
      <c r="H6743" s="36"/>
    </row>
    <row r="6744" spans="8:8" s="32" customFormat="1" ht="12.75" customHeight="1" x14ac:dyDescent="0.2">
      <c r="H6744" s="36"/>
    </row>
    <row r="6745" spans="8:8" s="32" customFormat="1" ht="12.75" customHeight="1" x14ac:dyDescent="0.2">
      <c r="H6745" s="36"/>
    </row>
    <row r="6746" spans="8:8" s="32" customFormat="1" ht="12.75" customHeight="1" x14ac:dyDescent="0.2">
      <c r="H6746" s="36"/>
    </row>
    <row r="6747" spans="8:8" s="32" customFormat="1" ht="12.75" customHeight="1" x14ac:dyDescent="0.2">
      <c r="H6747" s="36"/>
    </row>
    <row r="6748" spans="8:8" s="32" customFormat="1" ht="12.75" customHeight="1" x14ac:dyDescent="0.2">
      <c r="H6748" s="36"/>
    </row>
    <row r="6749" spans="8:8" s="32" customFormat="1" ht="12.75" customHeight="1" x14ac:dyDescent="0.2">
      <c r="H6749" s="36"/>
    </row>
    <row r="6750" spans="8:8" s="32" customFormat="1" ht="12.75" customHeight="1" x14ac:dyDescent="0.2">
      <c r="H6750" s="36"/>
    </row>
    <row r="6751" spans="8:8" s="32" customFormat="1" ht="12.75" customHeight="1" x14ac:dyDescent="0.2">
      <c r="H6751" s="36"/>
    </row>
    <row r="6752" spans="8:8" s="32" customFormat="1" ht="12.75" customHeight="1" x14ac:dyDescent="0.2">
      <c r="H6752" s="36"/>
    </row>
    <row r="6753" spans="8:8" s="32" customFormat="1" ht="12.75" customHeight="1" x14ac:dyDescent="0.2">
      <c r="H6753" s="36"/>
    </row>
    <row r="6754" spans="8:8" s="32" customFormat="1" ht="12.75" customHeight="1" x14ac:dyDescent="0.2">
      <c r="H6754" s="36"/>
    </row>
    <row r="6755" spans="8:8" s="32" customFormat="1" ht="12.75" customHeight="1" x14ac:dyDescent="0.2">
      <c r="H6755" s="36"/>
    </row>
    <row r="6756" spans="8:8" s="32" customFormat="1" ht="12.75" customHeight="1" x14ac:dyDescent="0.2">
      <c r="H6756" s="36"/>
    </row>
    <row r="6757" spans="8:8" s="32" customFormat="1" ht="12.75" customHeight="1" x14ac:dyDescent="0.2">
      <c r="H6757" s="36"/>
    </row>
    <row r="6758" spans="8:8" s="32" customFormat="1" ht="12.75" customHeight="1" x14ac:dyDescent="0.2">
      <c r="H6758" s="36"/>
    </row>
    <row r="6759" spans="8:8" s="32" customFormat="1" ht="12.75" customHeight="1" x14ac:dyDescent="0.2">
      <c r="H6759" s="36"/>
    </row>
    <row r="6760" spans="8:8" s="32" customFormat="1" ht="12.75" customHeight="1" x14ac:dyDescent="0.2">
      <c r="H6760" s="36"/>
    </row>
    <row r="6761" spans="8:8" s="32" customFormat="1" ht="12.75" customHeight="1" x14ac:dyDescent="0.2">
      <c r="H6761" s="36"/>
    </row>
    <row r="6762" spans="8:8" s="32" customFormat="1" ht="12.75" customHeight="1" x14ac:dyDescent="0.2">
      <c r="H6762" s="36"/>
    </row>
    <row r="6763" spans="8:8" s="32" customFormat="1" ht="12.75" customHeight="1" x14ac:dyDescent="0.2">
      <c r="H6763" s="36"/>
    </row>
    <row r="6764" spans="8:8" s="32" customFormat="1" ht="12.75" customHeight="1" x14ac:dyDescent="0.2">
      <c r="H6764" s="36"/>
    </row>
    <row r="6765" spans="8:8" s="32" customFormat="1" ht="12.75" customHeight="1" x14ac:dyDescent="0.2">
      <c r="H6765" s="36"/>
    </row>
    <row r="6766" spans="8:8" s="32" customFormat="1" ht="12.75" customHeight="1" x14ac:dyDescent="0.2">
      <c r="H6766" s="36"/>
    </row>
    <row r="6767" spans="8:8" s="32" customFormat="1" ht="12.75" customHeight="1" x14ac:dyDescent="0.2">
      <c r="H6767" s="36"/>
    </row>
    <row r="6768" spans="8:8" s="32" customFormat="1" ht="12.75" customHeight="1" x14ac:dyDescent="0.2">
      <c r="H6768" s="36"/>
    </row>
    <row r="6769" spans="8:8" s="32" customFormat="1" ht="12.75" customHeight="1" x14ac:dyDescent="0.2">
      <c r="H6769" s="36"/>
    </row>
    <row r="6770" spans="8:8" s="32" customFormat="1" ht="12.75" customHeight="1" x14ac:dyDescent="0.2">
      <c r="H6770" s="36"/>
    </row>
    <row r="6771" spans="8:8" s="32" customFormat="1" ht="12.75" customHeight="1" x14ac:dyDescent="0.2">
      <c r="H6771" s="36"/>
    </row>
    <row r="6772" spans="8:8" s="32" customFormat="1" ht="12.75" customHeight="1" x14ac:dyDescent="0.2">
      <c r="H6772" s="36"/>
    </row>
    <row r="6773" spans="8:8" s="32" customFormat="1" ht="12.75" customHeight="1" x14ac:dyDescent="0.2">
      <c r="H6773" s="36"/>
    </row>
    <row r="6774" spans="8:8" s="32" customFormat="1" ht="12.75" customHeight="1" x14ac:dyDescent="0.2">
      <c r="H6774" s="36"/>
    </row>
    <row r="6775" spans="8:8" s="32" customFormat="1" ht="12.75" customHeight="1" x14ac:dyDescent="0.2">
      <c r="H6775" s="36"/>
    </row>
    <row r="6776" spans="8:8" s="32" customFormat="1" ht="12.75" customHeight="1" x14ac:dyDescent="0.2">
      <c r="H6776" s="36"/>
    </row>
    <row r="6777" spans="8:8" s="32" customFormat="1" ht="12.75" customHeight="1" x14ac:dyDescent="0.2">
      <c r="H6777" s="36"/>
    </row>
    <row r="6778" spans="8:8" s="32" customFormat="1" ht="12.75" customHeight="1" x14ac:dyDescent="0.2">
      <c r="H6778" s="36"/>
    </row>
    <row r="6779" spans="8:8" s="32" customFormat="1" ht="12.75" customHeight="1" x14ac:dyDescent="0.2">
      <c r="H6779" s="36"/>
    </row>
    <row r="6780" spans="8:8" s="32" customFormat="1" ht="12.75" customHeight="1" x14ac:dyDescent="0.2">
      <c r="H6780" s="36"/>
    </row>
    <row r="6781" spans="8:8" s="32" customFormat="1" ht="12.75" customHeight="1" x14ac:dyDescent="0.2">
      <c r="H6781" s="36"/>
    </row>
    <row r="6782" spans="8:8" s="32" customFormat="1" ht="12.75" customHeight="1" x14ac:dyDescent="0.2">
      <c r="H6782" s="36"/>
    </row>
    <row r="6783" spans="8:8" s="32" customFormat="1" ht="12.75" customHeight="1" x14ac:dyDescent="0.2">
      <c r="H6783" s="36"/>
    </row>
    <row r="6784" spans="8:8" s="32" customFormat="1" ht="12.75" customHeight="1" x14ac:dyDescent="0.2">
      <c r="H6784" s="36"/>
    </row>
    <row r="6785" spans="8:8" s="32" customFormat="1" ht="12.75" customHeight="1" x14ac:dyDescent="0.2">
      <c r="H6785" s="36"/>
    </row>
    <row r="6786" spans="8:8" s="32" customFormat="1" ht="12.75" customHeight="1" x14ac:dyDescent="0.2">
      <c r="H6786" s="36"/>
    </row>
    <row r="6787" spans="8:8" s="32" customFormat="1" ht="12.75" customHeight="1" x14ac:dyDescent="0.2">
      <c r="H6787" s="36"/>
    </row>
    <row r="6788" spans="8:8" s="32" customFormat="1" ht="12.75" customHeight="1" x14ac:dyDescent="0.2">
      <c r="H6788" s="36"/>
    </row>
    <row r="6789" spans="8:8" s="32" customFormat="1" ht="12.75" customHeight="1" x14ac:dyDescent="0.2">
      <c r="H6789" s="36"/>
    </row>
    <row r="6790" spans="8:8" s="32" customFormat="1" ht="12.75" customHeight="1" x14ac:dyDescent="0.2">
      <c r="H6790" s="36"/>
    </row>
    <row r="6791" spans="8:8" s="32" customFormat="1" ht="12.75" customHeight="1" x14ac:dyDescent="0.2">
      <c r="H6791" s="36"/>
    </row>
    <row r="6792" spans="8:8" s="32" customFormat="1" ht="12.75" customHeight="1" x14ac:dyDescent="0.2">
      <c r="H6792" s="36"/>
    </row>
    <row r="6793" spans="8:8" s="32" customFormat="1" ht="12.75" customHeight="1" x14ac:dyDescent="0.2">
      <c r="H6793" s="36"/>
    </row>
    <row r="6794" spans="8:8" s="32" customFormat="1" ht="12.75" customHeight="1" x14ac:dyDescent="0.2">
      <c r="H6794" s="36"/>
    </row>
    <row r="6795" spans="8:8" s="32" customFormat="1" ht="12.75" customHeight="1" x14ac:dyDescent="0.2">
      <c r="H6795" s="36"/>
    </row>
    <row r="6796" spans="8:8" s="32" customFormat="1" ht="12.75" customHeight="1" x14ac:dyDescent="0.2">
      <c r="H6796" s="36"/>
    </row>
    <row r="6797" spans="8:8" s="32" customFormat="1" ht="12.75" customHeight="1" x14ac:dyDescent="0.2">
      <c r="H6797" s="36"/>
    </row>
    <row r="6798" spans="8:8" s="32" customFormat="1" ht="12.75" customHeight="1" x14ac:dyDescent="0.2">
      <c r="H6798" s="36"/>
    </row>
    <row r="6799" spans="8:8" s="32" customFormat="1" ht="12.75" customHeight="1" x14ac:dyDescent="0.2">
      <c r="H6799" s="36"/>
    </row>
    <row r="6800" spans="8:8" s="32" customFormat="1" ht="12.75" customHeight="1" x14ac:dyDescent="0.2">
      <c r="H6800" s="36"/>
    </row>
    <row r="6801" spans="8:8" s="32" customFormat="1" ht="12.75" customHeight="1" x14ac:dyDescent="0.2">
      <c r="H6801" s="36"/>
    </row>
    <row r="6802" spans="8:8" s="32" customFormat="1" ht="12.75" customHeight="1" x14ac:dyDescent="0.2">
      <c r="H6802" s="36"/>
    </row>
    <row r="6803" spans="8:8" s="32" customFormat="1" ht="12.75" customHeight="1" x14ac:dyDescent="0.2">
      <c r="H6803" s="36"/>
    </row>
    <row r="6804" spans="8:8" s="32" customFormat="1" ht="12.75" customHeight="1" x14ac:dyDescent="0.2">
      <c r="H6804" s="36"/>
    </row>
    <row r="6805" spans="8:8" s="32" customFormat="1" ht="12.75" customHeight="1" x14ac:dyDescent="0.2">
      <c r="H6805" s="36"/>
    </row>
    <row r="6806" spans="8:8" s="32" customFormat="1" ht="12.75" customHeight="1" x14ac:dyDescent="0.2">
      <c r="H6806" s="36"/>
    </row>
    <row r="6807" spans="8:8" s="32" customFormat="1" ht="12.75" customHeight="1" x14ac:dyDescent="0.2">
      <c r="H6807" s="36"/>
    </row>
    <row r="6808" spans="8:8" s="32" customFormat="1" ht="12.75" customHeight="1" x14ac:dyDescent="0.2">
      <c r="H6808" s="36"/>
    </row>
    <row r="6809" spans="8:8" s="32" customFormat="1" ht="12.75" customHeight="1" x14ac:dyDescent="0.2">
      <c r="H6809" s="36"/>
    </row>
    <row r="6810" spans="8:8" s="32" customFormat="1" ht="12.75" customHeight="1" x14ac:dyDescent="0.2">
      <c r="H6810" s="36"/>
    </row>
    <row r="6811" spans="8:8" s="32" customFormat="1" ht="12.75" customHeight="1" x14ac:dyDescent="0.2">
      <c r="H6811" s="36"/>
    </row>
    <row r="6812" spans="8:8" s="32" customFormat="1" ht="12.75" customHeight="1" x14ac:dyDescent="0.2">
      <c r="H6812" s="36"/>
    </row>
    <row r="6813" spans="8:8" s="32" customFormat="1" ht="12.75" customHeight="1" x14ac:dyDescent="0.2">
      <c r="H6813" s="36"/>
    </row>
    <row r="6814" spans="8:8" s="32" customFormat="1" ht="12.75" customHeight="1" x14ac:dyDescent="0.2">
      <c r="H6814" s="36"/>
    </row>
    <row r="6815" spans="8:8" s="32" customFormat="1" ht="12.75" customHeight="1" x14ac:dyDescent="0.2">
      <c r="H6815" s="36"/>
    </row>
    <row r="6816" spans="8:8" s="32" customFormat="1" ht="12.75" customHeight="1" x14ac:dyDescent="0.2">
      <c r="H6816" s="36"/>
    </row>
    <row r="6817" spans="8:8" s="32" customFormat="1" ht="12.75" customHeight="1" x14ac:dyDescent="0.2">
      <c r="H6817" s="36"/>
    </row>
    <row r="6818" spans="8:8" s="32" customFormat="1" ht="12.75" customHeight="1" x14ac:dyDescent="0.2">
      <c r="H6818" s="36"/>
    </row>
    <row r="6819" spans="8:8" s="32" customFormat="1" ht="12.75" customHeight="1" x14ac:dyDescent="0.2">
      <c r="H6819" s="36"/>
    </row>
    <row r="6820" spans="8:8" s="32" customFormat="1" ht="12.75" customHeight="1" x14ac:dyDescent="0.2">
      <c r="H6820" s="36"/>
    </row>
    <row r="6821" spans="8:8" s="32" customFormat="1" ht="12.75" customHeight="1" x14ac:dyDescent="0.2">
      <c r="H6821" s="36"/>
    </row>
    <row r="6822" spans="8:8" s="32" customFormat="1" ht="12.75" customHeight="1" x14ac:dyDescent="0.2">
      <c r="H6822" s="36"/>
    </row>
    <row r="6823" spans="8:8" s="32" customFormat="1" ht="12.75" customHeight="1" x14ac:dyDescent="0.2">
      <c r="H6823" s="36"/>
    </row>
    <row r="6824" spans="8:8" s="32" customFormat="1" ht="12.75" customHeight="1" x14ac:dyDescent="0.2">
      <c r="H6824" s="36"/>
    </row>
    <row r="6825" spans="8:8" s="32" customFormat="1" ht="12.75" customHeight="1" x14ac:dyDescent="0.2">
      <c r="H6825" s="36"/>
    </row>
    <row r="6826" spans="8:8" s="32" customFormat="1" ht="12.75" customHeight="1" x14ac:dyDescent="0.2">
      <c r="H6826" s="36"/>
    </row>
    <row r="6827" spans="8:8" s="32" customFormat="1" ht="12.75" customHeight="1" x14ac:dyDescent="0.2">
      <c r="H6827" s="36"/>
    </row>
    <row r="6828" spans="8:8" s="32" customFormat="1" ht="12.75" customHeight="1" x14ac:dyDescent="0.2">
      <c r="H6828" s="36"/>
    </row>
    <row r="6829" spans="8:8" s="32" customFormat="1" ht="12.75" customHeight="1" x14ac:dyDescent="0.2">
      <c r="H6829" s="36"/>
    </row>
    <row r="6830" spans="8:8" s="32" customFormat="1" ht="12.75" customHeight="1" x14ac:dyDescent="0.2">
      <c r="H6830" s="36"/>
    </row>
    <row r="6831" spans="8:8" s="32" customFormat="1" ht="12.75" customHeight="1" x14ac:dyDescent="0.2">
      <c r="H6831" s="36"/>
    </row>
    <row r="6832" spans="8:8" s="32" customFormat="1" ht="12.75" customHeight="1" x14ac:dyDescent="0.2">
      <c r="H6832" s="36"/>
    </row>
    <row r="6833" spans="8:8" s="32" customFormat="1" ht="12.75" customHeight="1" x14ac:dyDescent="0.2">
      <c r="H6833" s="36"/>
    </row>
    <row r="6834" spans="8:8" s="32" customFormat="1" ht="12.75" customHeight="1" x14ac:dyDescent="0.2">
      <c r="H6834" s="36"/>
    </row>
    <row r="6835" spans="8:8" s="32" customFormat="1" ht="12.75" customHeight="1" x14ac:dyDescent="0.2">
      <c r="H6835" s="36"/>
    </row>
    <row r="6836" spans="8:8" s="32" customFormat="1" ht="12.75" customHeight="1" x14ac:dyDescent="0.2">
      <c r="H6836" s="36"/>
    </row>
    <row r="6837" spans="8:8" s="32" customFormat="1" ht="12.75" customHeight="1" x14ac:dyDescent="0.2">
      <c r="H6837" s="36"/>
    </row>
    <row r="6838" spans="8:8" s="32" customFormat="1" ht="12.75" customHeight="1" x14ac:dyDescent="0.2">
      <c r="H6838" s="36"/>
    </row>
    <row r="6839" spans="8:8" s="32" customFormat="1" ht="12.75" customHeight="1" x14ac:dyDescent="0.2">
      <c r="H6839" s="36"/>
    </row>
    <row r="6840" spans="8:8" s="32" customFormat="1" ht="12.75" customHeight="1" x14ac:dyDescent="0.2">
      <c r="H6840" s="36"/>
    </row>
    <row r="6841" spans="8:8" s="32" customFormat="1" ht="12.75" customHeight="1" x14ac:dyDescent="0.2">
      <c r="H6841" s="36"/>
    </row>
    <row r="6842" spans="8:8" s="32" customFormat="1" ht="12.75" customHeight="1" x14ac:dyDescent="0.2">
      <c r="H6842" s="36"/>
    </row>
    <row r="6843" spans="8:8" s="32" customFormat="1" ht="12.75" customHeight="1" x14ac:dyDescent="0.2">
      <c r="H6843" s="36"/>
    </row>
    <row r="6844" spans="8:8" s="32" customFormat="1" ht="12.75" customHeight="1" x14ac:dyDescent="0.2">
      <c r="H6844" s="36"/>
    </row>
    <row r="6845" spans="8:8" s="32" customFormat="1" ht="12.75" customHeight="1" x14ac:dyDescent="0.2">
      <c r="H6845" s="36"/>
    </row>
    <row r="6846" spans="8:8" s="32" customFormat="1" ht="12.75" customHeight="1" x14ac:dyDescent="0.2">
      <c r="H6846" s="36"/>
    </row>
    <row r="6847" spans="8:8" s="32" customFormat="1" ht="12.75" customHeight="1" x14ac:dyDescent="0.2">
      <c r="H6847" s="36"/>
    </row>
    <row r="6848" spans="8:8" s="32" customFormat="1" ht="12.75" customHeight="1" x14ac:dyDescent="0.2">
      <c r="H6848" s="36"/>
    </row>
    <row r="6849" spans="8:8" s="32" customFormat="1" ht="12.75" customHeight="1" x14ac:dyDescent="0.2">
      <c r="H6849" s="36"/>
    </row>
    <row r="6850" spans="8:8" s="32" customFormat="1" ht="12.75" customHeight="1" x14ac:dyDescent="0.2">
      <c r="H6850" s="36"/>
    </row>
    <row r="6851" spans="8:8" s="32" customFormat="1" ht="12.75" customHeight="1" x14ac:dyDescent="0.2">
      <c r="H6851" s="36"/>
    </row>
    <row r="6852" spans="8:8" s="32" customFormat="1" ht="12.75" customHeight="1" x14ac:dyDescent="0.2">
      <c r="H6852" s="36"/>
    </row>
    <row r="6853" spans="8:8" s="32" customFormat="1" ht="12.75" customHeight="1" x14ac:dyDescent="0.2">
      <c r="H6853" s="36"/>
    </row>
    <row r="6854" spans="8:8" s="32" customFormat="1" ht="12.75" customHeight="1" x14ac:dyDescent="0.2">
      <c r="H6854" s="36"/>
    </row>
    <row r="6855" spans="8:8" s="32" customFormat="1" ht="12.75" customHeight="1" x14ac:dyDescent="0.2">
      <c r="H6855" s="36"/>
    </row>
    <row r="6856" spans="8:8" s="32" customFormat="1" ht="12.75" customHeight="1" x14ac:dyDescent="0.2">
      <c r="H6856" s="36"/>
    </row>
    <row r="6857" spans="8:8" s="32" customFormat="1" ht="12.75" customHeight="1" x14ac:dyDescent="0.2">
      <c r="H6857" s="36"/>
    </row>
    <row r="6858" spans="8:8" s="32" customFormat="1" ht="12.75" customHeight="1" x14ac:dyDescent="0.2">
      <c r="H6858" s="36"/>
    </row>
    <row r="6859" spans="8:8" s="32" customFormat="1" ht="12.75" customHeight="1" x14ac:dyDescent="0.2">
      <c r="H6859" s="36"/>
    </row>
    <row r="6860" spans="8:8" s="32" customFormat="1" ht="12.75" customHeight="1" x14ac:dyDescent="0.2">
      <c r="H6860" s="36"/>
    </row>
    <row r="6861" spans="8:8" s="32" customFormat="1" ht="12.75" customHeight="1" x14ac:dyDescent="0.2">
      <c r="H6861" s="36"/>
    </row>
    <row r="6862" spans="8:8" s="32" customFormat="1" ht="12.75" customHeight="1" x14ac:dyDescent="0.2">
      <c r="H6862" s="36"/>
    </row>
    <row r="6863" spans="8:8" s="32" customFormat="1" ht="12.75" customHeight="1" x14ac:dyDescent="0.2">
      <c r="H6863" s="36"/>
    </row>
    <row r="6864" spans="8:8" s="32" customFormat="1" ht="12.75" customHeight="1" x14ac:dyDescent="0.2">
      <c r="H6864" s="36"/>
    </row>
    <row r="6865" spans="8:8" s="32" customFormat="1" ht="12.75" customHeight="1" x14ac:dyDescent="0.2">
      <c r="H6865" s="36"/>
    </row>
    <row r="6866" spans="8:8" s="32" customFormat="1" ht="12.75" customHeight="1" x14ac:dyDescent="0.2">
      <c r="H6866" s="36"/>
    </row>
    <row r="6867" spans="8:8" s="32" customFormat="1" ht="12.75" customHeight="1" x14ac:dyDescent="0.2">
      <c r="H6867" s="36"/>
    </row>
    <row r="6868" spans="8:8" s="32" customFormat="1" ht="12.75" customHeight="1" x14ac:dyDescent="0.2">
      <c r="H6868" s="36"/>
    </row>
    <row r="6869" spans="8:8" s="32" customFormat="1" ht="12.75" customHeight="1" x14ac:dyDescent="0.2">
      <c r="H6869" s="36"/>
    </row>
    <row r="6870" spans="8:8" s="32" customFormat="1" ht="12.75" customHeight="1" x14ac:dyDescent="0.2">
      <c r="H6870" s="36"/>
    </row>
    <row r="6871" spans="8:8" s="32" customFormat="1" ht="12.75" customHeight="1" x14ac:dyDescent="0.2">
      <c r="H6871" s="36"/>
    </row>
    <row r="6872" spans="8:8" s="32" customFormat="1" ht="12.75" customHeight="1" x14ac:dyDescent="0.2">
      <c r="H6872" s="36"/>
    </row>
    <row r="6873" spans="8:8" s="32" customFormat="1" ht="12.75" customHeight="1" x14ac:dyDescent="0.2">
      <c r="H6873" s="36"/>
    </row>
    <row r="6874" spans="8:8" s="32" customFormat="1" ht="12.75" customHeight="1" x14ac:dyDescent="0.2">
      <c r="H6874" s="36"/>
    </row>
    <row r="6875" spans="8:8" s="32" customFormat="1" ht="12.75" customHeight="1" x14ac:dyDescent="0.2">
      <c r="H6875" s="36"/>
    </row>
    <row r="6876" spans="8:8" s="32" customFormat="1" ht="12.75" customHeight="1" x14ac:dyDescent="0.2">
      <c r="H6876" s="36"/>
    </row>
    <row r="6877" spans="8:8" s="32" customFormat="1" ht="12.75" customHeight="1" x14ac:dyDescent="0.2">
      <c r="H6877" s="36"/>
    </row>
    <row r="6878" spans="8:8" s="32" customFormat="1" ht="12.75" customHeight="1" x14ac:dyDescent="0.2">
      <c r="H6878" s="36"/>
    </row>
    <row r="6879" spans="8:8" s="32" customFormat="1" ht="12.75" customHeight="1" x14ac:dyDescent="0.2">
      <c r="H6879" s="36"/>
    </row>
    <row r="6880" spans="8:8" s="32" customFormat="1" ht="12.75" customHeight="1" x14ac:dyDescent="0.2">
      <c r="H6880" s="36"/>
    </row>
    <row r="6881" spans="8:8" s="32" customFormat="1" ht="12.75" customHeight="1" x14ac:dyDescent="0.2">
      <c r="H6881" s="36"/>
    </row>
    <row r="6882" spans="8:8" s="32" customFormat="1" ht="12.75" customHeight="1" x14ac:dyDescent="0.2">
      <c r="H6882" s="36"/>
    </row>
    <row r="6883" spans="8:8" s="32" customFormat="1" ht="12.75" customHeight="1" x14ac:dyDescent="0.2">
      <c r="H6883" s="36"/>
    </row>
    <row r="6884" spans="8:8" s="32" customFormat="1" ht="12.75" customHeight="1" x14ac:dyDescent="0.2">
      <c r="H6884" s="36"/>
    </row>
    <row r="6885" spans="8:8" s="32" customFormat="1" ht="12.75" customHeight="1" x14ac:dyDescent="0.2">
      <c r="H6885" s="36"/>
    </row>
    <row r="6886" spans="8:8" s="32" customFormat="1" ht="12.75" customHeight="1" x14ac:dyDescent="0.2">
      <c r="H6886" s="36"/>
    </row>
    <row r="6887" spans="8:8" s="32" customFormat="1" ht="12.75" customHeight="1" x14ac:dyDescent="0.2">
      <c r="H6887" s="36"/>
    </row>
    <row r="6888" spans="8:8" s="32" customFormat="1" ht="12.75" customHeight="1" x14ac:dyDescent="0.2">
      <c r="H6888" s="36"/>
    </row>
    <row r="6889" spans="8:8" s="32" customFormat="1" ht="12.75" customHeight="1" x14ac:dyDescent="0.2">
      <c r="H6889" s="36"/>
    </row>
    <row r="6890" spans="8:8" s="32" customFormat="1" ht="12.75" customHeight="1" x14ac:dyDescent="0.2">
      <c r="H6890" s="36"/>
    </row>
    <row r="6891" spans="8:8" s="32" customFormat="1" ht="12.75" customHeight="1" x14ac:dyDescent="0.2">
      <c r="H6891" s="36"/>
    </row>
    <row r="6892" spans="8:8" s="32" customFormat="1" ht="12.75" customHeight="1" x14ac:dyDescent="0.2">
      <c r="H6892" s="36"/>
    </row>
    <row r="6893" spans="8:8" s="32" customFormat="1" ht="12.75" customHeight="1" x14ac:dyDescent="0.2">
      <c r="H6893" s="36"/>
    </row>
    <row r="6894" spans="8:8" s="32" customFormat="1" ht="12.75" customHeight="1" x14ac:dyDescent="0.2">
      <c r="H6894" s="36"/>
    </row>
    <row r="6895" spans="8:8" s="32" customFormat="1" ht="12.75" customHeight="1" x14ac:dyDescent="0.2">
      <c r="H6895" s="36"/>
    </row>
    <row r="6896" spans="8:8" s="32" customFormat="1" ht="12.75" customHeight="1" x14ac:dyDescent="0.2">
      <c r="H6896" s="36"/>
    </row>
    <row r="6897" spans="8:8" s="32" customFormat="1" ht="12.75" customHeight="1" x14ac:dyDescent="0.2">
      <c r="H6897" s="36"/>
    </row>
    <row r="6898" spans="8:8" s="32" customFormat="1" ht="12.75" customHeight="1" x14ac:dyDescent="0.2">
      <c r="H6898" s="36"/>
    </row>
    <row r="6899" spans="8:8" s="32" customFormat="1" ht="12.75" customHeight="1" x14ac:dyDescent="0.2">
      <c r="H6899" s="36"/>
    </row>
    <row r="6900" spans="8:8" s="32" customFormat="1" ht="12.75" customHeight="1" x14ac:dyDescent="0.2">
      <c r="H6900" s="36"/>
    </row>
    <row r="6901" spans="8:8" s="32" customFormat="1" ht="12.75" customHeight="1" x14ac:dyDescent="0.2">
      <c r="H6901" s="36"/>
    </row>
    <row r="6902" spans="8:8" s="32" customFormat="1" ht="12.75" customHeight="1" x14ac:dyDescent="0.2">
      <c r="H6902" s="36"/>
    </row>
    <row r="6903" spans="8:8" s="32" customFormat="1" ht="12.75" customHeight="1" x14ac:dyDescent="0.2">
      <c r="H6903" s="36"/>
    </row>
    <row r="6904" spans="8:8" s="32" customFormat="1" ht="12.75" customHeight="1" x14ac:dyDescent="0.2">
      <c r="H6904" s="36"/>
    </row>
    <row r="6905" spans="8:8" s="32" customFormat="1" ht="12.75" customHeight="1" x14ac:dyDescent="0.2">
      <c r="H6905" s="36"/>
    </row>
    <row r="6906" spans="8:8" s="32" customFormat="1" ht="12.75" customHeight="1" x14ac:dyDescent="0.2">
      <c r="H6906" s="36"/>
    </row>
    <row r="6907" spans="8:8" s="32" customFormat="1" ht="12.75" customHeight="1" x14ac:dyDescent="0.2">
      <c r="H6907" s="36"/>
    </row>
    <row r="6908" spans="8:8" s="32" customFormat="1" ht="12.75" customHeight="1" x14ac:dyDescent="0.2">
      <c r="H6908" s="36"/>
    </row>
    <row r="6909" spans="8:8" s="32" customFormat="1" ht="12.75" customHeight="1" x14ac:dyDescent="0.2">
      <c r="H6909" s="36"/>
    </row>
    <row r="6910" spans="8:8" s="32" customFormat="1" ht="12.75" customHeight="1" x14ac:dyDescent="0.2">
      <c r="H6910" s="36"/>
    </row>
    <row r="6911" spans="8:8" s="32" customFormat="1" ht="12.75" customHeight="1" x14ac:dyDescent="0.2">
      <c r="H6911" s="36"/>
    </row>
    <row r="6912" spans="8:8" s="32" customFormat="1" ht="12.75" customHeight="1" x14ac:dyDescent="0.2">
      <c r="H6912" s="36"/>
    </row>
    <row r="6913" spans="8:8" s="32" customFormat="1" ht="12.75" customHeight="1" x14ac:dyDescent="0.2">
      <c r="H6913" s="36"/>
    </row>
    <row r="6914" spans="8:8" s="32" customFormat="1" ht="12.75" customHeight="1" x14ac:dyDescent="0.2">
      <c r="H6914" s="36"/>
    </row>
    <row r="6915" spans="8:8" s="32" customFormat="1" ht="12.75" customHeight="1" x14ac:dyDescent="0.2">
      <c r="H6915" s="36"/>
    </row>
    <row r="6916" spans="8:8" s="32" customFormat="1" ht="12.75" customHeight="1" x14ac:dyDescent="0.2">
      <c r="H6916" s="36"/>
    </row>
    <row r="6917" spans="8:8" s="32" customFormat="1" ht="12.75" customHeight="1" x14ac:dyDescent="0.2">
      <c r="H6917" s="36"/>
    </row>
    <row r="6918" spans="8:8" s="32" customFormat="1" ht="12.75" customHeight="1" x14ac:dyDescent="0.2">
      <c r="H6918" s="36"/>
    </row>
    <row r="6919" spans="8:8" s="32" customFormat="1" ht="12.75" customHeight="1" x14ac:dyDescent="0.2">
      <c r="H6919" s="36"/>
    </row>
    <row r="6920" spans="8:8" s="32" customFormat="1" ht="12.75" customHeight="1" x14ac:dyDescent="0.2">
      <c r="H6920" s="36"/>
    </row>
    <row r="6921" spans="8:8" s="32" customFormat="1" ht="12.75" customHeight="1" x14ac:dyDescent="0.2">
      <c r="H6921" s="36"/>
    </row>
    <row r="6922" spans="8:8" s="32" customFormat="1" ht="12.75" customHeight="1" x14ac:dyDescent="0.2">
      <c r="H6922" s="36"/>
    </row>
    <row r="6923" spans="8:8" s="32" customFormat="1" ht="12.75" customHeight="1" x14ac:dyDescent="0.2">
      <c r="H6923" s="36"/>
    </row>
    <row r="6924" spans="8:8" s="32" customFormat="1" ht="12.75" customHeight="1" x14ac:dyDescent="0.2">
      <c r="H6924" s="36"/>
    </row>
    <row r="6925" spans="8:8" s="32" customFormat="1" ht="12.75" customHeight="1" x14ac:dyDescent="0.2">
      <c r="H6925" s="36"/>
    </row>
    <row r="6926" spans="8:8" s="32" customFormat="1" ht="12.75" customHeight="1" x14ac:dyDescent="0.2">
      <c r="H6926" s="36"/>
    </row>
    <row r="6927" spans="8:8" s="32" customFormat="1" ht="12.75" customHeight="1" x14ac:dyDescent="0.2">
      <c r="H6927" s="36"/>
    </row>
    <row r="6928" spans="8:8" s="32" customFormat="1" ht="12.75" customHeight="1" x14ac:dyDescent="0.2">
      <c r="H6928" s="36"/>
    </row>
    <row r="6929" spans="8:8" s="32" customFormat="1" ht="12.75" customHeight="1" x14ac:dyDescent="0.2">
      <c r="H6929" s="36"/>
    </row>
    <row r="6930" spans="8:8" s="32" customFormat="1" ht="12.75" customHeight="1" x14ac:dyDescent="0.2">
      <c r="H6930" s="36"/>
    </row>
    <row r="6931" spans="8:8" s="32" customFormat="1" ht="12.75" customHeight="1" x14ac:dyDescent="0.2">
      <c r="H6931" s="36"/>
    </row>
    <row r="6932" spans="8:8" s="32" customFormat="1" ht="12.75" customHeight="1" x14ac:dyDescent="0.2">
      <c r="H6932" s="36"/>
    </row>
    <row r="6933" spans="8:8" s="32" customFormat="1" ht="12.75" customHeight="1" x14ac:dyDescent="0.2">
      <c r="H6933" s="36"/>
    </row>
    <row r="6934" spans="8:8" s="32" customFormat="1" ht="12.75" customHeight="1" x14ac:dyDescent="0.2">
      <c r="H6934" s="36"/>
    </row>
    <row r="6935" spans="8:8" s="32" customFormat="1" ht="12.75" customHeight="1" x14ac:dyDescent="0.2">
      <c r="H6935" s="36"/>
    </row>
    <row r="6936" spans="8:8" s="32" customFormat="1" ht="12.75" customHeight="1" x14ac:dyDescent="0.2">
      <c r="H6936" s="36"/>
    </row>
    <row r="6937" spans="8:8" s="32" customFormat="1" ht="12.75" customHeight="1" x14ac:dyDescent="0.2">
      <c r="H6937" s="36"/>
    </row>
    <row r="6938" spans="8:8" s="32" customFormat="1" ht="12.75" customHeight="1" x14ac:dyDescent="0.2">
      <c r="H6938" s="36"/>
    </row>
    <row r="6939" spans="8:8" s="32" customFormat="1" ht="12.75" customHeight="1" x14ac:dyDescent="0.2">
      <c r="H6939" s="36"/>
    </row>
    <row r="6940" spans="8:8" s="32" customFormat="1" ht="12.75" customHeight="1" x14ac:dyDescent="0.2">
      <c r="H6940" s="36"/>
    </row>
    <row r="6941" spans="8:8" s="32" customFormat="1" ht="12.75" customHeight="1" x14ac:dyDescent="0.2">
      <c r="H6941" s="36"/>
    </row>
    <row r="6942" spans="8:8" s="32" customFormat="1" ht="12.75" customHeight="1" x14ac:dyDescent="0.2">
      <c r="H6942" s="36"/>
    </row>
    <row r="6943" spans="8:8" s="32" customFormat="1" ht="12.75" customHeight="1" x14ac:dyDescent="0.2">
      <c r="H6943" s="36"/>
    </row>
    <row r="6944" spans="8:8" s="32" customFormat="1" ht="12.75" customHeight="1" x14ac:dyDescent="0.2">
      <c r="H6944" s="36"/>
    </row>
    <row r="6945" spans="8:8" s="32" customFormat="1" ht="12.75" customHeight="1" x14ac:dyDescent="0.2">
      <c r="H6945" s="36"/>
    </row>
    <row r="6946" spans="8:8" s="32" customFormat="1" ht="12.75" customHeight="1" x14ac:dyDescent="0.2">
      <c r="H6946" s="36"/>
    </row>
    <row r="6947" spans="8:8" s="32" customFormat="1" ht="12.75" customHeight="1" x14ac:dyDescent="0.2">
      <c r="H6947" s="36"/>
    </row>
    <row r="6948" spans="8:8" s="32" customFormat="1" ht="12.75" customHeight="1" x14ac:dyDescent="0.2">
      <c r="H6948" s="36"/>
    </row>
    <row r="6949" spans="8:8" s="32" customFormat="1" ht="12.75" customHeight="1" x14ac:dyDescent="0.2">
      <c r="H6949" s="36"/>
    </row>
    <row r="6950" spans="8:8" s="32" customFormat="1" ht="12.75" customHeight="1" x14ac:dyDescent="0.2">
      <c r="H6950" s="36"/>
    </row>
    <row r="6951" spans="8:8" s="32" customFormat="1" ht="12.75" customHeight="1" x14ac:dyDescent="0.2">
      <c r="H6951" s="36"/>
    </row>
    <row r="6952" spans="8:8" s="32" customFormat="1" ht="12.75" customHeight="1" x14ac:dyDescent="0.2">
      <c r="H6952" s="36"/>
    </row>
    <row r="6953" spans="8:8" s="32" customFormat="1" ht="12.75" customHeight="1" x14ac:dyDescent="0.2">
      <c r="H6953" s="36"/>
    </row>
    <row r="6954" spans="8:8" s="32" customFormat="1" ht="12.75" customHeight="1" x14ac:dyDescent="0.2">
      <c r="H6954" s="36"/>
    </row>
    <row r="6955" spans="8:8" s="32" customFormat="1" ht="12.75" customHeight="1" x14ac:dyDescent="0.2">
      <c r="H6955" s="36"/>
    </row>
    <row r="6956" spans="8:8" s="32" customFormat="1" ht="12.75" customHeight="1" x14ac:dyDescent="0.2">
      <c r="H6956" s="36"/>
    </row>
    <row r="6957" spans="8:8" s="32" customFormat="1" ht="12.75" customHeight="1" x14ac:dyDescent="0.2">
      <c r="H6957" s="36"/>
    </row>
    <row r="6958" spans="8:8" s="32" customFormat="1" ht="12.75" customHeight="1" x14ac:dyDescent="0.2">
      <c r="H6958" s="36"/>
    </row>
    <row r="6959" spans="8:8" s="32" customFormat="1" ht="12.75" customHeight="1" x14ac:dyDescent="0.2">
      <c r="H6959" s="36"/>
    </row>
    <row r="6960" spans="8:8" s="32" customFormat="1" ht="12.75" customHeight="1" x14ac:dyDescent="0.2">
      <c r="H6960" s="36"/>
    </row>
    <row r="6961" spans="8:8" s="32" customFormat="1" ht="12.75" customHeight="1" x14ac:dyDescent="0.2">
      <c r="H6961" s="36"/>
    </row>
    <row r="6962" spans="8:8" s="32" customFormat="1" ht="12.75" customHeight="1" x14ac:dyDescent="0.2">
      <c r="H6962" s="36"/>
    </row>
    <row r="6963" spans="8:8" s="32" customFormat="1" ht="12.75" customHeight="1" x14ac:dyDescent="0.2">
      <c r="H6963" s="36"/>
    </row>
    <row r="6964" spans="8:8" s="32" customFormat="1" ht="12.75" customHeight="1" x14ac:dyDescent="0.2">
      <c r="H6964" s="36"/>
    </row>
    <row r="6965" spans="8:8" s="32" customFormat="1" ht="12.75" customHeight="1" x14ac:dyDescent="0.2">
      <c r="H6965" s="36"/>
    </row>
    <row r="6966" spans="8:8" s="32" customFormat="1" ht="12.75" customHeight="1" x14ac:dyDescent="0.2">
      <c r="H6966" s="36"/>
    </row>
    <row r="6967" spans="8:8" s="32" customFormat="1" ht="12.75" customHeight="1" x14ac:dyDescent="0.2">
      <c r="H6967" s="36"/>
    </row>
    <row r="6968" spans="8:8" s="32" customFormat="1" ht="12.75" customHeight="1" x14ac:dyDescent="0.2">
      <c r="H6968" s="36"/>
    </row>
    <row r="6969" spans="8:8" s="32" customFormat="1" ht="12.75" customHeight="1" x14ac:dyDescent="0.2">
      <c r="H6969" s="36"/>
    </row>
    <row r="6970" spans="8:8" s="32" customFormat="1" ht="12.75" customHeight="1" x14ac:dyDescent="0.2">
      <c r="H6970" s="36"/>
    </row>
    <row r="6971" spans="8:8" s="32" customFormat="1" ht="12.75" customHeight="1" x14ac:dyDescent="0.2">
      <c r="H6971" s="36"/>
    </row>
    <row r="6972" spans="8:8" s="32" customFormat="1" ht="12.75" customHeight="1" x14ac:dyDescent="0.2">
      <c r="H6972" s="36"/>
    </row>
    <row r="6973" spans="8:8" s="32" customFormat="1" ht="12.75" customHeight="1" x14ac:dyDescent="0.2">
      <c r="H6973" s="36"/>
    </row>
    <row r="6974" spans="8:8" s="32" customFormat="1" ht="12.75" customHeight="1" x14ac:dyDescent="0.2">
      <c r="H6974" s="36"/>
    </row>
    <row r="6975" spans="8:8" s="32" customFormat="1" ht="12.75" customHeight="1" x14ac:dyDescent="0.2">
      <c r="H6975" s="36"/>
    </row>
    <row r="6976" spans="8:8" s="32" customFormat="1" ht="12.75" customHeight="1" x14ac:dyDescent="0.2">
      <c r="H6976" s="36"/>
    </row>
    <row r="6977" spans="8:8" s="32" customFormat="1" ht="12.75" customHeight="1" x14ac:dyDescent="0.2">
      <c r="H6977" s="36"/>
    </row>
    <row r="6978" spans="8:8" s="32" customFormat="1" ht="12.75" customHeight="1" x14ac:dyDescent="0.2">
      <c r="H6978" s="36"/>
    </row>
    <row r="6979" spans="8:8" s="32" customFormat="1" ht="12.75" customHeight="1" x14ac:dyDescent="0.2">
      <c r="H6979" s="36"/>
    </row>
    <row r="6980" spans="8:8" s="32" customFormat="1" ht="12.75" customHeight="1" x14ac:dyDescent="0.2">
      <c r="H6980" s="36"/>
    </row>
    <row r="6981" spans="8:8" s="32" customFormat="1" ht="12.75" customHeight="1" x14ac:dyDescent="0.2">
      <c r="H6981" s="36"/>
    </row>
    <row r="6982" spans="8:8" s="32" customFormat="1" ht="12.75" customHeight="1" x14ac:dyDescent="0.2">
      <c r="H6982" s="36"/>
    </row>
    <row r="6983" spans="8:8" s="32" customFormat="1" ht="12.75" customHeight="1" x14ac:dyDescent="0.2">
      <c r="H6983" s="36"/>
    </row>
    <row r="6984" spans="8:8" s="32" customFormat="1" ht="12.75" customHeight="1" x14ac:dyDescent="0.2">
      <c r="H6984" s="36"/>
    </row>
    <row r="6985" spans="8:8" s="32" customFormat="1" ht="12.75" customHeight="1" x14ac:dyDescent="0.2">
      <c r="H6985" s="36"/>
    </row>
    <row r="6986" spans="8:8" s="32" customFormat="1" ht="12.75" customHeight="1" x14ac:dyDescent="0.2">
      <c r="H6986" s="36"/>
    </row>
    <row r="6987" spans="8:8" s="32" customFormat="1" ht="12.75" customHeight="1" x14ac:dyDescent="0.2">
      <c r="H6987" s="36"/>
    </row>
    <row r="6988" spans="8:8" s="32" customFormat="1" ht="12.75" customHeight="1" x14ac:dyDescent="0.2">
      <c r="H6988" s="36"/>
    </row>
    <row r="6989" spans="8:8" s="32" customFormat="1" ht="12.75" customHeight="1" x14ac:dyDescent="0.2">
      <c r="H6989" s="36"/>
    </row>
    <row r="6990" spans="8:8" s="32" customFormat="1" ht="12.75" customHeight="1" x14ac:dyDescent="0.2">
      <c r="H6990" s="36"/>
    </row>
    <row r="6991" spans="8:8" s="32" customFormat="1" ht="12.75" customHeight="1" x14ac:dyDescent="0.2">
      <c r="H6991" s="36"/>
    </row>
    <row r="6992" spans="8:8" s="32" customFormat="1" ht="12.75" customHeight="1" x14ac:dyDescent="0.2">
      <c r="H6992" s="36"/>
    </row>
    <row r="6993" spans="8:8" s="32" customFormat="1" ht="12.75" customHeight="1" x14ac:dyDescent="0.2">
      <c r="H6993" s="36"/>
    </row>
    <row r="6994" spans="8:8" s="32" customFormat="1" ht="12.75" customHeight="1" x14ac:dyDescent="0.2">
      <c r="H6994" s="36"/>
    </row>
    <row r="6995" spans="8:8" s="32" customFormat="1" ht="12.75" customHeight="1" x14ac:dyDescent="0.2">
      <c r="H6995" s="36"/>
    </row>
    <row r="6996" spans="8:8" s="32" customFormat="1" ht="12.75" customHeight="1" x14ac:dyDescent="0.2">
      <c r="H6996" s="36"/>
    </row>
    <row r="6997" spans="8:8" s="32" customFormat="1" ht="12.75" customHeight="1" x14ac:dyDescent="0.2">
      <c r="H6997" s="36"/>
    </row>
    <row r="6998" spans="8:8" s="32" customFormat="1" ht="12.75" customHeight="1" x14ac:dyDescent="0.2">
      <c r="H6998" s="36"/>
    </row>
    <row r="6999" spans="8:8" s="32" customFormat="1" ht="12.75" customHeight="1" x14ac:dyDescent="0.2">
      <c r="H6999" s="36"/>
    </row>
    <row r="7000" spans="8:8" s="32" customFormat="1" ht="12.75" customHeight="1" x14ac:dyDescent="0.2">
      <c r="H7000" s="36"/>
    </row>
    <row r="7001" spans="8:8" s="32" customFormat="1" ht="12.75" customHeight="1" x14ac:dyDescent="0.2">
      <c r="H7001" s="36"/>
    </row>
    <row r="7002" spans="8:8" s="32" customFormat="1" ht="12.75" customHeight="1" x14ac:dyDescent="0.2">
      <c r="H7002" s="36"/>
    </row>
    <row r="7003" spans="8:8" s="32" customFormat="1" ht="12.75" customHeight="1" x14ac:dyDescent="0.2">
      <c r="H7003" s="36"/>
    </row>
    <row r="7004" spans="8:8" s="32" customFormat="1" ht="12.75" customHeight="1" x14ac:dyDescent="0.2">
      <c r="H7004" s="36"/>
    </row>
    <row r="7005" spans="8:8" s="32" customFormat="1" ht="12.75" customHeight="1" x14ac:dyDescent="0.2">
      <c r="H7005" s="36"/>
    </row>
    <row r="7006" spans="8:8" s="32" customFormat="1" ht="12.75" customHeight="1" x14ac:dyDescent="0.2">
      <c r="H7006" s="36"/>
    </row>
    <row r="7007" spans="8:8" s="32" customFormat="1" ht="12.75" customHeight="1" x14ac:dyDescent="0.2">
      <c r="H7007" s="36"/>
    </row>
    <row r="7008" spans="8:8" s="32" customFormat="1" ht="12.75" customHeight="1" x14ac:dyDescent="0.2">
      <c r="H7008" s="36"/>
    </row>
    <row r="7009" spans="8:8" s="32" customFormat="1" ht="12.75" customHeight="1" x14ac:dyDescent="0.2">
      <c r="H7009" s="36"/>
    </row>
    <row r="7010" spans="8:8" s="32" customFormat="1" ht="12.75" customHeight="1" x14ac:dyDescent="0.2">
      <c r="H7010" s="36"/>
    </row>
    <row r="7011" spans="8:8" s="32" customFormat="1" ht="12.75" customHeight="1" x14ac:dyDescent="0.2">
      <c r="H7011" s="36"/>
    </row>
    <row r="7012" spans="8:8" s="32" customFormat="1" ht="12.75" customHeight="1" x14ac:dyDescent="0.2">
      <c r="H7012" s="36"/>
    </row>
    <row r="7013" spans="8:8" s="32" customFormat="1" ht="12.75" customHeight="1" x14ac:dyDescent="0.2">
      <c r="H7013" s="36"/>
    </row>
    <row r="7014" spans="8:8" s="32" customFormat="1" ht="12.75" customHeight="1" x14ac:dyDescent="0.2">
      <c r="H7014" s="36"/>
    </row>
    <row r="7015" spans="8:8" s="32" customFormat="1" ht="12.75" customHeight="1" x14ac:dyDescent="0.2">
      <c r="H7015" s="36"/>
    </row>
    <row r="7016" spans="8:8" s="32" customFormat="1" ht="12.75" customHeight="1" x14ac:dyDescent="0.2">
      <c r="H7016" s="36"/>
    </row>
    <row r="7017" spans="8:8" s="32" customFormat="1" ht="12.75" customHeight="1" x14ac:dyDescent="0.2">
      <c r="H7017" s="36"/>
    </row>
    <row r="7018" spans="8:8" s="32" customFormat="1" ht="12.75" customHeight="1" x14ac:dyDescent="0.2">
      <c r="H7018" s="36"/>
    </row>
    <row r="7019" spans="8:8" s="32" customFormat="1" ht="12.75" customHeight="1" x14ac:dyDescent="0.2">
      <c r="H7019" s="36"/>
    </row>
    <row r="7020" spans="8:8" s="32" customFormat="1" ht="12.75" customHeight="1" x14ac:dyDescent="0.2">
      <c r="H7020" s="36"/>
    </row>
    <row r="7021" spans="8:8" s="32" customFormat="1" ht="12.75" customHeight="1" x14ac:dyDescent="0.2">
      <c r="H7021" s="36"/>
    </row>
    <row r="7022" spans="8:8" s="32" customFormat="1" ht="12.75" customHeight="1" x14ac:dyDescent="0.2">
      <c r="H7022" s="36"/>
    </row>
    <row r="7023" spans="8:8" s="32" customFormat="1" ht="12.75" customHeight="1" x14ac:dyDescent="0.2">
      <c r="H7023" s="36"/>
    </row>
    <row r="7024" spans="8:8" s="32" customFormat="1" ht="12.75" customHeight="1" x14ac:dyDescent="0.2">
      <c r="H7024" s="36"/>
    </row>
    <row r="7025" spans="8:8" s="32" customFormat="1" ht="12.75" customHeight="1" x14ac:dyDescent="0.2">
      <c r="H7025" s="36"/>
    </row>
    <row r="7026" spans="8:8" s="32" customFormat="1" ht="12.75" customHeight="1" x14ac:dyDescent="0.2">
      <c r="H7026" s="36"/>
    </row>
    <row r="7027" spans="8:8" s="32" customFormat="1" ht="12.75" customHeight="1" x14ac:dyDescent="0.2">
      <c r="H7027" s="36"/>
    </row>
    <row r="7028" spans="8:8" s="32" customFormat="1" ht="12.75" customHeight="1" x14ac:dyDescent="0.2">
      <c r="H7028" s="36"/>
    </row>
    <row r="7029" spans="8:8" s="32" customFormat="1" ht="12.75" customHeight="1" x14ac:dyDescent="0.2">
      <c r="H7029" s="36"/>
    </row>
    <row r="7030" spans="8:8" s="32" customFormat="1" ht="12.75" customHeight="1" x14ac:dyDescent="0.2">
      <c r="H7030" s="36"/>
    </row>
    <row r="7031" spans="8:8" s="32" customFormat="1" ht="12.75" customHeight="1" x14ac:dyDescent="0.2">
      <c r="H7031" s="36"/>
    </row>
    <row r="7032" spans="8:8" s="32" customFormat="1" ht="12.75" customHeight="1" x14ac:dyDescent="0.2">
      <c r="H7032" s="36"/>
    </row>
    <row r="7033" spans="8:8" s="32" customFormat="1" ht="12.75" customHeight="1" x14ac:dyDescent="0.2">
      <c r="H7033" s="36"/>
    </row>
    <row r="7034" spans="8:8" s="32" customFormat="1" ht="12.75" customHeight="1" x14ac:dyDescent="0.2">
      <c r="H7034" s="36"/>
    </row>
    <row r="7035" spans="8:8" s="32" customFormat="1" ht="12.75" customHeight="1" x14ac:dyDescent="0.2">
      <c r="H7035" s="36"/>
    </row>
    <row r="7036" spans="8:8" s="32" customFormat="1" ht="12.75" customHeight="1" x14ac:dyDescent="0.2">
      <c r="H7036" s="36"/>
    </row>
    <row r="7037" spans="8:8" s="32" customFormat="1" ht="12.75" customHeight="1" x14ac:dyDescent="0.2">
      <c r="H7037" s="36"/>
    </row>
    <row r="7038" spans="8:8" s="32" customFormat="1" ht="12.75" customHeight="1" x14ac:dyDescent="0.2">
      <c r="H7038" s="36"/>
    </row>
    <row r="7039" spans="8:8" s="32" customFormat="1" ht="12.75" customHeight="1" x14ac:dyDescent="0.2">
      <c r="H7039" s="36"/>
    </row>
    <row r="7040" spans="8:8" s="32" customFormat="1" ht="12.75" customHeight="1" x14ac:dyDescent="0.2">
      <c r="H7040" s="36"/>
    </row>
    <row r="7041" spans="8:8" s="32" customFormat="1" ht="12.75" customHeight="1" x14ac:dyDescent="0.2">
      <c r="H7041" s="36"/>
    </row>
    <row r="7042" spans="8:8" s="32" customFormat="1" ht="12.75" customHeight="1" x14ac:dyDescent="0.2">
      <c r="H7042" s="36"/>
    </row>
    <row r="7043" spans="8:8" s="32" customFormat="1" ht="12.75" customHeight="1" x14ac:dyDescent="0.2">
      <c r="H7043" s="36"/>
    </row>
    <row r="7044" spans="8:8" s="32" customFormat="1" ht="12.75" customHeight="1" x14ac:dyDescent="0.2">
      <c r="H7044" s="36"/>
    </row>
    <row r="7045" spans="8:8" s="32" customFormat="1" ht="12.75" customHeight="1" x14ac:dyDescent="0.2">
      <c r="H7045" s="36"/>
    </row>
    <row r="7046" spans="8:8" s="32" customFormat="1" ht="12.75" customHeight="1" x14ac:dyDescent="0.2">
      <c r="H7046" s="36"/>
    </row>
    <row r="7047" spans="8:8" s="32" customFormat="1" ht="12.75" customHeight="1" x14ac:dyDescent="0.2">
      <c r="H7047" s="36"/>
    </row>
    <row r="7048" spans="8:8" s="32" customFormat="1" ht="12.75" customHeight="1" x14ac:dyDescent="0.2">
      <c r="H7048" s="36"/>
    </row>
    <row r="7049" spans="8:8" s="32" customFormat="1" ht="12.75" customHeight="1" x14ac:dyDescent="0.2">
      <c r="H7049" s="36"/>
    </row>
    <row r="7050" spans="8:8" s="32" customFormat="1" ht="12.75" customHeight="1" x14ac:dyDescent="0.2">
      <c r="H7050" s="36"/>
    </row>
    <row r="7051" spans="8:8" s="32" customFormat="1" ht="12.75" customHeight="1" x14ac:dyDescent="0.2">
      <c r="H7051" s="36"/>
    </row>
    <row r="7052" spans="8:8" s="32" customFormat="1" ht="12.75" customHeight="1" x14ac:dyDescent="0.2">
      <c r="H7052" s="36"/>
    </row>
    <row r="7053" spans="8:8" s="32" customFormat="1" ht="12.75" customHeight="1" x14ac:dyDescent="0.2">
      <c r="H7053" s="36"/>
    </row>
    <row r="7054" spans="8:8" s="32" customFormat="1" ht="12.75" customHeight="1" x14ac:dyDescent="0.2">
      <c r="H7054" s="36"/>
    </row>
    <row r="7055" spans="8:8" s="32" customFormat="1" ht="12.75" customHeight="1" x14ac:dyDescent="0.2">
      <c r="H7055" s="36"/>
    </row>
    <row r="7056" spans="8:8" s="32" customFormat="1" ht="12.75" customHeight="1" x14ac:dyDescent="0.2">
      <c r="H7056" s="36"/>
    </row>
    <row r="7057" spans="8:8" s="32" customFormat="1" ht="12.75" customHeight="1" x14ac:dyDescent="0.2">
      <c r="H7057" s="36"/>
    </row>
    <row r="7058" spans="8:8" s="32" customFormat="1" ht="12.75" customHeight="1" x14ac:dyDescent="0.2">
      <c r="H7058" s="36"/>
    </row>
    <row r="7059" spans="8:8" s="32" customFormat="1" ht="12.75" customHeight="1" x14ac:dyDescent="0.2">
      <c r="H7059" s="36"/>
    </row>
    <row r="7060" spans="8:8" s="32" customFormat="1" ht="12.75" customHeight="1" x14ac:dyDescent="0.2">
      <c r="H7060" s="36"/>
    </row>
    <row r="7061" spans="8:8" s="32" customFormat="1" ht="12.75" customHeight="1" x14ac:dyDescent="0.2">
      <c r="H7061" s="36"/>
    </row>
    <row r="7062" spans="8:8" s="32" customFormat="1" ht="12.75" customHeight="1" x14ac:dyDescent="0.2">
      <c r="H7062" s="36"/>
    </row>
    <row r="7063" spans="8:8" s="32" customFormat="1" ht="12.75" customHeight="1" x14ac:dyDescent="0.2">
      <c r="H7063" s="36"/>
    </row>
    <row r="7064" spans="8:8" s="32" customFormat="1" ht="12.75" customHeight="1" x14ac:dyDescent="0.2">
      <c r="H7064" s="36"/>
    </row>
    <row r="7065" spans="8:8" s="32" customFormat="1" ht="12.75" customHeight="1" x14ac:dyDescent="0.2">
      <c r="H7065" s="36"/>
    </row>
    <row r="7066" spans="8:8" s="32" customFormat="1" ht="12.75" customHeight="1" x14ac:dyDescent="0.2">
      <c r="H7066" s="36"/>
    </row>
    <row r="7067" spans="8:8" s="32" customFormat="1" ht="12.75" customHeight="1" x14ac:dyDescent="0.2">
      <c r="H7067" s="36"/>
    </row>
    <row r="7068" spans="8:8" s="32" customFormat="1" ht="12.75" customHeight="1" x14ac:dyDescent="0.2">
      <c r="H7068" s="36"/>
    </row>
    <row r="7069" spans="8:8" s="32" customFormat="1" ht="12.75" customHeight="1" x14ac:dyDescent="0.2">
      <c r="H7069" s="36"/>
    </row>
    <row r="7070" spans="8:8" s="32" customFormat="1" ht="12.75" customHeight="1" x14ac:dyDescent="0.2">
      <c r="H7070" s="36"/>
    </row>
    <row r="7071" spans="8:8" s="32" customFormat="1" ht="12.75" customHeight="1" x14ac:dyDescent="0.2">
      <c r="H7071" s="36"/>
    </row>
    <row r="7072" spans="8:8" s="32" customFormat="1" ht="12.75" customHeight="1" x14ac:dyDescent="0.2">
      <c r="H7072" s="36"/>
    </row>
    <row r="7073" spans="8:8" s="32" customFormat="1" ht="12.75" customHeight="1" x14ac:dyDescent="0.2">
      <c r="H7073" s="36"/>
    </row>
    <row r="7074" spans="8:8" s="32" customFormat="1" ht="12.75" customHeight="1" x14ac:dyDescent="0.2">
      <c r="H7074" s="36"/>
    </row>
    <row r="7075" spans="8:8" s="32" customFormat="1" ht="12.75" customHeight="1" x14ac:dyDescent="0.2">
      <c r="H7075" s="36"/>
    </row>
    <row r="7076" spans="8:8" s="32" customFormat="1" ht="12.75" customHeight="1" x14ac:dyDescent="0.2">
      <c r="H7076" s="36"/>
    </row>
    <row r="7077" spans="8:8" s="32" customFormat="1" ht="12.75" customHeight="1" x14ac:dyDescent="0.2">
      <c r="H7077" s="36"/>
    </row>
    <row r="7078" spans="8:8" s="32" customFormat="1" ht="12.75" customHeight="1" x14ac:dyDescent="0.2">
      <c r="H7078" s="36"/>
    </row>
    <row r="7079" spans="8:8" s="32" customFormat="1" ht="12.75" customHeight="1" x14ac:dyDescent="0.2">
      <c r="H7079" s="36"/>
    </row>
    <row r="7080" spans="8:8" s="32" customFormat="1" ht="12.75" customHeight="1" x14ac:dyDescent="0.2">
      <c r="H7080" s="36"/>
    </row>
    <row r="7081" spans="8:8" s="32" customFormat="1" ht="12.75" customHeight="1" x14ac:dyDescent="0.2">
      <c r="H7081" s="36"/>
    </row>
    <row r="7082" spans="8:8" s="32" customFormat="1" ht="12.75" customHeight="1" x14ac:dyDescent="0.2">
      <c r="H7082" s="36"/>
    </row>
    <row r="7083" spans="8:8" s="32" customFormat="1" ht="12.75" customHeight="1" x14ac:dyDescent="0.2">
      <c r="H7083" s="36"/>
    </row>
    <row r="7084" spans="8:8" s="32" customFormat="1" ht="12.75" customHeight="1" x14ac:dyDescent="0.2">
      <c r="H7084" s="36"/>
    </row>
    <row r="7085" spans="8:8" s="32" customFormat="1" ht="12.75" customHeight="1" x14ac:dyDescent="0.2">
      <c r="H7085" s="36"/>
    </row>
    <row r="7086" spans="8:8" s="32" customFormat="1" ht="12.75" customHeight="1" x14ac:dyDescent="0.2">
      <c r="H7086" s="36"/>
    </row>
    <row r="7087" spans="8:8" s="32" customFormat="1" ht="12.75" customHeight="1" x14ac:dyDescent="0.2">
      <c r="H7087" s="36"/>
    </row>
    <row r="7088" spans="8:8" s="32" customFormat="1" ht="12.75" customHeight="1" x14ac:dyDescent="0.2">
      <c r="H7088" s="36"/>
    </row>
    <row r="7089" spans="8:8" s="32" customFormat="1" ht="12.75" customHeight="1" x14ac:dyDescent="0.2">
      <c r="H7089" s="36"/>
    </row>
    <row r="7090" spans="8:8" s="32" customFormat="1" ht="12.75" customHeight="1" x14ac:dyDescent="0.2">
      <c r="H7090" s="36"/>
    </row>
    <row r="7091" spans="8:8" s="32" customFormat="1" ht="12.75" customHeight="1" x14ac:dyDescent="0.2">
      <c r="H7091" s="36"/>
    </row>
    <row r="7092" spans="8:8" s="32" customFormat="1" ht="12.75" customHeight="1" x14ac:dyDescent="0.2">
      <c r="H7092" s="36"/>
    </row>
    <row r="7093" spans="8:8" s="32" customFormat="1" ht="12.75" customHeight="1" x14ac:dyDescent="0.2">
      <c r="H7093" s="36"/>
    </row>
    <row r="7094" spans="8:8" s="32" customFormat="1" ht="12.75" customHeight="1" x14ac:dyDescent="0.2">
      <c r="H7094" s="36"/>
    </row>
    <row r="7095" spans="8:8" s="32" customFormat="1" ht="12.75" customHeight="1" x14ac:dyDescent="0.2">
      <c r="H7095" s="36"/>
    </row>
    <row r="7096" spans="8:8" s="32" customFormat="1" ht="12.75" customHeight="1" x14ac:dyDescent="0.2">
      <c r="H7096" s="36"/>
    </row>
    <row r="7097" spans="8:8" s="32" customFormat="1" ht="12.75" customHeight="1" x14ac:dyDescent="0.2">
      <c r="H7097" s="36"/>
    </row>
    <row r="7098" spans="8:8" s="32" customFormat="1" ht="12.75" customHeight="1" x14ac:dyDescent="0.2">
      <c r="H7098" s="36"/>
    </row>
    <row r="7099" spans="8:8" s="32" customFormat="1" ht="12.75" customHeight="1" x14ac:dyDescent="0.2">
      <c r="H7099" s="36"/>
    </row>
    <row r="7100" spans="8:8" s="32" customFormat="1" ht="12.75" customHeight="1" x14ac:dyDescent="0.2">
      <c r="H7100" s="36"/>
    </row>
    <row r="7101" spans="8:8" s="32" customFormat="1" ht="12.75" customHeight="1" x14ac:dyDescent="0.2">
      <c r="H7101" s="36"/>
    </row>
    <row r="7102" spans="8:8" s="32" customFormat="1" ht="12.75" customHeight="1" x14ac:dyDescent="0.2">
      <c r="H7102" s="36"/>
    </row>
    <row r="7103" spans="8:8" s="32" customFormat="1" ht="12.75" customHeight="1" x14ac:dyDescent="0.2">
      <c r="H7103" s="36"/>
    </row>
    <row r="7104" spans="8:8" s="32" customFormat="1" ht="12.75" customHeight="1" x14ac:dyDescent="0.2">
      <c r="H7104" s="36"/>
    </row>
    <row r="7105" spans="8:8" s="32" customFormat="1" ht="12.75" customHeight="1" x14ac:dyDescent="0.2">
      <c r="H7105" s="36"/>
    </row>
    <row r="7106" spans="8:8" s="32" customFormat="1" ht="12.75" customHeight="1" x14ac:dyDescent="0.2">
      <c r="H7106" s="36"/>
    </row>
    <row r="7107" spans="8:8" s="32" customFormat="1" ht="12.75" customHeight="1" x14ac:dyDescent="0.2">
      <c r="H7107" s="36"/>
    </row>
    <row r="7108" spans="8:8" s="32" customFormat="1" ht="12.75" customHeight="1" x14ac:dyDescent="0.2">
      <c r="H7108" s="36"/>
    </row>
    <row r="7109" spans="8:8" s="32" customFormat="1" ht="12.75" customHeight="1" x14ac:dyDescent="0.2">
      <c r="H7109" s="36"/>
    </row>
    <row r="7110" spans="8:8" s="32" customFormat="1" ht="12.75" customHeight="1" x14ac:dyDescent="0.2">
      <c r="H7110" s="36"/>
    </row>
    <row r="7111" spans="8:8" s="32" customFormat="1" ht="12.75" customHeight="1" x14ac:dyDescent="0.2">
      <c r="H7111" s="36"/>
    </row>
    <row r="7112" spans="8:8" s="32" customFormat="1" ht="12.75" customHeight="1" x14ac:dyDescent="0.2">
      <c r="H7112" s="36"/>
    </row>
    <row r="7113" spans="8:8" s="32" customFormat="1" ht="12.75" customHeight="1" x14ac:dyDescent="0.2">
      <c r="H7113" s="36"/>
    </row>
    <row r="7114" spans="8:8" s="32" customFormat="1" ht="12.75" customHeight="1" x14ac:dyDescent="0.2">
      <c r="H7114" s="36"/>
    </row>
    <row r="7115" spans="8:8" s="32" customFormat="1" ht="12.75" customHeight="1" x14ac:dyDescent="0.2">
      <c r="H7115" s="36"/>
    </row>
    <row r="7116" spans="8:8" s="32" customFormat="1" ht="12.75" customHeight="1" x14ac:dyDescent="0.2">
      <c r="H7116" s="36"/>
    </row>
    <row r="7117" spans="8:8" s="32" customFormat="1" ht="12.75" customHeight="1" x14ac:dyDescent="0.2">
      <c r="H7117" s="36"/>
    </row>
    <row r="7118" spans="8:8" s="32" customFormat="1" ht="12.75" customHeight="1" x14ac:dyDescent="0.2">
      <c r="H7118" s="36"/>
    </row>
    <row r="7119" spans="8:8" s="32" customFormat="1" ht="12.75" customHeight="1" x14ac:dyDescent="0.2">
      <c r="H7119" s="36"/>
    </row>
    <row r="7120" spans="8:8" s="32" customFormat="1" ht="12.75" customHeight="1" x14ac:dyDescent="0.2">
      <c r="H7120" s="36"/>
    </row>
    <row r="7121" spans="8:8" s="32" customFormat="1" ht="12.75" customHeight="1" x14ac:dyDescent="0.2">
      <c r="H7121" s="36"/>
    </row>
    <row r="7122" spans="8:8" s="32" customFormat="1" ht="12.75" customHeight="1" x14ac:dyDescent="0.2">
      <c r="H7122" s="36"/>
    </row>
    <row r="7123" spans="8:8" s="32" customFormat="1" ht="12.75" customHeight="1" x14ac:dyDescent="0.2">
      <c r="H7123" s="36"/>
    </row>
    <row r="7124" spans="8:8" s="32" customFormat="1" ht="12.75" customHeight="1" x14ac:dyDescent="0.2">
      <c r="H7124" s="36"/>
    </row>
    <row r="7125" spans="8:8" s="32" customFormat="1" ht="12.75" customHeight="1" x14ac:dyDescent="0.2">
      <c r="H7125" s="36"/>
    </row>
    <row r="7126" spans="8:8" s="32" customFormat="1" ht="12.75" customHeight="1" x14ac:dyDescent="0.2">
      <c r="H7126" s="36"/>
    </row>
    <row r="7127" spans="8:8" s="32" customFormat="1" ht="12.75" customHeight="1" x14ac:dyDescent="0.2">
      <c r="H7127" s="36"/>
    </row>
    <row r="7128" spans="8:8" s="32" customFormat="1" ht="12.75" customHeight="1" x14ac:dyDescent="0.2">
      <c r="H7128" s="36"/>
    </row>
    <row r="7129" spans="8:8" s="32" customFormat="1" ht="12.75" customHeight="1" x14ac:dyDescent="0.2">
      <c r="H7129" s="36"/>
    </row>
    <row r="7130" spans="8:8" s="32" customFormat="1" ht="12.75" customHeight="1" x14ac:dyDescent="0.2">
      <c r="H7130" s="36"/>
    </row>
    <row r="7131" spans="8:8" s="32" customFormat="1" ht="12.75" customHeight="1" x14ac:dyDescent="0.2">
      <c r="H7131" s="36"/>
    </row>
    <row r="7132" spans="8:8" s="32" customFormat="1" ht="12.75" customHeight="1" x14ac:dyDescent="0.2">
      <c r="H7132" s="36"/>
    </row>
    <row r="7133" spans="8:8" s="32" customFormat="1" ht="12.75" customHeight="1" x14ac:dyDescent="0.2">
      <c r="H7133" s="36"/>
    </row>
    <row r="7134" spans="8:8" s="32" customFormat="1" ht="12.75" customHeight="1" x14ac:dyDescent="0.2">
      <c r="H7134" s="36"/>
    </row>
    <row r="7135" spans="8:8" s="32" customFormat="1" ht="12.75" customHeight="1" x14ac:dyDescent="0.2">
      <c r="H7135" s="36"/>
    </row>
    <row r="7136" spans="8:8" s="32" customFormat="1" ht="12.75" customHeight="1" x14ac:dyDescent="0.2">
      <c r="H7136" s="36"/>
    </row>
    <row r="7137" spans="8:8" s="32" customFormat="1" ht="12.75" customHeight="1" x14ac:dyDescent="0.2">
      <c r="H7137" s="36"/>
    </row>
    <row r="7138" spans="8:8" s="32" customFormat="1" ht="12.75" customHeight="1" x14ac:dyDescent="0.2">
      <c r="H7138" s="36"/>
    </row>
    <row r="7139" spans="8:8" s="32" customFormat="1" ht="12.75" customHeight="1" x14ac:dyDescent="0.2">
      <c r="H7139" s="36"/>
    </row>
    <row r="7140" spans="8:8" s="32" customFormat="1" ht="12.75" customHeight="1" x14ac:dyDescent="0.2">
      <c r="H7140" s="36"/>
    </row>
    <row r="7141" spans="8:8" s="32" customFormat="1" ht="12.75" customHeight="1" x14ac:dyDescent="0.2">
      <c r="H7141" s="36"/>
    </row>
    <row r="7142" spans="8:8" s="32" customFormat="1" ht="12.75" customHeight="1" x14ac:dyDescent="0.2">
      <c r="H7142" s="36"/>
    </row>
    <row r="7143" spans="8:8" s="32" customFormat="1" ht="12.75" customHeight="1" x14ac:dyDescent="0.2">
      <c r="H7143" s="36"/>
    </row>
    <row r="7144" spans="8:8" s="32" customFormat="1" ht="12.75" customHeight="1" x14ac:dyDescent="0.2">
      <c r="H7144" s="36"/>
    </row>
    <row r="7145" spans="8:8" s="32" customFormat="1" ht="12.75" customHeight="1" x14ac:dyDescent="0.2">
      <c r="H7145" s="36"/>
    </row>
    <row r="7146" spans="8:8" s="32" customFormat="1" ht="12.75" customHeight="1" x14ac:dyDescent="0.2">
      <c r="H7146" s="36"/>
    </row>
    <row r="7147" spans="8:8" s="32" customFormat="1" ht="12.75" customHeight="1" x14ac:dyDescent="0.2">
      <c r="H7147" s="36"/>
    </row>
    <row r="7148" spans="8:8" s="32" customFormat="1" ht="12.75" customHeight="1" x14ac:dyDescent="0.2">
      <c r="H7148" s="36"/>
    </row>
    <row r="7149" spans="8:8" s="32" customFormat="1" ht="12.75" customHeight="1" x14ac:dyDescent="0.2">
      <c r="H7149" s="36"/>
    </row>
    <row r="7150" spans="8:8" s="32" customFormat="1" ht="12.75" customHeight="1" x14ac:dyDescent="0.2">
      <c r="H7150" s="36"/>
    </row>
    <row r="7151" spans="8:8" s="32" customFormat="1" ht="12.75" customHeight="1" x14ac:dyDescent="0.2">
      <c r="H7151" s="36"/>
    </row>
    <row r="7152" spans="8:8" s="32" customFormat="1" ht="12.75" customHeight="1" x14ac:dyDescent="0.2">
      <c r="H7152" s="36"/>
    </row>
    <row r="7153" spans="8:8" s="32" customFormat="1" ht="12.75" customHeight="1" x14ac:dyDescent="0.2">
      <c r="H7153" s="36"/>
    </row>
    <row r="7154" spans="8:8" s="32" customFormat="1" ht="12.75" customHeight="1" x14ac:dyDescent="0.2">
      <c r="H7154" s="36"/>
    </row>
    <row r="7155" spans="8:8" s="32" customFormat="1" ht="12.75" customHeight="1" x14ac:dyDescent="0.2">
      <c r="H7155" s="36"/>
    </row>
    <row r="7156" spans="8:8" s="32" customFormat="1" ht="12.75" customHeight="1" x14ac:dyDescent="0.2">
      <c r="H7156" s="36"/>
    </row>
    <row r="7157" spans="8:8" s="32" customFormat="1" ht="12.75" customHeight="1" x14ac:dyDescent="0.2">
      <c r="H7157" s="36"/>
    </row>
    <row r="7158" spans="8:8" s="32" customFormat="1" ht="12.75" customHeight="1" x14ac:dyDescent="0.2">
      <c r="H7158" s="36"/>
    </row>
    <row r="7159" spans="8:8" s="32" customFormat="1" ht="12.75" customHeight="1" x14ac:dyDescent="0.2">
      <c r="H7159" s="36"/>
    </row>
    <row r="7160" spans="8:8" s="32" customFormat="1" ht="12.75" customHeight="1" x14ac:dyDescent="0.2">
      <c r="H7160" s="36"/>
    </row>
    <row r="7161" spans="8:8" s="32" customFormat="1" ht="12.75" customHeight="1" x14ac:dyDescent="0.2">
      <c r="H7161" s="36"/>
    </row>
    <row r="7162" spans="8:8" s="32" customFormat="1" ht="12.75" customHeight="1" x14ac:dyDescent="0.2">
      <c r="H7162" s="36"/>
    </row>
    <row r="7163" spans="8:8" s="32" customFormat="1" ht="12.75" customHeight="1" x14ac:dyDescent="0.2">
      <c r="H7163" s="36"/>
    </row>
    <row r="7164" spans="8:8" s="32" customFormat="1" ht="12.75" customHeight="1" x14ac:dyDescent="0.2">
      <c r="H7164" s="36"/>
    </row>
    <row r="7165" spans="8:8" s="32" customFormat="1" ht="12.75" customHeight="1" x14ac:dyDescent="0.2">
      <c r="H7165" s="36"/>
    </row>
    <row r="7166" spans="8:8" s="32" customFormat="1" ht="12.75" customHeight="1" x14ac:dyDescent="0.2">
      <c r="H7166" s="36"/>
    </row>
    <row r="7167" spans="8:8" s="32" customFormat="1" ht="12.75" customHeight="1" x14ac:dyDescent="0.2">
      <c r="H7167" s="36"/>
    </row>
    <row r="7168" spans="8:8" s="32" customFormat="1" ht="12.75" customHeight="1" x14ac:dyDescent="0.2">
      <c r="H7168" s="36"/>
    </row>
    <row r="7169" spans="8:8" s="32" customFormat="1" ht="12.75" customHeight="1" x14ac:dyDescent="0.2">
      <c r="H7169" s="36"/>
    </row>
    <row r="7170" spans="8:8" s="32" customFormat="1" ht="12.75" customHeight="1" x14ac:dyDescent="0.2">
      <c r="H7170" s="36"/>
    </row>
    <row r="7171" spans="8:8" s="32" customFormat="1" ht="12.75" customHeight="1" x14ac:dyDescent="0.2">
      <c r="H7171" s="36"/>
    </row>
    <row r="7172" spans="8:8" s="32" customFormat="1" ht="12.75" customHeight="1" x14ac:dyDescent="0.2">
      <c r="H7172" s="36"/>
    </row>
    <row r="7173" spans="8:8" s="32" customFormat="1" ht="12.75" customHeight="1" x14ac:dyDescent="0.2">
      <c r="H7173" s="36"/>
    </row>
    <row r="7174" spans="8:8" s="32" customFormat="1" ht="12.75" customHeight="1" x14ac:dyDescent="0.2">
      <c r="H7174" s="36"/>
    </row>
    <row r="7175" spans="8:8" s="32" customFormat="1" ht="12.75" customHeight="1" x14ac:dyDescent="0.2">
      <c r="H7175" s="36"/>
    </row>
    <row r="7176" spans="8:8" s="32" customFormat="1" ht="12.75" customHeight="1" x14ac:dyDescent="0.2">
      <c r="H7176" s="36"/>
    </row>
    <row r="7177" spans="8:8" s="32" customFormat="1" ht="12.75" customHeight="1" x14ac:dyDescent="0.2">
      <c r="H7177" s="36"/>
    </row>
    <row r="7178" spans="8:8" s="32" customFormat="1" ht="12.75" customHeight="1" x14ac:dyDescent="0.2">
      <c r="H7178" s="36"/>
    </row>
    <row r="7179" spans="8:8" s="32" customFormat="1" ht="12.75" customHeight="1" x14ac:dyDescent="0.2">
      <c r="H7179" s="36"/>
    </row>
    <row r="7180" spans="8:8" s="32" customFormat="1" ht="12.75" customHeight="1" x14ac:dyDescent="0.2">
      <c r="H7180" s="36"/>
    </row>
    <row r="7181" spans="8:8" s="32" customFormat="1" ht="12.75" customHeight="1" x14ac:dyDescent="0.2">
      <c r="H7181" s="36"/>
    </row>
    <row r="7182" spans="8:8" s="32" customFormat="1" ht="12.75" customHeight="1" x14ac:dyDescent="0.2">
      <c r="H7182" s="36"/>
    </row>
    <row r="7183" spans="8:8" s="32" customFormat="1" ht="12.75" customHeight="1" x14ac:dyDescent="0.2">
      <c r="H7183" s="36"/>
    </row>
    <row r="7184" spans="8:8" s="32" customFormat="1" ht="12.75" customHeight="1" x14ac:dyDescent="0.2">
      <c r="H7184" s="36"/>
    </row>
    <row r="7185" spans="8:8" s="32" customFormat="1" ht="12.75" customHeight="1" x14ac:dyDescent="0.2">
      <c r="H7185" s="36"/>
    </row>
    <row r="7186" spans="8:8" s="32" customFormat="1" ht="12.75" customHeight="1" x14ac:dyDescent="0.2">
      <c r="H7186" s="36"/>
    </row>
    <row r="7187" spans="8:8" s="32" customFormat="1" ht="12.75" customHeight="1" x14ac:dyDescent="0.2">
      <c r="H7187" s="36"/>
    </row>
    <row r="7188" spans="8:8" s="32" customFormat="1" ht="12.75" customHeight="1" x14ac:dyDescent="0.2">
      <c r="H7188" s="36"/>
    </row>
    <row r="7189" spans="8:8" s="32" customFormat="1" ht="12.75" customHeight="1" x14ac:dyDescent="0.2">
      <c r="H7189" s="36"/>
    </row>
    <row r="7190" spans="8:8" s="32" customFormat="1" ht="12.75" customHeight="1" x14ac:dyDescent="0.2">
      <c r="H7190" s="36"/>
    </row>
    <row r="7191" spans="8:8" s="32" customFormat="1" ht="12.75" customHeight="1" x14ac:dyDescent="0.2">
      <c r="H7191" s="36"/>
    </row>
    <row r="7192" spans="8:8" s="32" customFormat="1" ht="12.75" customHeight="1" x14ac:dyDescent="0.2">
      <c r="H7192" s="36"/>
    </row>
    <row r="7193" spans="8:8" s="32" customFormat="1" ht="12.75" customHeight="1" x14ac:dyDescent="0.2">
      <c r="H7193" s="36"/>
    </row>
    <row r="7194" spans="8:8" s="32" customFormat="1" ht="12.75" customHeight="1" x14ac:dyDescent="0.2">
      <c r="H7194" s="36"/>
    </row>
    <row r="7195" spans="8:8" s="32" customFormat="1" ht="12.75" customHeight="1" x14ac:dyDescent="0.2">
      <c r="H7195" s="36"/>
    </row>
    <row r="7196" spans="8:8" s="32" customFormat="1" ht="12.75" customHeight="1" x14ac:dyDescent="0.2">
      <c r="H7196" s="36"/>
    </row>
    <row r="7197" spans="8:8" s="32" customFormat="1" ht="12.75" customHeight="1" x14ac:dyDescent="0.2">
      <c r="H7197" s="36"/>
    </row>
    <row r="7198" spans="8:8" s="32" customFormat="1" ht="12.75" customHeight="1" x14ac:dyDescent="0.2">
      <c r="H7198" s="36"/>
    </row>
    <row r="7199" spans="8:8" s="32" customFormat="1" ht="12.75" customHeight="1" x14ac:dyDescent="0.2">
      <c r="H7199" s="36"/>
    </row>
    <row r="7200" spans="8:8" s="32" customFormat="1" ht="12.75" customHeight="1" x14ac:dyDescent="0.2">
      <c r="H7200" s="36"/>
    </row>
    <row r="7201" spans="8:8" s="32" customFormat="1" ht="12.75" customHeight="1" x14ac:dyDescent="0.2">
      <c r="H7201" s="36"/>
    </row>
    <row r="7202" spans="8:8" s="32" customFormat="1" ht="12.75" customHeight="1" x14ac:dyDescent="0.2">
      <c r="H7202" s="36"/>
    </row>
    <row r="7203" spans="8:8" s="32" customFormat="1" ht="12.75" customHeight="1" x14ac:dyDescent="0.2">
      <c r="H7203" s="36"/>
    </row>
    <row r="7204" spans="8:8" s="32" customFormat="1" ht="12.75" customHeight="1" x14ac:dyDescent="0.2">
      <c r="H7204" s="36"/>
    </row>
    <row r="7205" spans="8:8" s="32" customFormat="1" ht="12.75" customHeight="1" x14ac:dyDescent="0.2">
      <c r="H7205" s="36"/>
    </row>
    <row r="7206" spans="8:8" s="32" customFormat="1" ht="12.75" customHeight="1" x14ac:dyDescent="0.2">
      <c r="H7206" s="36"/>
    </row>
    <row r="7207" spans="8:8" s="32" customFormat="1" ht="12.75" customHeight="1" x14ac:dyDescent="0.2">
      <c r="H7207" s="36"/>
    </row>
    <row r="7208" spans="8:8" s="32" customFormat="1" ht="12.75" customHeight="1" x14ac:dyDescent="0.2">
      <c r="H7208" s="36"/>
    </row>
    <row r="7209" spans="8:8" s="32" customFormat="1" ht="12.75" customHeight="1" x14ac:dyDescent="0.2">
      <c r="H7209" s="36"/>
    </row>
    <row r="7210" spans="8:8" s="32" customFormat="1" ht="12.75" customHeight="1" x14ac:dyDescent="0.2">
      <c r="H7210" s="36"/>
    </row>
    <row r="7211" spans="8:8" s="32" customFormat="1" ht="12.75" customHeight="1" x14ac:dyDescent="0.2">
      <c r="H7211" s="36"/>
    </row>
    <row r="7212" spans="8:8" s="32" customFormat="1" ht="12.75" customHeight="1" x14ac:dyDescent="0.2">
      <c r="H7212" s="36"/>
    </row>
    <row r="7213" spans="8:8" s="32" customFormat="1" ht="12.75" customHeight="1" x14ac:dyDescent="0.2">
      <c r="H7213" s="36"/>
    </row>
    <row r="7214" spans="8:8" s="32" customFormat="1" ht="12.75" customHeight="1" x14ac:dyDescent="0.2">
      <c r="H7214" s="36"/>
    </row>
    <row r="7215" spans="8:8" s="32" customFormat="1" ht="12.75" customHeight="1" x14ac:dyDescent="0.2">
      <c r="H7215" s="36"/>
    </row>
    <row r="7216" spans="8:8" s="32" customFormat="1" ht="12.75" customHeight="1" x14ac:dyDescent="0.2">
      <c r="H7216" s="36"/>
    </row>
    <row r="7217" spans="8:8" s="32" customFormat="1" ht="12.75" customHeight="1" x14ac:dyDescent="0.2">
      <c r="H7217" s="36"/>
    </row>
    <row r="7218" spans="8:8" s="32" customFormat="1" ht="12.75" customHeight="1" x14ac:dyDescent="0.2">
      <c r="H7218" s="36"/>
    </row>
    <row r="7219" spans="8:8" s="32" customFormat="1" ht="12.75" customHeight="1" x14ac:dyDescent="0.2">
      <c r="H7219" s="36"/>
    </row>
    <row r="7220" spans="8:8" s="32" customFormat="1" ht="12.75" customHeight="1" x14ac:dyDescent="0.2">
      <c r="H7220" s="36"/>
    </row>
    <row r="7221" spans="8:8" s="32" customFormat="1" ht="12.75" customHeight="1" x14ac:dyDescent="0.2">
      <c r="H7221" s="36"/>
    </row>
    <row r="7222" spans="8:8" s="32" customFormat="1" ht="12.75" customHeight="1" x14ac:dyDescent="0.2">
      <c r="H7222" s="36"/>
    </row>
    <row r="7223" spans="8:8" s="32" customFormat="1" ht="12.75" customHeight="1" x14ac:dyDescent="0.2">
      <c r="H7223" s="36"/>
    </row>
    <row r="7224" spans="8:8" s="32" customFormat="1" ht="12.75" customHeight="1" x14ac:dyDescent="0.2">
      <c r="H7224" s="36"/>
    </row>
    <row r="7225" spans="8:8" s="32" customFormat="1" ht="12.75" customHeight="1" x14ac:dyDescent="0.2">
      <c r="H7225" s="36"/>
    </row>
    <row r="7226" spans="8:8" s="32" customFormat="1" ht="12.75" customHeight="1" x14ac:dyDescent="0.2">
      <c r="H7226" s="36"/>
    </row>
    <row r="7227" spans="8:8" s="32" customFormat="1" ht="12.75" customHeight="1" x14ac:dyDescent="0.2">
      <c r="H7227" s="36"/>
    </row>
    <row r="7228" spans="8:8" s="32" customFormat="1" ht="12.75" customHeight="1" x14ac:dyDescent="0.2">
      <c r="H7228" s="36"/>
    </row>
    <row r="7229" spans="8:8" s="32" customFormat="1" ht="12.75" customHeight="1" x14ac:dyDescent="0.2">
      <c r="H7229" s="36"/>
    </row>
    <row r="7230" spans="8:8" s="32" customFormat="1" ht="12.75" customHeight="1" x14ac:dyDescent="0.2">
      <c r="H7230" s="36"/>
    </row>
    <row r="7231" spans="8:8" s="32" customFormat="1" ht="12.75" customHeight="1" x14ac:dyDescent="0.2">
      <c r="H7231" s="36"/>
    </row>
    <row r="7232" spans="8:8" s="32" customFormat="1" ht="12.75" customHeight="1" x14ac:dyDescent="0.2">
      <c r="H7232" s="36"/>
    </row>
    <row r="7233" spans="8:8" s="32" customFormat="1" ht="12.75" customHeight="1" x14ac:dyDescent="0.2">
      <c r="H7233" s="36"/>
    </row>
    <row r="7234" spans="8:8" s="32" customFormat="1" ht="12.75" customHeight="1" x14ac:dyDescent="0.2">
      <c r="H7234" s="36"/>
    </row>
    <row r="7235" spans="8:8" s="32" customFormat="1" ht="12.75" customHeight="1" x14ac:dyDescent="0.2">
      <c r="H7235" s="36"/>
    </row>
    <row r="7236" spans="8:8" s="32" customFormat="1" ht="12.75" customHeight="1" x14ac:dyDescent="0.2">
      <c r="H7236" s="36"/>
    </row>
    <row r="7237" spans="8:8" s="32" customFormat="1" ht="12.75" customHeight="1" x14ac:dyDescent="0.2">
      <c r="H7237" s="36"/>
    </row>
    <row r="7238" spans="8:8" s="32" customFormat="1" ht="12.75" customHeight="1" x14ac:dyDescent="0.2">
      <c r="H7238" s="36"/>
    </row>
    <row r="7239" spans="8:8" s="32" customFormat="1" ht="12.75" customHeight="1" x14ac:dyDescent="0.2">
      <c r="H7239" s="36"/>
    </row>
    <row r="7240" spans="8:8" s="32" customFormat="1" ht="12.75" customHeight="1" x14ac:dyDescent="0.2">
      <c r="H7240" s="36"/>
    </row>
    <row r="7241" spans="8:8" s="32" customFormat="1" ht="12.75" customHeight="1" x14ac:dyDescent="0.2">
      <c r="H7241" s="36"/>
    </row>
    <row r="7242" spans="8:8" s="32" customFormat="1" ht="12.75" customHeight="1" x14ac:dyDescent="0.2">
      <c r="H7242" s="36"/>
    </row>
    <row r="7243" spans="8:8" s="32" customFormat="1" ht="12.75" customHeight="1" x14ac:dyDescent="0.2">
      <c r="H7243" s="36"/>
    </row>
    <row r="7244" spans="8:8" s="32" customFormat="1" ht="12.75" customHeight="1" x14ac:dyDescent="0.2">
      <c r="H7244" s="36"/>
    </row>
    <row r="7245" spans="8:8" s="32" customFormat="1" ht="12.75" customHeight="1" x14ac:dyDescent="0.2">
      <c r="H7245" s="36"/>
    </row>
    <row r="7246" spans="8:8" s="32" customFormat="1" ht="12.75" customHeight="1" x14ac:dyDescent="0.2">
      <c r="H7246" s="36"/>
    </row>
    <row r="7247" spans="8:8" s="32" customFormat="1" ht="12.75" customHeight="1" x14ac:dyDescent="0.2">
      <c r="H7247" s="36"/>
    </row>
    <row r="7248" spans="8:8" s="32" customFormat="1" ht="12.75" customHeight="1" x14ac:dyDescent="0.2">
      <c r="H7248" s="36"/>
    </row>
    <row r="7249" spans="8:8" s="32" customFormat="1" ht="12.75" customHeight="1" x14ac:dyDescent="0.2">
      <c r="H7249" s="36"/>
    </row>
    <row r="7250" spans="8:8" s="32" customFormat="1" ht="12.75" customHeight="1" x14ac:dyDescent="0.2">
      <c r="H7250" s="36"/>
    </row>
    <row r="7251" spans="8:8" s="32" customFormat="1" ht="12.75" customHeight="1" x14ac:dyDescent="0.2">
      <c r="H7251" s="36"/>
    </row>
    <row r="7252" spans="8:8" s="32" customFormat="1" ht="12.75" customHeight="1" x14ac:dyDescent="0.2">
      <c r="H7252" s="36"/>
    </row>
    <row r="7253" spans="8:8" s="32" customFormat="1" ht="12.75" customHeight="1" x14ac:dyDescent="0.2">
      <c r="H7253" s="36"/>
    </row>
    <row r="7254" spans="8:8" s="32" customFormat="1" ht="12.75" customHeight="1" x14ac:dyDescent="0.2">
      <c r="H7254" s="36"/>
    </row>
    <row r="7255" spans="8:8" s="32" customFormat="1" ht="12.75" customHeight="1" x14ac:dyDescent="0.2">
      <c r="H7255" s="36"/>
    </row>
    <row r="7256" spans="8:8" s="32" customFormat="1" ht="12.75" customHeight="1" x14ac:dyDescent="0.2">
      <c r="H7256" s="36"/>
    </row>
    <row r="7257" spans="8:8" s="32" customFormat="1" ht="12.75" customHeight="1" x14ac:dyDescent="0.2">
      <c r="H7257" s="36"/>
    </row>
    <row r="7258" spans="8:8" s="32" customFormat="1" ht="12.75" customHeight="1" x14ac:dyDescent="0.2">
      <c r="H7258" s="36"/>
    </row>
    <row r="7259" spans="8:8" s="32" customFormat="1" ht="12.75" customHeight="1" x14ac:dyDescent="0.2">
      <c r="H7259" s="36"/>
    </row>
    <row r="7260" spans="8:8" s="32" customFormat="1" ht="12.75" customHeight="1" x14ac:dyDescent="0.2">
      <c r="H7260" s="36"/>
    </row>
    <row r="7261" spans="8:8" s="32" customFormat="1" ht="12.75" customHeight="1" x14ac:dyDescent="0.2">
      <c r="H7261" s="36"/>
    </row>
    <row r="7262" spans="8:8" s="32" customFormat="1" ht="12.75" customHeight="1" x14ac:dyDescent="0.2">
      <c r="H7262" s="36"/>
    </row>
    <row r="7263" spans="8:8" s="32" customFormat="1" ht="12.75" customHeight="1" x14ac:dyDescent="0.2">
      <c r="H7263" s="36"/>
    </row>
    <row r="7264" spans="8:8" s="32" customFormat="1" ht="12.75" customHeight="1" x14ac:dyDescent="0.2">
      <c r="H7264" s="36"/>
    </row>
    <row r="7265" spans="8:8" s="32" customFormat="1" ht="12.75" customHeight="1" x14ac:dyDescent="0.2">
      <c r="H7265" s="36"/>
    </row>
    <row r="7266" spans="8:8" s="32" customFormat="1" ht="12.75" customHeight="1" x14ac:dyDescent="0.2">
      <c r="H7266" s="36"/>
    </row>
    <row r="7267" spans="8:8" s="32" customFormat="1" ht="12.75" customHeight="1" x14ac:dyDescent="0.2">
      <c r="H7267" s="36"/>
    </row>
    <row r="7268" spans="8:8" s="32" customFormat="1" ht="12.75" customHeight="1" x14ac:dyDescent="0.2">
      <c r="H7268" s="36"/>
    </row>
    <row r="7269" spans="8:8" s="32" customFormat="1" ht="12.75" customHeight="1" x14ac:dyDescent="0.2">
      <c r="H7269" s="36"/>
    </row>
    <row r="7270" spans="8:8" s="32" customFormat="1" ht="12.75" customHeight="1" x14ac:dyDescent="0.2">
      <c r="H7270" s="36"/>
    </row>
    <row r="7271" spans="8:8" s="32" customFormat="1" ht="12.75" customHeight="1" x14ac:dyDescent="0.2">
      <c r="H7271" s="36"/>
    </row>
    <row r="7272" spans="8:8" s="32" customFormat="1" ht="12.75" customHeight="1" x14ac:dyDescent="0.2">
      <c r="H7272" s="36"/>
    </row>
    <row r="7273" spans="8:8" s="32" customFormat="1" ht="12.75" customHeight="1" x14ac:dyDescent="0.2">
      <c r="H7273" s="36"/>
    </row>
    <row r="7274" spans="8:8" s="32" customFormat="1" ht="12.75" customHeight="1" x14ac:dyDescent="0.2">
      <c r="H7274" s="36"/>
    </row>
    <row r="7275" spans="8:8" s="32" customFormat="1" ht="12.75" customHeight="1" x14ac:dyDescent="0.2">
      <c r="H7275" s="36"/>
    </row>
    <row r="7276" spans="8:8" s="32" customFormat="1" ht="12.75" customHeight="1" x14ac:dyDescent="0.2">
      <c r="H7276" s="36"/>
    </row>
    <row r="7277" spans="8:8" s="32" customFormat="1" ht="12.75" customHeight="1" x14ac:dyDescent="0.2">
      <c r="H7277" s="36"/>
    </row>
    <row r="7278" spans="8:8" s="32" customFormat="1" ht="12.75" customHeight="1" x14ac:dyDescent="0.2">
      <c r="H7278" s="36"/>
    </row>
    <row r="7279" spans="8:8" s="32" customFormat="1" ht="12.75" customHeight="1" x14ac:dyDescent="0.2">
      <c r="H7279" s="36"/>
    </row>
    <row r="7280" spans="8:8" s="32" customFormat="1" ht="12.75" customHeight="1" x14ac:dyDescent="0.2">
      <c r="H7280" s="36"/>
    </row>
    <row r="7281" spans="8:8" s="32" customFormat="1" ht="12.75" customHeight="1" x14ac:dyDescent="0.2">
      <c r="H7281" s="36"/>
    </row>
    <row r="7282" spans="8:8" s="32" customFormat="1" ht="12.75" customHeight="1" x14ac:dyDescent="0.2">
      <c r="H7282" s="36"/>
    </row>
    <row r="7283" spans="8:8" s="32" customFormat="1" ht="12.75" customHeight="1" x14ac:dyDescent="0.2">
      <c r="H7283" s="36"/>
    </row>
    <row r="7284" spans="8:8" s="32" customFormat="1" ht="12.75" customHeight="1" x14ac:dyDescent="0.2">
      <c r="H7284" s="36"/>
    </row>
    <row r="7285" spans="8:8" s="32" customFormat="1" ht="12.75" customHeight="1" x14ac:dyDescent="0.2">
      <c r="H7285" s="36"/>
    </row>
    <row r="7286" spans="8:8" s="32" customFormat="1" ht="12.75" customHeight="1" x14ac:dyDescent="0.2">
      <c r="H7286" s="36"/>
    </row>
    <row r="7287" spans="8:8" s="32" customFormat="1" ht="12.75" customHeight="1" x14ac:dyDescent="0.2">
      <c r="H7287" s="36"/>
    </row>
    <row r="7288" spans="8:8" s="32" customFormat="1" ht="12.75" customHeight="1" x14ac:dyDescent="0.2">
      <c r="H7288" s="36"/>
    </row>
    <row r="7289" spans="8:8" s="32" customFormat="1" ht="12.75" customHeight="1" x14ac:dyDescent="0.2">
      <c r="H7289" s="36"/>
    </row>
    <row r="7290" spans="8:8" s="32" customFormat="1" ht="12.75" customHeight="1" x14ac:dyDescent="0.2">
      <c r="H7290" s="36"/>
    </row>
    <row r="7291" spans="8:8" s="32" customFormat="1" ht="12.75" customHeight="1" x14ac:dyDescent="0.2">
      <c r="H7291" s="36"/>
    </row>
    <row r="7292" spans="8:8" s="32" customFormat="1" ht="12.75" customHeight="1" x14ac:dyDescent="0.2">
      <c r="H7292" s="36"/>
    </row>
    <row r="7293" spans="8:8" s="32" customFormat="1" ht="12.75" customHeight="1" x14ac:dyDescent="0.2">
      <c r="H7293" s="36"/>
    </row>
    <row r="7294" spans="8:8" s="32" customFormat="1" ht="12.75" customHeight="1" x14ac:dyDescent="0.2">
      <c r="H7294" s="36"/>
    </row>
    <row r="7295" spans="8:8" s="32" customFormat="1" ht="12.75" customHeight="1" x14ac:dyDescent="0.2">
      <c r="H7295" s="36"/>
    </row>
    <row r="7296" spans="8:8" s="32" customFormat="1" ht="12.75" customHeight="1" x14ac:dyDescent="0.2">
      <c r="H7296" s="36"/>
    </row>
    <row r="7297" spans="8:8" s="32" customFormat="1" ht="12.75" customHeight="1" x14ac:dyDescent="0.2">
      <c r="H7297" s="36"/>
    </row>
    <row r="7298" spans="8:8" s="32" customFormat="1" ht="12.75" customHeight="1" x14ac:dyDescent="0.2">
      <c r="H7298" s="36"/>
    </row>
    <row r="7299" spans="8:8" s="32" customFormat="1" ht="12.75" customHeight="1" x14ac:dyDescent="0.2">
      <c r="H7299" s="36"/>
    </row>
    <row r="7300" spans="8:8" s="32" customFormat="1" ht="12.75" customHeight="1" x14ac:dyDescent="0.2">
      <c r="H7300" s="36"/>
    </row>
    <row r="7301" spans="8:8" s="32" customFormat="1" ht="12.75" customHeight="1" x14ac:dyDescent="0.2">
      <c r="H7301" s="36"/>
    </row>
    <row r="7302" spans="8:8" s="32" customFormat="1" ht="12.75" customHeight="1" x14ac:dyDescent="0.2">
      <c r="H7302" s="36"/>
    </row>
    <row r="7303" spans="8:8" s="32" customFormat="1" ht="12.75" customHeight="1" x14ac:dyDescent="0.2">
      <c r="H7303" s="36"/>
    </row>
    <row r="7304" spans="8:8" s="32" customFormat="1" ht="12.75" customHeight="1" x14ac:dyDescent="0.2">
      <c r="H7304" s="36"/>
    </row>
    <row r="7305" spans="8:8" s="32" customFormat="1" ht="12.75" customHeight="1" x14ac:dyDescent="0.2">
      <c r="H7305" s="36"/>
    </row>
    <row r="7306" spans="8:8" s="32" customFormat="1" ht="12.75" customHeight="1" x14ac:dyDescent="0.2">
      <c r="H7306" s="36"/>
    </row>
    <row r="7307" spans="8:8" s="32" customFormat="1" ht="12.75" customHeight="1" x14ac:dyDescent="0.2">
      <c r="H7307" s="36"/>
    </row>
    <row r="7308" spans="8:8" s="32" customFormat="1" ht="12.75" customHeight="1" x14ac:dyDescent="0.2">
      <c r="H7308" s="36"/>
    </row>
    <row r="7309" spans="8:8" s="32" customFormat="1" ht="12.75" customHeight="1" x14ac:dyDescent="0.2">
      <c r="H7309" s="36"/>
    </row>
    <row r="7310" spans="8:8" s="32" customFormat="1" ht="12.75" customHeight="1" x14ac:dyDescent="0.2">
      <c r="H7310" s="36"/>
    </row>
    <row r="7311" spans="8:8" s="32" customFormat="1" ht="12.75" customHeight="1" x14ac:dyDescent="0.2">
      <c r="H7311" s="36"/>
    </row>
    <row r="7312" spans="8:8" s="32" customFormat="1" ht="12.75" customHeight="1" x14ac:dyDescent="0.2">
      <c r="H7312" s="36"/>
    </row>
    <row r="7313" spans="8:8" s="32" customFormat="1" ht="12.75" customHeight="1" x14ac:dyDescent="0.2">
      <c r="H7313" s="36"/>
    </row>
    <row r="7314" spans="8:8" s="32" customFormat="1" ht="12.75" customHeight="1" x14ac:dyDescent="0.2">
      <c r="H7314" s="36"/>
    </row>
    <row r="7315" spans="8:8" s="32" customFormat="1" ht="12.75" customHeight="1" x14ac:dyDescent="0.2">
      <c r="H7315" s="36"/>
    </row>
    <row r="7316" spans="8:8" s="32" customFormat="1" ht="12.75" customHeight="1" x14ac:dyDescent="0.2">
      <c r="H7316" s="36"/>
    </row>
    <row r="7317" spans="8:8" s="32" customFormat="1" ht="12.75" customHeight="1" x14ac:dyDescent="0.2">
      <c r="H7317" s="36"/>
    </row>
    <row r="7318" spans="8:8" s="32" customFormat="1" ht="12.75" customHeight="1" x14ac:dyDescent="0.2">
      <c r="H7318" s="36"/>
    </row>
    <row r="7319" spans="8:8" s="32" customFormat="1" ht="12.75" customHeight="1" x14ac:dyDescent="0.2">
      <c r="H7319" s="36"/>
    </row>
    <row r="7320" spans="8:8" s="32" customFormat="1" ht="12.75" customHeight="1" x14ac:dyDescent="0.2">
      <c r="H7320" s="36"/>
    </row>
    <row r="7321" spans="8:8" s="32" customFormat="1" ht="12.75" customHeight="1" x14ac:dyDescent="0.2">
      <c r="H7321" s="36"/>
    </row>
    <row r="7322" spans="8:8" s="32" customFormat="1" ht="12.75" customHeight="1" x14ac:dyDescent="0.2">
      <c r="H7322" s="36"/>
    </row>
    <row r="7323" spans="8:8" s="32" customFormat="1" ht="12.75" customHeight="1" x14ac:dyDescent="0.2">
      <c r="H7323" s="36"/>
    </row>
    <row r="7324" spans="8:8" s="32" customFormat="1" ht="12.75" customHeight="1" x14ac:dyDescent="0.2">
      <c r="H7324" s="36"/>
    </row>
    <row r="7325" spans="8:8" s="32" customFormat="1" ht="12.75" customHeight="1" x14ac:dyDescent="0.2">
      <c r="H7325" s="36"/>
    </row>
    <row r="7326" spans="8:8" s="32" customFormat="1" ht="12.75" customHeight="1" x14ac:dyDescent="0.2">
      <c r="H7326" s="36"/>
    </row>
    <row r="7327" spans="8:8" s="32" customFormat="1" ht="12.75" customHeight="1" x14ac:dyDescent="0.2">
      <c r="H7327" s="36"/>
    </row>
    <row r="7328" spans="8:8" s="32" customFormat="1" ht="12.75" customHeight="1" x14ac:dyDescent="0.2">
      <c r="H7328" s="36"/>
    </row>
    <row r="7329" spans="8:8" s="32" customFormat="1" ht="12.75" customHeight="1" x14ac:dyDescent="0.2">
      <c r="H7329" s="36"/>
    </row>
    <row r="7330" spans="8:8" s="32" customFormat="1" ht="12.75" customHeight="1" x14ac:dyDescent="0.2">
      <c r="H7330" s="36"/>
    </row>
    <row r="7331" spans="8:8" s="32" customFormat="1" ht="12.75" customHeight="1" x14ac:dyDescent="0.2">
      <c r="H7331" s="36"/>
    </row>
    <row r="7332" spans="8:8" s="32" customFormat="1" ht="12.75" customHeight="1" x14ac:dyDescent="0.2">
      <c r="H7332" s="36"/>
    </row>
    <row r="7333" spans="8:8" s="32" customFormat="1" ht="12.75" customHeight="1" x14ac:dyDescent="0.2">
      <c r="H7333" s="36"/>
    </row>
    <row r="7334" spans="8:8" s="32" customFormat="1" ht="12.75" customHeight="1" x14ac:dyDescent="0.2">
      <c r="H7334" s="36"/>
    </row>
    <row r="7335" spans="8:8" s="32" customFormat="1" ht="12.75" customHeight="1" x14ac:dyDescent="0.2">
      <c r="H7335" s="36"/>
    </row>
    <row r="7336" spans="8:8" s="32" customFormat="1" ht="12.75" customHeight="1" x14ac:dyDescent="0.2">
      <c r="H7336" s="36"/>
    </row>
    <row r="7337" spans="8:8" s="32" customFormat="1" ht="12.75" customHeight="1" x14ac:dyDescent="0.2">
      <c r="H7337" s="36"/>
    </row>
    <row r="7338" spans="8:8" s="32" customFormat="1" ht="12.75" customHeight="1" x14ac:dyDescent="0.2">
      <c r="H7338" s="36"/>
    </row>
    <row r="7339" spans="8:8" s="32" customFormat="1" ht="12.75" customHeight="1" x14ac:dyDescent="0.2">
      <c r="H7339" s="36"/>
    </row>
    <row r="7340" spans="8:8" s="32" customFormat="1" ht="12.75" customHeight="1" x14ac:dyDescent="0.2">
      <c r="H7340" s="36"/>
    </row>
    <row r="7341" spans="8:8" s="32" customFormat="1" ht="12.75" customHeight="1" x14ac:dyDescent="0.2">
      <c r="H7341" s="36"/>
    </row>
    <row r="7342" spans="8:8" s="32" customFormat="1" ht="12.75" customHeight="1" x14ac:dyDescent="0.2">
      <c r="H7342" s="36"/>
    </row>
    <row r="7343" spans="8:8" s="32" customFormat="1" ht="12.75" customHeight="1" x14ac:dyDescent="0.2">
      <c r="H7343" s="36"/>
    </row>
    <row r="7344" spans="8:8" s="32" customFormat="1" ht="12.75" customHeight="1" x14ac:dyDescent="0.2">
      <c r="H7344" s="36"/>
    </row>
    <row r="7345" spans="8:8" s="32" customFormat="1" ht="12.75" customHeight="1" x14ac:dyDescent="0.2">
      <c r="H7345" s="36"/>
    </row>
    <row r="7346" spans="8:8" s="32" customFormat="1" ht="12.75" customHeight="1" x14ac:dyDescent="0.2">
      <c r="H7346" s="36"/>
    </row>
    <row r="7347" spans="8:8" s="32" customFormat="1" ht="12.75" customHeight="1" x14ac:dyDescent="0.2">
      <c r="H7347" s="36"/>
    </row>
    <row r="7348" spans="8:8" s="32" customFormat="1" ht="12.75" customHeight="1" x14ac:dyDescent="0.2">
      <c r="H7348" s="36"/>
    </row>
    <row r="7349" spans="8:8" s="32" customFormat="1" ht="12.75" customHeight="1" x14ac:dyDescent="0.2">
      <c r="H7349" s="36"/>
    </row>
    <row r="7350" spans="8:8" s="32" customFormat="1" ht="12.75" customHeight="1" x14ac:dyDescent="0.2">
      <c r="H7350" s="36"/>
    </row>
    <row r="7351" spans="8:8" s="32" customFormat="1" ht="12.75" customHeight="1" x14ac:dyDescent="0.2">
      <c r="H7351" s="36"/>
    </row>
    <row r="7352" spans="8:8" s="32" customFormat="1" ht="12.75" customHeight="1" x14ac:dyDescent="0.2">
      <c r="H7352" s="36"/>
    </row>
    <row r="7353" spans="8:8" s="32" customFormat="1" ht="12.75" customHeight="1" x14ac:dyDescent="0.2">
      <c r="H7353" s="36"/>
    </row>
    <row r="7354" spans="8:8" s="32" customFormat="1" ht="12.75" customHeight="1" x14ac:dyDescent="0.2">
      <c r="H7354" s="36"/>
    </row>
    <row r="7355" spans="8:8" s="32" customFormat="1" ht="12.75" customHeight="1" x14ac:dyDescent="0.2">
      <c r="H7355" s="36"/>
    </row>
    <row r="7356" spans="8:8" s="32" customFormat="1" ht="12.75" customHeight="1" x14ac:dyDescent="0.2">
      <c r="H7356" s="36"/>
    </row>
    <row r="7357" spans="8:8" s="32" customFormat="1" ht="12.75" customHeight="1" x14ac:dyDescent="0.2">
      <c r="H7357" s="36"/>
    </row>
    <row r="7358" spans="8:8" s="32" customFormat="1" ht="12.75" customHeight="1" x14ac:dyDescent="0.2">
      <c r="H7358" s="36"/>
    </row>
    <row r="7359" spans="8:8" s="32" customFormat="1" ht="12.75" customHeight="1" x14ac:dyDescent="0.2">
      <c r="H7359" s="36"/>
    </row>
    <row r="7360" spans="8:8" s="32" customFormat="1" ht="12.75" customHeight="1" x14ac:dyDescent="0.2">
      <c r="H7360" s="36"/>
    </row>
    <row r="7361" spans="8:8" s="32" customFormat="1" ht="12.75" customHeight="1" x14ac:dyDescent="0.2">
      <c r="H7361" s="36"/>
    </row>
    <row r="7362" spans="8:8" s="32" customFormat="1" ht="12.75" customHeight="1" x14ac:dyDescent="0.2">
      <c r="H7362" s="36"/>
    </row>
    <row r="7363" spans="8:8" s="32" customFormat="1" ht="12.75" customHeight="1" x14ac:dyDescent="0.2">
      <c r="H7363" s="36"/>
    </row>
    <row r="7364" spans="8:8" s="32" customFormat="1" ht="12.75" customHeight="1" x14ac:dyDescent="0.2">
      <c r="H7364" s="36"/>
    </row>
    <row r="7365" spans="8:8" s="32" customFormat="1" ht="12.75" customHeight="1" x14ac:dyDescent="0.2">
      <c r="H7365" s="36"/>
    </row>
    <row r="7366" spans="8:8" s="32" customFormat="1" ht="12.75" customHeight="1" x14ac:dyDescent="0.2">
      <c r="H7366" s="36"/>
    </row>
    <row r="7367" spans="8:8" s="32" customFormat="1" ht="12.75" customHeight="1" x14ac:dyDescent="0.2">
      <c r="H7367" s="36"/>
    </row>
    <row r="7368" spans="8:8" s="32" customFormat="1" ht="12.75" customHeight="1" x14ac:dyDescent="0.2">
      <c r="H7368" s="36"/>
    </row>
    <row r="7369" spans="8:8" s="32" customFormat="1" ht="12.75" customHeight="1" x14ac:dyDescent="0.2">
      <c r="H7369" s="36"/>
    </row>
    <row r="7370" spans="8:8" s="32" customFormat="1" ht="12.75" customHeight="1" x14ac:dyDescent="0.2">
      <c r="H7370" s="36"/>
    </row>
    <row r="7371" spans="8:8" s="32" customFormat="1" ht="12.75" customHeight="1" x14ac:dyDescent="0.2">
      <c r="H7371" s="36"/>
    </row>
    <row r="7372" spans="8:8" s="32" customFormat="1" ht="12.75" customHeight="1" x14ac:dyDescent="0.2">
      <c r="H7372" s="36"/>
    </row>
    <row r="7373" spans="8:8" s="32" customFormat="1" ht="12.75" customHeight="1" x14ac:dyDescent="0.2">
      <c r="H7373" s="36"/>
    </row>
    <row r="7374" spans="8:8" s="32" customFormat="1" ht="12.75" customHeight="1" x14ac:dyDescent="0.2">
      <c r="H7374" s="36"/>
    </row>
    <row r="7375" spans="8:8" s="32" customFormat="1" ht="12.75" customHeight="1" x14ac:dyDescent="0.2">
      <c r="H7375" s="36"/>
    </row>
    <row r="7376" spans="8:8" s="32" customFormat="1" ht="12.75" customHeight="1" x14ac:dyDescent="0.2">
      <c r="H7376" s="36"/>
    </row>
    <row r="7377" spans="8:8" s="32" customFormat="1" ht="12.75" customHeight="1" x14ac:dyDescent="0.2">
      <c r="H7377" s="36"/>
    </row>
    <row r="7378" spans="8:8" s="32" customFormat="1" ht="12.75" customHeight="1" x14ac:dyDescent="0.2">
      <c r="H7378" s="36"/>
    </row>
    <row r="7379" spans="8:8" s="32" customFormat="1" ht="12.75" customHeight="1" x14ac:dyDescent="0.2">
      <c r="H7379" s="36"/>
    </row>
    <row r="7380" spans="8:8" s="32" customFormat="1" ht="12.75" customHeight="1" x14ac:dyDescent="0.2">
      <c r="H7380" s="36"/>
    </row>
    <row r="7381" spans="8:8" s="32" customFormat="1" ht="12.75" customHeight="1" x14ac:dyDescent="0.2">
      <c r="H7381" s="36"/>
    </row>
    <row r="7382" spans="8:8" s="32" customFormat="1" ht="12.75" customHeight="1" x14ac:dyDescent="0.2">
      <c r="H7382" s="36"/>
    </row>
    <row r="7383" spans="8:8" s="32" customFormat="1" ht="12.75" customHeight="1" x14ac:dyDescent="0.2">
      <c r="H7383" s="36"/>
    </row>
    <row r="7384" spans="8:8" s="32" customFormat="1" ht="12.75" customHeight="1" x14ac:dyDescent="0.2">
      <c r="H7384" s="36"/>
    </row>
    <row r="7385" spans="8:8" s="32" customFormat="1" ht="12.75" customHeight="1" x14ac:dyDescent="0.2">
      <c r="H7385" s="36"/>
    </row>
    <row r="7386" spans="8:8" s="32" customFormat="1" ht="12.75" customHeight="1" x14ac:dyDescent="0.2">
      <c r="H7386" s="36"/>
    </row>
    <row r="7387" spans="8:8" s="32" customFormat="1" ht="12.75" customHeight="1" x14ac:dyDescent="0.2">
      <c r="H7387" s="36"/>
    </row>
    <row r="7388" spans="8:8" s="32" customFormat="1" ht="12.75" customHeight="1" x14ac:dyDescent="0.2">
      <c r="H7388" s="36"/>
    </row>
    <row r="7389" spans="8:8" s="32" customFormat="1" ht="12.75" customHeight="1" x14ac:dyDescent="0.2">
      <c r="H7389" s="36"/>
    </row>
    <row r="7390" spans="8:8" s="32" customFormat="1" ht="12.75" customHeight="1" x14ac:dyDescent="0.2">
      <c r="H7390" s="36"/>
    </row>
    <row r="7391" spans="8:8" s="32" customFormat="1" ht="12.75" customHeight="1" x14ac:dyDescent="0.2">
      <c r="H7391" s="36"/>
    </row>
    <row r="7392" spans="8:8" s="32" customFormat="1" ht="12.75" customHeight="1" x14ac:dyDescent="0.2">
      <c r="H7392" s="36"/>
    </row>
    <row r="7393" spans="8:8" s="32" customFormat="1" ht="12.75" customHeight="1" x14ac:dyDescent="0.2">
      <c r="H7393" s="36"/>
    </row>
    <row r="7394" spans="8:8" s="32" customFormat="1" ht="12.75" customHeight="1" x14ac:dyDescent="0.2">
      <c r="H7394" s="36"/>
    </row>
    <row r="7395" spans="8:8" s="32" customFormat="1" ht="12.75" customHeight="1" x14ac:dyDescent="0.2">
      <c r="H7395" s="36"/>
    </row>
    <row r="7396" spans="8:8" s="32" customFormat="1" ht="12.75" customHeight="1" x14ac:dyDescent="0.2">
      <c r="H7396" s="36"/>
    </row>
    <row r="7397" spans="8:8" s="32" customFormat="1" ht="12.75" customHeight="1" x14ac:dyDescent="0.2">
      <c r="H7397" s="36"/>
    </row>
    <row r="7398" spans="8:8" s="32" customFormat="1" ht="12.75" customHeight="1" x14ac:dyDescent="0.2">
      <c r="H7398" s="36"/>
    </row>
    <row r="7399" spans="8:8" s="32" customFormat="1" ht="12.75" customHeight="1" x14ac:dyDescent="0.2">
      <c r="H7399" s="36"/>
    </row>
    <row r="7400" spans="8:8" s="32" customFormat="1" ht="12.75" customHeight="1" x14ac:dyDescent="0.2">
      <c r="H7400" s="36"/>
    </row>
    <row r="7401" spans="8:8" s="32" customFormat="1" ht="12.75" customHeight="1" x14ac:dyDescent="0.2">
      <c r="H7401" s="36"/>
    </row>
    <row r="7402" spans="8:8" s="32" customFormat="1" ht="12.75" customHeight="1" x14ac:dyDescent="0.2">
      <c r="H7402" s="36"/>
    </row>
    <row r="7403" spans="8:8" s="32" customFormat="1" ht="12.75" customHeight="1" x14ac:dyDescent="0.2">
      <c r="H7403" s="36"/>
    </row>
    <row r="7404" spans="8:8" s="32" customFormat="1" ht="12.75" customHeight="1" x14ac:dyDescent="0.2">
      <c r="H7404" s="36"/>
    </row>
    <row r="7405" spans="8:8" s="32" customFormat="1" ht="12.75" customHeight="1" x14ac:dyDescent="0.2">
      <c r="H7405" s="36"/>
    </row>
    <row r="7406" spans="8:8" s="32" customFormat="1" ht="12.75" customHeight="1" x14ac:dyDescent="0.2">
      <c r="H7406" s="36"/>
    </row>
    <row r="7407" spans="8:8" s="32" customFormat="1" ht="12.75" customHeight="1" x14ac:dyDescent="0.2">
      <c r="H7407" s="36"/>
    </row>
    <row r="7408" spans="8:8" s="32" customFormat="1" ht="12.75" customHeight="1" x14ac:dyDescent="0.2">
      <c r="H7408" s="36"/>
    </row>
    <row r="7409" spans="8:8" s="32" customFormat="1" ht="12.75" customHeight="1" x14ac:dyDescent="0.2">
      <c r="H7409" s="36"/>
    </row>
    <row r="7410" spans="8:8" s="32" customFormat="1" ht="12.75" customHeight="1" x14ac:dyDescent="0.2">
      <c r="H7410" s="36"/>
    </row>
    <row r="7411" spans="8:8" s="32" customFormat="1" ht="12.75" customHeight="1" x14ac:dyDescent="0.2">
      <c r="H7411" s="36"/>
    </row>
    <row r="7412" spans="8:8" s="32" customFormat="1" ht="12.75" customHeight="1" x14ac:dyDescent="0.2">
      <c r="H7412" s="36"/>
    </row>
    <row r="7413" spans="8:8" s="32" customFormat="1" ht="12.75" customHeight="1" x14ac:dyDescent="0.2">
      <c r="H7413" s="36"/>
    </row>
    <row r="7414" spans="8:8" s="32" customFormat="1" ht="12.75" customHeight="1" x14ac:dyDescent="0.2">
      <c r="H7414" s="36"/>
    </row>
    <row r="7415" spans="8:8" s="32" customFormat="1" ht="12.75" customHeight="1" x14ac:dyDescent="0.2">
      <c r="H7415" s="36"/>
    </row>
    <row r="7416" spans="8:8" s="32" customFormat="1" ht="12.75" customHeight="1" x14ac:dyDescent="0.2">
      <c r="H7416" s="36"/>
    </row>
    <row r="7417" spans="8:8" s="32" customFormat="1" ht="12.75" customHeight="1" x14ac:dyDescent="0.2">
      <c r="H7417" s="36"/>
    </row>
    <row r="7418" spans="8:8" s="32" customFormat="1" ht="12.75" customHeight="1" x14ac:dyDescent="0.2">
      <c r="H7418" s="36"/>
    </row>
    <row r="7419" spans="8:8" s="32" customFormat="1" ht="12.75" customHeight="1" x14ac:dyDescent="0.2">
      <c r="H7419" s="36"/>
    </row>
    <row r="7420" spans="8:8" s="32" customFormat="1" ht="12.75" customHeight="1" x14ac:dyDescent="0.2">
      <c r="H7420" s="36"/>
    </row>
    <row r="7421" spans="8:8" s="32" customFormat="1" ht="12.75" customHeight="1" x14ac:dyDescent="0.2">
      <c r="H7421" s="36"/>
    </row>
    <row r="7422" spans="8:8" s="32" customFormat="1" ht="12.75" customHeight="1" x14ac:dyDescent="0.2">
      <c r="H7422" s="36"/>
    </row>
    <row r="7423" spans="8:8" s="32" customFormat="1" ht="12.75" customHeight="1" x14ac:dyDescent="0.2">
      <c r="H7423" s="36"/>
    </row>
    <row r="7424" spans="8:8" s="32" customFormat="1" ht="12.75" customHeight="1" x14ac:dyDescent="0.2">
      <c r="H7424" s="36"/>
    </row>
    <row r="7425" spans="8:8" s="32" customFormat="1" ht="12.75" customHeight="1" x14ac:dyDescent="0.2">
      <c r="H7425" s="36"/>
    </row>
    <row r="7426" spans="8:8" s="32" customFormat="1" ht="12.75" customHeight="1" x14ac:dyDescent="0.2">
      <c r="H7426" s="36"/>
    </row>
    <row r="7427" spans="8:8" s="32" customFormat="1" ht="12.75" customHeight="1" x14ac:dyDescent="0.2">
      <c r="H7427" s="36"/>
    </row>
    <row r="7428" spans="8:8" s="32" customFormat="1" ht="12.75" customHeight="1" x14ac:dyDescent="0.2">
      <c r="H7428" s="36"/>
    </row>
    <row r="7429" spans="8:8" s="32" customFormat="1" ht="12.75" customHeight="1" x14ac:dyDescent="0.2">
      <c r="H7429" s="36"/>
    </row>
    <row r="7430" spans="8:8" s="32" customFormat="1" ht="12.75" customHeight="1" x14ac:dyDescent="0.2">
      <c r="H7430" s="36"/>
    </row>
    <row r="7431" spans="8:8" s="32" customFormat="1" ht="12.75" customHeight="1" x14ac:dyDescent="0.2">
      <c r="H7431" s="36"/>
    </row>
    <row r="7432" spans="8:8" s="32" customFormat="1" ht="12.75" customHeight="1" x14ac:dyDescent="0.2">
      <c r="H7432" s="36"/>
    </row>
    <row r="7433" spans="8:8" s="32" customFormat="1" ht="12.75" customHeight="1" x14ac:dyDescent="0.2">
      <c r="H7433" s="36"/>
    </row>
    <row r="7434" spans="8:8" s="32" customFormat="1" ht="12.75" customHeight="1" x14ac:dyDescent="0.2">
      <c r="H7434" s="36"/>
    </row>
    <row r="7435" spans="8:8" s="32" customFormat="1" ht="12.75" customHeight="1" x14ac:dyDescent="0.2">
      <c r="H7435" s="36"/>
    </row>
    <row r="7436" spans="8:8" s="32" customFormat="1" ht="12.75" customHeight="1" x14ac:dyDescent="0.2">
      <c r="H7436" s="36"/>
    </row>
    <row r="7437" spans="8:8" s="32" customFormat="1" ht="12.75" customHeight="1" x14ac:dyDescent="0.2">
      <c r="H7437" s="36"/>
    </row>
    <row r="7438" spans="8:8" s="32" customFormat="1" ht="12.75" customHeight="1" x14ac:dyDescent="0.2">
      <c r="H7438" s="36"/>
    </row>
    <row r="7439" spans="8:8" s="32" customFormat="1" ht="12.75" customHeight="1" x14ac:dyDescent="0.2">
      <c r="H7439" s="36"/>
    </row>
    <row r="7440" spans="8:8" s="32" customFormat="1" ht="12.75" customHeight="1" x14ac:dyDescent="0.2">
      <c r="H7440" s="36"/>
    </row>
    <row r="7441" spans="8:8" s="32" customFormat="1" ht="12.75" customHeight="1" x14ac:dyDescent="0.2">
      <c r="H7441" s="36"/>
    </row>
    <row r="7442" spans="8:8" s="32" customFormat="1" ht="12.75" customHeight="1" x14ac:dyDescent="0.2">
      <c r="H7442" s="36"/>
    </row>
    <row r="7443" spans="8:8" s="32" customFormat="1" ht="12.75" customHeight="1" x14ac:dyDescent="0.2">
      <c r="H7443" s="36"/>
    </row>
    <row r="7444" spans="8:8" s="32" customFormat="1" ht="12.75" customHeight="1" x14ac:dyDescent="0.2">
      <c r="H7444" s="36"/>
    </row>
    <row r="7445" spans="8:8" s="32" customFormat="1" ht="12.75" customHeight="1" x14ac:dyDescent="0.2">
      <c r="H7445" s="36"/>
    </row>
    <row r="7446" spans="8:8" s="32" customFormat="1" ht="12.75" customHeight="1" x14ac:dyDescent="0.2">
      <c r="H7446" s="36"/>
    </row>
    <row r="7447" spans="8:8" s="32" customFormat="1" ht="12.75" customHeight="1" x14ac:dyDescent="0.2">
      <c r="H7447" s="36"/>
    </row>
    <row r="7448" spans="8:8" s="32" customFormat="1" ht="12.75" customHeight="1" x14ac:dyDescent="0.2">
      <c r="H7448" s="36"/>
    </row>
    <row r="7449" spans="8:8" s="32" customFormat="1" ht="12.75" customHeight="1" x14ac:dyDescent="0.2">
      <c r="H7449" s="36"/>
    </row>
    <row r="7450" spans="8:8" s="32" customFormat="1" ht="12.75" customHeight="1" x14ac:dyDescent="0.2">
      <c r="H7450" s="36"/>
    </row>
    <row r="7451" spans="8:8" s="32" customFormat="1" ht="12.75" customHeight="1" x14ac:dyDescent="0.2">
      <c r="H7451" s="36"/>
    </row>
    <row r="7452" spans="8:8" s="32" customFormat="1" ht="12.75" customHeight="1" x14ac:dyDescent="0.2">
      <c r="H7452" s="36"/>
    </row>
    <row r="7453" spans="8:8" s="32" customFormat="1" ht="12.75" customHeight="1" x14ac:dyDescent="0.2">
      <c r="H7453" s="36"/>
    </row>
    <row r="7454" spans="8:8" s="32" customFormat="1" ht="12.75" customHeight="1" x14ac:dyDescent="0.2">
      <c r="H7454" s="36"/>
    </row>
    <row r="7455" spans="8:8" s="32" customFormat="1" ht="12.75" customHeight="1" x14ac:dyDescent="0.2">
      <c r="H7455" s="36"/>
    </row>
    <row r="7456" spans="8:8" s="32" customFormat="1" ht="12.75" customHeight="1" x14ac:dyDescent="0.2">
      <c r="H7456" s="36"/>
    </row>
    <row r="7457" spans="8:8" s="32" customFormat="1" ht="12.75" customHeight="1" x14ac:dyDescent="0.2">
      <c r="H7457" s="36"/>
    </row>
    <row r="7458" spans="8:8" s="32" customFormat="1" ht="12.75" customHeight="1" x14ac:dyDescent="0.2">
      <c r="H7458" s="36"/>
    </row>
    <row r="7459" spans="8:8" s="32" customFormat="1" ht="12.75" customHeight="1" x14ac:dyDescent="0.2">
      <c r="H7459" s="36"/>
    </row>
    <row r="7460" spans="8:8" s="32" customFormat="1" ht="12.75" customHeight="1" x14ac:dyDescent="0.2">
      <c r="H7460" s="36"/>
    </row>
    <row r="7461" spans="8:8" s="32" customFormat="1" ht="12.75" customHeight="1" x14ac:dyDescent="0.2">
      <c r="H7461" s="36"/>
    </row>
    <row r="7462" spans="8:8" s="32" customFormat="1" ht="12.75" customHeight="1" x14ac:dyDescent="0.2">
      <c r="H7462" s="36"/>
    </row>
    <row r="7463" spans="8:8" s="32" customFormat="1" ht="12.75" customHeight="1" x14ac:dyDescent="0.2">
      <c r="H7463" s="36"/>
    </row>
    <row r="7464" spans="8:8" s="32" customFormat="1" ht="12.75" customHeight="1" x14ac:dyDescent="0.2">
      <c r="H7464" s="36"/>
    </row>
    <row r="7465" spans="8:8" s="32" customFormat="1" ht="12.75" customHeight="1" x14ac:dyDescent="0.2">
      <c r="H7465" s="36"/>
    </row>
    <row r="7466" spans="8:8" s="32" customFormat="1" ht="12.75" customHeight="1" x14ac:dyDescent="0.2">
      <c r="H7466" s="36"/>
    </row>
    <row r="7467" spans="8:8" s="32" customFormat="1" ht="12.75" customHeight="1" x14ac:dyDescent="0.2">
      <c r="H7467" s="36"/>
    </row>
    <row r="7468" spans="8:8" s="32" customFormat="1" ht="12.75" customHeight="1" x14ac:dyDescent="0.2">
      <c r="H7468" s="36"/>
    </row>
    <row r="7469" spans="8:8" s="32" customFormat="1" ht="12.75" customHeight="1" x14ac:dyDescent="0.2">
      <c r="H7469" s="36"/>
    </row>
    <row r="7470" spans="8:8" s="32" customFormat="1" ht="12.75" customHeight="1" x14ac:dyDescent="0.2">
      <c r="H7470" s="36"/>
    </row>
    <row r="7471" spans="8:8" s="32" customFormat="1" ht="12.75" customHeight="1" x14ac:dyDescent="0.2">
      <c r="H7471" s="36"/>
    </row>
    <row r="7472" spans="8:8" s="32" customFormat="1" ht="12.75" customHeight="1" x14ac:dyDescent="0.2">
      <c r="H7472" s="36"/>
    </row>
    <row r="7473" spans="8:8" s="32" customFormat="1" ht="12.75" customHeight="1" x14ac:dyDescent="0.2">
      <c r="H7473" s="36"/>
    </row>
    <row r="7474" spans="8:8" s="32" customFormat="1" ht="12.75" customHeight="1" x14ac:dyDescent="0.2">
      <c r="H7474" s="36"/>
    </row>
    <row r="7475" spans="8:8" s="32" customFormat="1" ht="12.75" customHeight="1" x14ac:dyDescent="0.2">
      <c r="H7475" s="36"/>
    </row>
    <row r="7476" spans="8:8" s="32" customFormat="1" ht="12.75" customHeight="1" x14ac:dyDescent="0.2">
      <c r="H7476" s="36"/>
    </row>
    <row r="7477" spans="8:8" s="32" customFormat="1" ht="12.75" customHeight="1" x14ac:dyDescent="0.2">
      <c r="H7477" s="36"/>
    </row>
    <row r="7478" spans="8:8" s="32" customFormat="1" ht="12.75" customHeight="1" x14ac:dyDescent="0.2">
      <c r="H7478" s="36"/>
    </row>
    <row r="7479" spans="8:8" s="32" customFormat="1" ht="12.75" customHeight="1" x14ac:dyDescent="0.2">
      <c r="H7479" s="36"/>
    </row>
    <row r="7480" spans="8:8" s="32" customFormat="1" ht="12.75" customHeight="1" x14ac:dyDescent="0.2">
      <c r="H7480" s="36"/>
    </row>
    <row r="7481" spans="8:8" s="32" customFormat="1" ht="12.75" customHeight="1" x14ac:dyDescent="0.2">
      <c r="H7481" s="36"/>
    </row>
    <row r="7482" spans="8:8" s="32" customFormat="1" ht="12.75" customHeight="1" x14ac:dyDescent="0.2">
      <c r="H7482" s="36"/>
    </row>
    <row r="7483" spans="8:8" s="32" customFormat="1" ht="12.75" customHeight="1" x14ac:dyDescent="0.2">
      <c r="H7483" s="36"/>
    </row>
    <row r="7484" spans="8:8" s="32" customFormat="1" ht="12.75" customHeight="1" x14ac:dyDescent="0.2">
      <c r="H7484" s="36"/>
    </row>
    <row r="7485" spans="8:8" s="32" customFormat="1" ht="12.75" customHeight="1" x14ac:dyDescent="0.2">
      <c r="H7485" s="36"/>
    </row>
    <row r="7486" spans="8:8" s="32" customFormat="1" ht="12.75" customHeight="1" x14ac:dyDescent="0.2">
      <c r="H7486" s="36"/>
    </row>
    <row r="7487" spans="8:8" s="32" customFormat="1" ht="12.75" customHeight="1" x14ac:dyDescent="0.2">
      <c r="H7487" s="36"/>
    </row>
    <row r="7488" spans="8:8" s="32" customFormat="1" ht="12.75" customHeight="1" x14ac:dyDescent="0.2">
      <c r="H7488" s="36"/>
    </row>
    <row r="7489" spans="8:8" s="32" customFormat="1" ht="12.75" customHeight="1" x14ac:dyDescent="0.2">
      <c r="H7489" s="36"/>
    </row>
    <row r="7490" spans="8:8" s="32" customFormat="1" ht="12.75" customHeight="1" x14ac:dyDescent="0.2">
      <c r="H7490" s="36"/>
    </row>
    <row r="7491" spans="8:8" s="32" customFormat="1" ht="12.75" customHeight="1" x14ac:dyDescent="0.2">
      <c r="H7491" s="36"/>
    </row>
    <row r="7492" spans="8:8" s="32" customFormat="1" ht="12.75" customHeight="1" x14ac:dyDescent="0.2">
      <c r="H7492" s="36"/>
    </row>
    <row r="7493" spans="8:8" s="32" customFormat="1" ht="12.75" customHeight="1" x14ac:dyDescent="0.2">
      <c r="H7493" s="36"/>
    </row>
    <row r="7494" spans="8:8" s="32" customFormat="1" ht="12.75" customHeight="1" x14ac:dyDescent="0.2">
      <c r="H7494" s="36"/>
    </row>
    <row r="7495" spans="8:8" s="32" customFormat="1" ht="12.75" customHeight="1" x14ac:dyDescent="0.2">
      <c r="H7495" s="36"/>
    </row>
    <row r="7496" spans="8:8" s="32" customFormat="1" ht="12.75" customHeight="1" x14ac:dyDescent="0.2">
      <c r="H7496" s="36"/>
    </row>
    <row r="7497" spans="8:8" s="32" customFormat="1" ht="12.75" customHeight="1" x14ac:dyDescent="0.2">
      <c r="H7497" s="36"/>
    </row>
    <row r="7498" spans="8:8" s="32" customFormat="1" ht="12.75" customHeight="1" x14ac:dyDescent="0.2">
      <c r="H7498" s="36"/>
    </row>
    <row r="7499" spans="8:8" s="32" customFormat="1" ht="12.75" customHeight="1" x14ac:dyDescent="0.2">
      <c r="H7499" s="36"/>
    </row>
    <row r="7500" spans="8:8" s="32" customFormat="1" ht="12.75" customHeight="1" x14ac:dyDescent="0.2">
      <c r="H7500" s="36"/>
    </row>
    <row r="7501" spans="8:8" s="32" customFormat="1" ht="12.75" customHeight="1" x14ac:dyDescent="0.2">
      <c r="H7501" s="36"/>
    </row>
    <row r="7502" spans="8:8" s="32" customFormat="1" ht="12.75" customHeight="1" x14ac:dyDescent="0.2">
      <c r="H7502" s="36"/>
    </row>
    <row r="7503" spans="8:8" s="32" customFormat="1" ht="12.75" customHeight="1" x14ac:dyDescent="0.2">
      <c r="H7503" s="36"/>
    </row>
    <row r="7504" spans="8:8" s="32" customFormat="1" ht="12.75" customHeight="1" x14ac:dyDescent="0.2">
      <c r="H7504" s="36"/>
    </row>
    <row r="7505" spans="8:8" s="32" customFormat="1" ht="12.75" customHeight="1" x14ac:dyDescent="0.2">
      <c r="H7505" s="36"/>
    </row>
    <row r="7506" spans="8:8" s="32" customFormat="1" ht="12.75" customHeight="1" x14ac:dyDescent="0.2">
      <c r="H7506" s="36"/>
    </row>
    <row r="7507" spans="8:8" s="32" customFormat="1" ht="12.75" customHeight="1" x14ac:dyDescent="0.2">
      <c r="H7507" s="36"/>
    </row>
    <row r="7508" spans="8:8" s="32" customFormat="1" ht="12.75" customHeight="1" x14ac:dyDescent="0.2">
      <c r="H7508" s="36"/>
    </row>
    <row r="7509" spans="8:8" s="32" customFormat="1" ht="12.75" customHeight="1" x14ac:dyDescent="0.2">
      <c r="H7509" s="36"/>
    </row>
    <row r="7510" spans="8:8" s="32" customFormat="1" ht="12.75" customHeight="1" x14ac:dyDescent="0.2">
      <c r="H7510" s="36"/>
    </row>
    <row r="7511" spans="8:8" s="32" customFormat="1" ht="12.75" customHeight="1" x14ac:dyDescent="0.2">
      <c r="H7511" s="36"/>
    </row>
    <row r="7512" spans="8:8" s="32" customFormat="1" ht="12.75" customHeight="1" x14ac:dyDescent="0.2">
      <c r="H7512" s="36"/>
    </row>
    <row r="7513" spans="8:8" s="32" customFormat="1" ht="12.75" customHeight="1" x14ac:dyDescent="0.2">
      <c r="H7513" s="36"/>
    </row>
    <row r="7514" spans="8:8" s="32" customFormat="1" ht="12.75" customHeight="1" x14ac:dyDescent="0.2">
      <c r="H7514" s="36"/>
    </row>
    <row r="7515" spans="8:8" s="32" customFormat="1" ht="12.75" customHeight="1" x14ac:dyDescent="0.2">
      <c r="H7515" s="36"/>
    </row>
    <row r="7516" spans="8:8" s="32" customFormat="1" ht="12.75" customHeight="1" x14ac:dyDescent="0.2">
      <c r="H7516" s="36"/>
    </row>
    <row r="7517" spans="8:8" s="32" customFormat="1" ht="12.75" customHeight="1" x14ac:dyDescent="0.2">
      <c r="H7517" s="36"/>
    </row>
    <row r="7518" spans="8:8" s="32" customFormat="1" ht="12.75" customHeight="1" x14ac:dyDescent="0.2">
      <c r="H7518" s="36"/>
    </row>
    <row r="7519" spans="8:8" s="32" customFormat="1" ht="12.75" customHeight="1" x14ac:dyDescent="0.2">
      <c r="H7519" s="36"/>
    </row>
    <row r="7520" spans="8:8" s="32" customFormat="1" ht="12.75" customHeight="1" x14ac:dyDescent="0.2">
      <c r="H7520" s="36"/>
    </row>
    <row r="7521" spans="8:8" s="32" customFormat="1" ht="12.75" customHeight="1" x14ac:dyDescent="0.2">
      <c r="H7521" s="36"/>
    </row>
    <row r="7522" spans="8:8" s="32" customFormat="1" ht="12.75" customHeight="1" x14ac:dyDescent="0.2">
      <c r="H7522" s="36"/>
    </row>
    <row r="7523" spans="8:8" s="32" customFormat="1" ht="12.75" customHeight="1" x14ac:dyDescent="0.2">
      <c r="H7523" s="36"/>
    </row>
    <row r="7524" spans="8:8" s="32" customFormat="1" ht="12.75" customHeight="1" x14ac:dyDescent="0.2">
      <c r="H7524" s="36"/>
    </row>
    <row r="7525" spans="8:8" s="32" customFormat="1" ht="12.75" customHeight="1" x14ac:dyDescent="0.2">
      <c r="H7525" s="36"/>
    </row>
    <row r="7526" spans="8:8" s="32" customFormat="1" ht="12.75" customHeight="1" x14ac:dyDescent="0.2">
      <c r="H7526" s="36"/>
    </row>
    <row r="7527" spans="8:8" s="32" customFormat="1" ht="12.75" customHeight="1" x14ac:dyDescent="0.2">
      <c r="H7527" s="36"/>
    </row>
    <row r="7528" spans="8:8" s="32" customFormat="1" ht="12.75" customHeight="1" x14ac:dyDescent="0.2">
      <c r="H7528" s="36"/>
    </row>
    <row r="7529" spans="8:8" s="32" customFormat="1" ht="12.75" customHeight="1" x14ac:dyDescent="0.2">
      <c r="H7529" s="36"/>
    </row>
    <row r="7530" spans="8:8" s="32" customFormat="1" ht="12.75" customHeight="1" x14ac:dyDescent="0.2">
      <c r="H7530" s="36"/>
    </row>
    <row r="7531" spans="8:8" s="32" customFormat="1" ht="12.75" customHeight="1" x14ac:dyDescent="0.2">
      <c r="H7531" s="36"/>
    </row>
    <row r="7532" spans="8:8" s="32" customFormat="1" ht="12.75" customHeight="1" x14ac:dyDescent="0.2">
      <c r="H7532" s="36"/>
    </row>
    <row r="7533" spans="8:8" s="32" customFormat="1" ht="12.75" customHeight="1" x14ac:dyDescent="0.2">
      <c r="H7533" s="36"/>
    </row>
    <row r="7534" spans="8:8" s="32" customFormat="1" ht="12.75" customHeight="1" x14ac:dyDescent="0.2">
      <c r="H7534" s="36"/>
    </row>
    <row r="7535" spans="8:8" s="32" customFormat="1" ht="12.75" customHeight="1" x14ac:dyDescent="0.2">
      <c r="H7535" s="36"/>
    </row>
    <row r="7536" spans="8:8" s="32" customFormat="1" ht="12.75" customHeight="1" x14ac:dyDescent="0.2">
      <c r="H7536" s="36"/>
    </row>
    <row r="7537" spans="8:8" s="32" customFormat="1" ht="12.75" customHeight="1" x14ac:dyDescent="0.2">
      <c r="H7537" s="36"/>
    </row>
    <row r="7538" spans="8:8" s="32" customFormat="1" ht="12.75" customHeight="1" x14ac:dyDescent="0.2">
      <c r="H7538" s="36"/>
    </row>
    <row r="7539" spans="8:8" s="32" customFormat="1" ht="12.75" customHeight="1" x14ac:dyDescent="0.2">
      <c r="H7539" s="36"/>
    </row>
    <row r="7540" spans="8:8" s="32" customFormat="1" ht="12.75" customHeight="1" x14ac:dyDescent="0.2">
      <c r="H7540" s="36"/>
    </row>
    <row r="7541" spans="8:8" s="32" customFormat="1" ht="12.75" customHeight="1" x14ac:dyDescent="0.2">
      <c r="H7541" s="36"/>
    </row>
    <row r="7542" spans="8:8" s="32" customFormat="1" ht="12.75" customHeight="1" x14ac:dyDescent="0.2">
      <c r="H7542" s="36"/>
    </row>
    <row r="7543" spans="8:8" s="32" customFormat="1" ht="12.75" customHeight="1" x14ac:dyDescent="0.2">
      <c r="H7543" s="36"/>
    </row>
    <row r="7544" spans="8:8" s="32" customFormat="1" ht="12.75" customHeight="1" x14ac:dyDescent="0.2">
      <c r="H7544" s="36"/>
    </row>
    <row r="7545" spans="8:8" s="32" customFormat="1" ht="12.75" customHeight="1" x14ac:dyDescent="0.2">
      <c r="H7545" s="36"/>
    </row>
    <row r="7546" spans="8:8" s="32" customFormat="1" ht="12.75" customHeight="1" x14ac:dyDescent="0.2">
      <c r="H7546" s="36"/>
    </row>
    <row r="7547" spans="8:8" s="32" customFormat="1" ht="12.75" customHeight="1" x14ac:dyDescent="0.2">
      <c r="H7547" s="36"/>
    </row>
    <row r="7548" spans="8:8" s="32" customFormat="1" ht="12.75" customHeight="1" x14ac:dyDescent="0.2">
      <c r="H7548" s="36"/>
    </row>
    <row r="7549" spans="8:8" s="32" customFormat="1" ht="12.75" customHeight="1" x14ac:dyDescent="0.2">
      <c r="H7549" s="36"/>
    </row>
    <row r="7550" spans="8:8" s="32" customFormat="1" ht="12.75" customHeight="1" x14ac:dyDescent="0.2">
      <c r="H7550" s="36"/>
    </row>
    <row r="7551" spans="8:8" s="32" customFormat="1" ht="12.75" customHeight="1" x14ac:dyDescent="0.2">
      <c r="H7551" s="36"/>
    </row>
    <row r="7552" spans="8:8" s="32" customFormat="1" ht="12.75" customHeight="1" x14ac:dyDescent="0.2">
      <c r="H7552" s="36"/>
    </row>
    <row r="7553" spans="8:8" s="32" customFormat="1" ht="12.75" customHeight="1" x14ac:dyDescent="0.2">
      <c r="H7553" s="36"/>
    </row>
    <row r="7554" spans="8:8" s="32" customFormat="1" ht="12.75" customHeight="1" x14ac:dyDescent="0.2">
      <c r="H7554" s="36"/>
    </row>
    <row r="7555" spans="8:8" s="32" customFormat="1" ht="12.75" customHeight="1" x14ac:dyDescent="0.2">
      <c r="H7555" s="36"/>
    </row>
    <row r="7556" spans="8:8" s="32" customFormat="1" ht="12.75" customHeight="1" x14ac:dyDescent="0.2">
      <c r="H7556" s="36"/>
    </row>
    <row r="7557" spans="8:8" s="32" customFormat="1" ht="12.75" customHeight="1" x14ac:dyDescent="0.2">
      <c r="H7557" s="36"/>
    </row>
    <row r="7558" spans="8:8" s="32" customFormat="1" ht="12.75" customHeight="1" x14ac:dyDescent="0.2">
      <c r="H7558" s="36"/>
    </row>
    <row r="7559" spans="8:8" s="32" customFormat="1" ht="12.75" customHeight="1" x14ac:dyDescent="0.2">
      <c r="H7559" s="36"/>
    </row>
    <row r="7560" spans="8:8" s="32" customFormat="1" ht="12.75" customHeight="1" x14ac:dyDescent="0.2">
      <c r="H7560" s="36"/>
    </row>
    <row r="7561" spans="8:8" s="32" customFormat="1" ht="12.75" customHeight="1" x14ac:dyDescent="0.2">
      <c r="H7561" s="36"/>
    </row>
    <row r="7562" spans="8:8" s="32" customFormat="1" ht="12.75" customHeight="1" x14ac:dyDescent="0.2">
      <c r="H7562" s="36"/>
    </row>
    <row r="7563" spans="8:8" s="32" customFormat="1" ht="12.75" customHeight="1" x14ac:dyDescent="0.2">
      <c r="H7563" s="36"/>
    </row>
    <row r="7564" spans="8:8" s="32" customFormat="1" ht="12.75" customHeight="1" x14ac:dyDescent="0.2">
      <c r="H7564" s="36"/>
    </row>
    <row r="7565" spans="8:8" s="32" customFormat="1" ht="12.75" customHeight="1" x14ac:dyDescent="0.2">
      <c r="H7565" s="36"/>
    </row>
    <row r="7566" spans="8:8" s="32" customFormat="1" ht="12.75" customHeight="1" x14ac:dyDescent="0.2">
      <c r="H7566" s="36"/>
    </row>
    <row r="7567" spans="8:8" s="32" customFormat="1" ht="12.75" customHeight="1" x14ac:dyDescent="0.2">
      <c r="H7567" s="36"/>
    </row>
    <row r="7568" spans="8:8" s="32" customFormat="1" ht="12.75" customHeight="1" x14ac:dyDescent="0.2">
      <c r="H7568" s="36"/>
    </row>
    <row r="7569" spans="8:8" s="32" customFormat="1" ht="12.75" customHeight="1" x14ac:dyDescent="0.2">
      <c r="H7569" s="36"/>
    </row>
    <row r="7570" spans="8:8" s="32" customFormat="1" ht="12.75" customHeight="1" x14ac:dyDescent="0.2">
      <c r="H7570" s="36"/>
    </row>
    <row r="7571" spans="8:8" s="32" customFormat="1" ht="12.75" customHeight="1" x14ac:dyDescent="0.2">
      <c r="H7571" s="36"/>
    </row>
    <row r="7572" spans="8:8" s="32" customFormat="1" ht="12.75" customHeight="1" x14ac:dyDescent="0.2">
      <c r="H7572" s="36"/>
    </row>
    <row r="7573" spans="8:8" s="32" customFormat="1" ht="12.75" customHeight="1" x14ac:dyDescent="0.2">
      <c r="H7573" s="36"/>
    </row>
    <row r="7574" spans="8:8" s="32" customFormat="1" ht="12.75" customHeight="1" x14ac:dyDescent="0.2">
      <c r="H7574" s="36"/>
    </row>
    <row r="7575" spans="8:8" s="32" customFormat="1" ht="12.75" customHeight="1" x14ac:dyDescent="0.2">
      <c r="H7575" s="36"/>
    </row>
    <row r="7576" spans="8:8" s="32" customFormat="1" ht="12.75" customHeight="1" x14ac:dyDescent="0.2">
      <c r="H7576" s="36"/>
    </row>
    <row r="7577" spans="8:8" s="32" customFormat="1" ht="12.75" customHeight="1" x14ac:dyDescent="0.2">
      <c r="H7577" s="36"/>
    </row>
    <row r="7578" spans="8:8" s="32" customFormat="1" ht="12.75" customHeight="1" x14ac:dyDescent="0.2">
      <c r="H7578" s="36"/>
    </row>
    <row r="7579" spans="8:8" s="32" customFormat="1" ht="12.75" customHeight="1" x14ac:dyDescent="0.2">
      <c r="H7579" s="36"/>
    </row>
    <row r="7580" spans="8:8" s="32" customFormat="1" ht="12.75" customHeight="1" x14ac:dyDescent="0.2">
      <c r="H7580" s="36"/>
    </row>
    <row r="7581" spans="8:8" s="32" customFormat="1" ht="12.75" customHeight="1" x14ac:dyDescent="0.2">
      <c r="H7581" s="36"/>
    </row>
    <row r="7582" spans="8:8" s="32" customFormat="1" ht="12.75" customHeight="1" x14ac:dyDescent="0.2">
      <c r="H7582" s="36"/>
    </row>
    <row r="7583" spans="8:8" s="32" customFormat="1" ht="12.75" customHeight="1" x14ac:dyDescent="0.2">
      <c r="H7583" s="36"/>
    </row>
    <row r="7584" spans="8:8" s="32" customFormat="1" ht="12.75" customHeight="1" x14ac:dyDescent="0.2">
      <c r="H7584" s="36"/>
    </row>
    <row r="7585" spans="8:8" s="32" customFormat="1" ht="12.75" customHeight="1" x14ac:dyDescent="0.2">
      <c r="H7585" s="36"/>
    </row>
    <row r="7586" spans="8:8" s="32" customFormat="1" ht="12.75" customHeight="1" x14ac:dyDescent="0.2">
      <c r="H7586" s="36"/>
    </row>
    <row r="7587" spans="8:8" s="32" customFormat="1" ht="12.75" customHeight="1" x14ac:dyDescent="0.2">
      <c r="H7587" s="36"/>
    </row>
    <row r="7588" spans="8:8" s="32" customFormat="1" ht="12.75" customHeight="1" x14ac:dyDescent="0.2">
      <c r="H7588" s="36"/>
    </row>
    <row r="7589" spans="8:8" s="32" customFormat="1" ht="12.75" customHeight="1" x14ac:dyDescent="0.2">
      <c r="H7589" s="36"/>
    </row>
    <row r="7590" spans="8:8" s="32" customFormat="1" ht="12.75" customHeight="1" x14ac:dyDescent="0.2">
      <c r="H7590" s="36"/>
    </row>
    <row r="7591" spans="8:8" s="32" customFormat="1" ht="12.75" customHeight="1" x14ac:dyDescent="0.2">
      <c r="H7591" s="36"/>
    </row>
    <row r="7592" spans="8:8" s="32" customFormat="1" ht="12.75" customHeight="1" x14ac:dyDescent="0.2">
      <c r="H7592" s="36"/>
    </row>
    <row r="7593" spans="8:8" s="32" customFormat="1" ht="12.75" customHeight="1" x14ac:dyDescent="0.2">
      <c r="H7593" s="36"/>
    </row>
    <row r="7594" spans="8:8" s="32" customFormat="1" ht="12.75" customHeight="1" x14ac:dyDescent="0.2">
      <c r="H7594" s="36"/>
    </row>
    <row r="7595" spans="8:8" s="32" customFormat="1" ht="12.75" customHeight="1" x14ac:dyDescent="0.2">
      <c r="H7595" s="36"/>
    </row>
    <row r="7596" spans="8:8" s="32" customFormat="1" ht="12.75" customHeight="1" x14ac:dyDescent="0.2">
      <c r="H7596" s="36"/>
    </row>
    <row r="7597" spans="8:8" s="32" customFormat="1" ht="12.75" customHeight="1" x14ac:dyDescent="0.2">
      <c r="H7597" s="36"/>
    </row>
    <row r="7598" spans="8:8" s="32" customFormat="1" ht="12.75" customHeight="1" x14ac:dyDescent="0.2">
      <c r="H7598" s="36"/>
    </row>
    <row r="7599" spans="8:8" s="32" customFormat="1" ht="12.75" customHeight="1" x14ac:dyDescent="0.2">
      <c r="H7599" s="36"/>
    </row>
    <row r="7600" spans="8:8" s="32" customFormat="1" ht="12.75" customHeight="1" x14ac:dyDescent="0.2">
      <c r="H7600" s="36"/>
    </row>
    <row r="7601" spans="8:8" s="32" customFormat="1" ht="12.75" customHeight="1" x14ac:dyDescent="0.2">
      <c r="H7601" s="36"/>
    </row>
    <row r="7602" spans="8:8" s="32" customFormat="1" ht="12.75" customHeight="1" x14ac:dyDescent="0.2">
      <c r="H7602" s="36"/>
    </row>
    <row r="7603" spans="8:8" s="32" customFormat="1" ht="12.75" customHeight="1" x14ac:dyDescent="0.2">
      <c r="H7603" s="36"/>
    </row>
    <row r="7604" spans="8:8" s="32" customFormat="1" ht="12.75" customHeight="1" x14ac:dyDescent="0.2">
      <c r="H7604" s="36"/>
    </row>
    <row r="7605" spans="8:8" s="32" customFormat="1" ht="12.75" customHeight="1" x14ac:dyDescent="0.2">
      <c r="H7605" s="36"/>
    </row>
    <row r="7606" spans="8:8" s="32" customFormat="1" ht="12.75" customHeight="1" x14ac:dyDescent="0.2">
      <c r="H7606" s="36"/>
    </row>
    <row r="7607" spans="8:8" s="32" customFormat="1" ht="12.75" customHeight="1" x14ac:dyDescent="0.2">
      <c r="H7607" s="36"/>
    </row>
    <row r="7608" spans="8:8" s="32" customFormat="1" ht="12.75" customHeight="1" x14ac:dyDescent="0.2">
      <c r="H7608" s="36"/>
    </row>
    <row r="7609" spans="8:8" s="32" customFormat="1" ht="12.75" customHeight="1" x14ac:dyDescent="0.2">
      <c r="H7609" s="36"/>
    </row>
    <row r="7610" spans="8:8" s="32" customFormat="1" ht="12.75" customHeight="1" x14ac:dyDescent="0.2">
      <c r="H7610" s="36"/>
    </row>
    <row r="7611" spans="8:8" s="32" customFormat="1" ht="12.75" customHeight="1" x14ac:dyDescent="0.2">
      <c r="H7611" s="36"/>
    </row>
    <row r="7612" spans="8:8" s="32" customFormat="1" ht="12.75" customHeight="1" x14ac:dyDescent="0.2">
      <c r="H7612" s="36"/>
    </row>
    <row r="7613" spans="8:8" s="32" customFormat="1" ht="12.75" customHeight="1" x14ac:dyDescent="0.2">
      <c r="H7613" s="36"/>
    </row>
    <row r="7614" spans="8:8" s="32" customFormat="1" ht="12.75" customHeight="1" x14ac:dyDescent="0.2">
      <c r="H7614" s="36"/>
    </row>
    <row r="7615" spans="8:8" s="32" customFormat="1" ht="12.75" customHeight="1" x14ac:dyDescent="0.2">
      <c r="H7615" s="36"/>
    </row>
    <row r="7616" spans="8:8" s="32" customFormat="1" ht="12.75" customHeight="1" x14ac:dyDescent="0.2">
      <c r="H7616" s="36"/>
    </row>
    <row r="7617" spans="8:8" s="32" customFormat="1" ht="12.75" customHeight="1" x14ac:dyDescent="0.2">
      <c r="H7617" s="36"/>
    </row>
    <row r="7618" spans="8:8" s="32" customFormat="1" ht="12.75" customHeight="1" x14ac:dyDescent="0.2">
      <c r="H7618" s="36"/>
    </row>
    <row r="7619" spans="8:8" s="32" customFormat="1" ht="12.75" customHeight="1" x14ac:dyDescent="0.2">
      <c r="H7619" s="36"/>
    </row>
    <row r="7620" spans="8:8" s="32" customFormat="1" ht="12.75" customHeight="1" x14ac:dyDescent="0.2">
      <c r="H7620" s="36"/>
    </row>
    <row r="7621" spans="8:8" s="32" customFormat="1" ht="12.75" customHeight="1" x14ac:dyDescent="0.2">
      <c r="H7621" s="36"/>
    </row>
    <row r="7622" spans="8:8" s="32" customFormat="1" ht="12.75" customHeight="1" x14ac:dyDescent="0.2">
      <c r="H7622" s="36"/>
    </row>
    <row r="7623" spans="8:8" s="32" customFormat="1" ht="12.75" customHeight="1" x14ac:dyDescent="0.2">
      <c r="H7623" s="36"/>
    </row>
    <row r="7624" spans="8:8" s="32" customFormat="1" ht="12.75" customHeight="1" x14ac:dyDescent="0.2">
      <c r="H7624" s="36"/>
    </row>
    <row r="7625" spans="8:8" s="32" customFormat="1" ht="12.75" customHeight="1" x14ac:dyDescent="0.2">
      <c r="H7625" s="36"/>
    </row>
    <row r="7626" spans="8:8" s="32" customFormat="1" ht="12.75" customHeight="1" x14ac:dyDescent="0.2">
      <c r="H7626" s="36"/>
    </row>
    <row r="7627" spans="8:8" s="32" customFormat="1" ht="12.75" customHeight="1" x14ac:dyDescent="0.2">
      <c r="H7627" s="36"/>
    </row>
    <row r="7628" spans="8:8" s="32" customFormat="1" ht="12.75" customHeight="1" x14ac:dyDescent="0.2">
      <c r="H7628" s="36"/>
    </row>
    <row r="7629" spans="8:8" s="32" customFormat="1" ht="12.75" customHeight="1" x14ac:dyDescent="0.2">
      <c r="H7629" s="36"/>
    </row>
    <row r="7630" spans="8:8" s="32" customFormat="1" ht="12.75" customHeight="1" x14ac:dyDescent="0.2">
      <c r="H7630" s="36"/>
    </row>
    <row r="7631" spans="8:8" s="32" customFormat="1" ht="12.75" customHeight="1" x14ac:dyDescent="0.2">
      <c r="H7631" s="36"/>
    </row>
    <row r="7632" spans="8:8" s="32" customFormat="1" ht="12.75" customHeight="1" x14ac:dyDescent="0.2">
      <c r="H7632" s="36"/>
    </row>
    <row r="7633" spans="8:8" s="32" customFormat="1" ht="12.75" customHeight="1" x14ac:dyDescent="0.2">
      <c r="H7633" s="36"/>
    </row>
    <row r="7634" spans="8:8" s="32" customFormat="1" ht="12.75" customHeight="1" x14ac:dyDescent="0.2">
      <c r="H7634" s="36"/>
    </row>
    <row r="7635" spans="8:8" s="32" customFormat="1" ht="12.75" customHeight="1" x14ac:dyDescent="0.2">
      <c r="H7635" s="36"/>
    </row>
    <row r="7636" spans="8:8" s="32" customFormat="1" ht="12.75" customHeight="1" x14ac:dyDescent="0.2">
      <c r="H7636" s="36"/>
    </row>
    <row r="7637" spans="8:8" s="32" customFormat="1" ht="12.75" customHeight="1" x14ac:dyDescent="0.2">
      <c r="H7637" s="36"/>
    </row>
    <row r="7638" spans="8:8" s="32" customFormat="1" ht="12.75" customHeight="1" x14ac:dyDescent="0.2">
      <c r="H7638" s="36"/>
    </row>
    <row r="7639" spans="8:8" s="32" customFormat="1" ht="12.75" customHeight="1" x14ac:dyDescent="0.2">
      <c r="H7639" s="36"/>
    </row>
    <row r="7640" spans="8:8" s="32" customFormat="1" ht="12.75" customHeight="1" x14ac:dyDescent="0.2">
      <c r="H7640" s="36"/>
    </row>
    <row r="7641" spans="8:8" s="32" customFormat="1" ht="12.75" customHeight="1" x14ac:dyDescent="0.2">
      <c r="H7641" s="36"/>
    </row>
    <row r="7642" spans="8:8" s="32" customFormat="1" ht="12.75" customHeight="1" x14ac:dyDescent="0.2">
      <c r="H7642" s="36"/>
    </row>
    <row r="7643" spans="8:8" s="32" customFormat="1" ht="12.75" customHeight="1" x14ac:dyDescent="0.2">
      <c r="H7643" s="36"/>
    </row>
    <row r="7644" spans="8:8" s="32" customFormat="1" ht="12.75" customHeight="1" x14ac:dyDescent="0.2">
      <c r="H7644" s="36"/>
    </row>
    <row r="7645" spans="8:8" s="32" customFormat="1" ht="12.75" customHeight="1" x14ac:dyDescent="0.2">
      <c r="H7645" s="36"/>
    </row>
    <row r="7646" spans="8:8" s="32" customFormat="1" ht="12.75" customHeight="1" x14ac:dyDescent="0.2">
      <c r="H7646" s="36"/>
    </row>
    <row r="7647" spans="8:8" s="32" customFormat="1" ht="12.75" customHeight="1" x14ac:dyDescent="0.2">
      <c r="H7647" s="36"/>
    </row>
    <row r="7648" spans="8:8" s="32" customFormat="1" ht="12.75" customHeight="1" x14ac:dyDescent="0.2">
      <c r="H7648" s="36"/>
    </row>
    <row r="7649" spans="8:8" s="32" customFormat="1" ht="12.75" customHeight="1" x14ac:dyDescent="0.2">
      <c r="H7649" s="36"/>
    </row>
    <row r="7650" spans="8:8" s="32" customFormat="1" ht="12.75" customHeight="1" x14ac:dyDescent="0.2">
      <c r="H7650" s="36"/>
    </row>
    <row r="7651" spans="8:8" s="32" customFormat="1" ht="12.75" customHeight="1" x14ac:dyDescent="0.2">
      <c r="H7651" s="36"/>
    </row>
    <row r="7652" spans="8:8" s="32" customFormat="1" ht="12.75" customHeight="1" x14ac:dyDescent="0.2">
      <c r="H7652" s="36"/>
    </row>
    <row r="7653" spans="8:8" s="32" customFormat="1" ht="12.75" customHeight="1" x14ac:dyDescent="0.2">
      <c r="H7653" s="36"/>
    </row>
    <row r="7654" spans="8:8" s="32" customFormat="1" ht="12.75" customHeight="1" x14ac:dyDescent="0.2">
      <c r="H7654" s="36"/>
    </row>
    <row r="7655" spans="8:8" s="32" customFormat="1" ht="12.75" customHeight="1" x14ac:dyDescent="0.2">
      <c r="H7655" s="36"/>
    </row>
    <row r="7656" spans="8:8" s="32" customFormat="1" ht="12.75" customHeight="1" x14ac:dyDescent="0.2">
      <c r="H7656" s="36"/>
    </row>
    <row r="7657" spans="8:8" s="32" customFormat="1" ht="12.75" customHeight="1" x14ac:dyDescent="0.2">
      <c r="H7657" s="36"/>
    </row>
    <row r="7658" spans="8:8" s="32" customFormat="1" ht="12.75" customHeight="1" x14ac:dyDescent="0.2">
      <c r="H7658" s="36"/>
    </row>
    <row r="7659" spans="8:8" s="32" customFormat="1" ht="12.75" customHeight="1" x14ac:dyDescent="0.2">
      <c r="H7659" s="36"/>
    </row>
    <row r="7660" spans="8:8" s="32" customFormat="1" ht="12.75" customHeight="1" x14ac:dyDescent="0.2">
      <c r="H7660" s="36"/>
    </row>
    <row r="7661" spans="8:8" s="32" customFormat="1" ht="12.75" customHeight="1" x14ac:dyDescent="0.2">
      <c r="H7661" s="36"/>
    </row>
    <row r="7662" spans="8:8" s="32" customFormat="1" ht="12.75" customHeight="1" x14ac:dyDescent="0.2">
      <c r="H7662" s="36"/>
    </row>
    <row r="7663" spans="8:8" s="32" customFormat="1" ht="12.75" customHeight="1" x14ac:dyDescent="0.2">
      <c r="H7663" s="36"/>
    </row>
    <row r="7664" spans="8:8" s="32" customFormat="1" ht="12.75" customHeight="1" x14ac:dyDescent="0.2">
      <c r="H7664" s="36"/>
    </row>
    <row r="7665" spans="8:8" s="32" customFormat="1" ht="12.75" customHeight="1" x14ac:dyDescent="0.2">
      <c r="H7665" s="36"/>
    </row>
    <row r="7666" spans="8:8" s="32" customFormat="1" ht="12.75" customHeight="1" x14ac:dyDescent="0.2">
      <c r="H7666" s="36"/>
    </row>
    <row r="7667" spans="8:8" s="32" customFormat="1" ht="12.75" customHeight="1" x14ac:dyDescent="0.2">
      <c r="H7667" s="36"/>
    </row>
    <row r="7668" spans="8:8" s="32" customFormat="1" ht="12.75" customHeight="1" x14ac:dyDescent="0.2">
      <c r="H7668" s="36"/>
    </row>
    <row r="7669" spans="8:8" s="32" customFormat="1" ht="12.75" customHeight="1" x14ac:dyDescent="0.2">
      <c r="H7669" s="36"/>
    </row>
    <row r="7670" spans="8:8" s="32" customFormat="1" ht="12.75" customHeight="1" x14ac:dyDescent="0.2">
      <c r="H7670" s="36"/>
    </row>
    <row r="7671" spans="8:8" s="32" customFormat="1" ht="12.75" customHeight="1" x14ac:dyDescent="0.2">
      <c r="H7671" s="36"/>
    </row>
    <row r="7672" spans="8:8" s="32" customFormat="1" ht="12.75" customHeight="1" x14ac:dyDescent="0.2">
      <c r="H7672" s="36"/>
    </row>
    <row r="7673" spans="8:8" s="32" customFormat="1" ht="12.75" customHeight="1" x14ac:dyDescent="0.2">
      <c r="H7673" s="36"/>
    </row>
    <row r="7674" spans="8:8" s="32" customFormat="1" ht="12.75" customHeight="1" x14ac:dyDescent="0.2">
      <c r="H7674" s="36"/>
    </row>
    <row r="7675" spans="8:8" s="32" customFormat="1" ht="12.75" customHeight="1" x14ac:dyDescent="0.2">
      <c r="H7675" s="36"/>
    </row>
    <row r="7676" spans="8:8" s="32" customFormat="1" ht="12.75" customHeight="1" x14ac:dyDescent="0.2">
      <c r="H7676" s="36"/>
    </row>
    <row r="7677" spans="8:8" s="32" customFormat="1" ht="12.75" customHeight="1" x14ac:dyDescent="0.2">
      <c r="H7677" s="36"/>
    </row>
    <row r="7678" spans="8:8" s="32" customFormat="1" ht="12.75" customHeight="1" x14ac:dyDescent="0.2">
      <c r="H7678" s="36"/>
    </row>
    <row r="7679" spans="8:8" s="32" customFormat="1" ht="12.75" customHeight="1" x14ac:dyDescent="0.2">
      <c r="H7679" s="36"/>
    </row>
    <row r="7680" spans="8:8" s="32" customFormat="1" ht="12.75" customHeight="1" x14ac:dyDescent="0.2">
      <c r="H7680" s="36"/>
    </row>
    <row r="7681" spans="8:8" s="32" customFormat="1" ht="12.75" customHeight="1" x14ac:dyDescent="0.2">
      <c r="H7681" s="36"/>
    </row>
    <row r="7682" spans="8:8" s="32" customFormat="1" ht="12.75" customHeight="1" x14ac:dyDescent="0.2">
      <c r="H7682" s="36"/>
    </row>
    <row r="7683" spans="8:8" s="32" customFormat="1" ht="12.75" customHeight="1" x14ac:dyDescent="0.2">
      <c r="H7683" s="36"/>
    </row>
    <row r="7684" spans="8:8" s="32" customFormat="1" ht="12.75" customHeight="1" x14ac:dyDescent="0.2">
      <c r="H7684" s="36"/>
    </row>
    <row r="7685" spans="8:8" s="32" customFormat="1" ht="12.75" customHeight="1" x14ac:dyDescent="0.2">
      <c r="H7685" s="36"/>
    </row>
    <row r="7686" spans="8:8" s="32" customFormat="1" ht="12.75" customHeight="1" x14ac:dyDescent="0.2">
      <c r="H7686" s="36"/>
    </row>
    <row r="7687" spans="8:8" s="32" customFormat="1" ht="12.75" customHeight="1" x14ac:dyDescent="0.2">
      <c r="H7687" s="36"/>
    </row>
    <row r="7688" spans="8:8" s="32" customFormat="1" ht="12.75" customHeight="1" x14ac:dyDescent="0.2">
      <c r="H7688" s="36"/>
    </row>
    <row r="7689" spans="8:8" s="32" customFormat="1" ht="12.75" customHeight="1" x14ac:dyDescent="0.2">
      <c r="H7689" s="36"/>
    </row>
    <row r="7690" spans="8:8" s="32" customFormat="1" ht="12.75" customHeight="1" x14ac:dyDescent="0.2">
      <c r="H7690" s="36"/>
    </row>
    <row r="7691" spans="8:8" s="32" customFormat="1" ht="12.75" customHeight="1" x14ac:dyDescent="0.2">
      <c r="H7691" s="36"/>
    </row>
    <row r="7692" spans="8:8" s="32" customFormat="1" ht="12.75" customHeight="1" x14ac:dyDescent="0.2">
      <c r="H7692" s="36"/>
    </row>
    <row r="7693" spans="8:8" s="32" customFormat="1" ht="12.75" customHeight="1" x14ac:dyDescent="0.2">
      <c r="H7693" s="36"/>
    </row>
    <row r="7694" spans="8:8" s="32" customFormat="1" ht="12.75" customHeight="1" x14ac:dyDescent="0.2">
      <c r="H7694" s="36"/>
    </row>
    <row r="7695" spans="8:8" s="32" customFormat="1" ht="12.75" customHeight="1" x14ac:dyDescent="0.2">
      <c r="H7695" s="36"/>
    </row>
    <row r="7696" spans="8:8" s="32" customFormat="1" ht="12.75" customHeight="1" x14ac:dyDescent="0.2">
      <c r="H7696" s="36"/>
    </row>
    <row r="7697" spans="8:8" s="32" customFormat="1" ht="12.75" customHeight="1" x14ac:dyDescent="0.2">
      <c r="H7697" s="36"/>
    </row>
    <row r="7698" spans="8:8" s="32" customFormat="1" ht="12.75" customHeight="1" x14ac:dyDescent="0.2">
      <c r="H7698" s="36"/>
    </row>
    <row r="7699" spans="8:8" s="32" customFormat="1" ht="12.75" customHeight="1" x14ac:dyDescent="0.2">
      <c r="H7699" s="36"/>
    </row>
    <row r="7700" spans="8:8" s="32" customFormat="1" ht="12.75" customHeight="1" x14ac:dyDescent="0.2">
      <c r="H7700" s="36"/>
    </row>
    <row r="7701" spans="8:8" s="32" customFormat="1" ht="12.75" customHeight="1" x14ac:dyDescent="0.2">
      <c r="H7701" s="36"/>
    </row>
    <row r="7702" spans="8:8" s="32" customFormat="1" ht="12.75" customHeight="1" x14ac:dyDescent="0.2">
      <c r="H7702" s="36"/>
    </row>
    <row r="7703" spans="8:8" s="32" customFormat="1" ht="12.75" customHeight="1" x14ac:dyDescent="0.2">
      <c r="H7703" s="36"/>
    </row>
    <row r="7704" spans="8:8" s="32" customFormat="1" ht="12.75" customHeight="1" x14ac:dyDescent="0.2">
      <c r="H7704" s="36"/>
    </row>
    <row r="7705" spans="8:8" s="32" customFormat="1" ht="12.75" customHeight="1" x14ac:dyDescent="0.2">
      <c r="H7705" s="36"/>
    </row>
    <row r="7706" spans="8:8" s="32" customFormat="1" ht="12.75" customHeight="1" x14ac:dyDescent="0.2">
      <c r="H7706" s="36"/>
    </row>
    <row r="7707" spans="8:8" s="32" customFormat="1" ht="12.75" customHeight="1" x14ac:dyDescent="0.2">
      <c r="H7707" s="36"/>
    </row>
    <row r="7708" spans="8:8" s="32" customFormat="1" ht="12.75" customHeight="1" x14ac:dyDescent="0.2">
      <c r="H7708" s="36"/>
    </row>
    <row r="7709" spans="8:8" s="32" customFormat="1" ht="12.75" customHeight="1" x14ac:dyDescent="0.2">
      <c r="H7709" s="36"/>
    </row>
    <row r="7710" spans="8:8" s="32" customFormat="1" ht="12.75" customHeight="1" x14ac:dyDescent="0.2">
      <c r="H7710" s="36"/>
    </row>
    <row r="7711" spans="8:8" s="32" customFormat="1" ht="12.75" customHeight="1" x14ac:dyDescent="0.2">
      <c r="H7711" s="36"/>
    </row>
    <row r="7712" spans="8:8" s="32" customFormat="1" ht="12.75" customHeight="1" x14ac:dyDescent="0.2">
      <c r="H7712" s="36"/>
    </row>
    <row r="7713" spans="8:8" s="32" customFormat="1" ht="12.75" customHeight="1" x14ac:dyDescent="0.2">
      <c r="H7713" s="36"/>
    </row>
    <row r="7714" spans="8:8" s="32" customFormat="1" ht="12.75" customHeight="1" x14ac:dyDescent="0.2">
      <c r="H7714" s="36"/>
    </row>
    <row r="7715" spans="8:8" s="32" customFormat="1" ht="12.75" customHeight="1" x14ac:dyDescent="0.2">
      <c r="H7715" s="36"/>
    </row>
    <row r="7716" spans="8:8" s="32" customFormat="1" ht="12.75" customHeight="1" x14ac:dyDescent="0.2">
      <c r="H7716" s="36"/>
    </row>
    <row r="7717" spans="8:8" s="32" customFormat="1" ht="12.75" customHeight="1" x14ac:dyDescent="0.2">
      <c r="H7717" s="36"/>
    </row>
    <row r="7718" spans="8:8" s="32" customFormat="1" ht="12.75" customHeight="1" x14ac:dyDescent="0.2">
      <c r="H7718" s="36"/>
    </row>
    <row r="7719" spans="8:8" s="32" customFormat="1" ht="12.75" customHeight="1" x14ac:dyDescent="0.2">
      <c r="H7719" s="36"/>
    </row>
    <row r="7720" spans="8:8" s="32" customFormat="1" ht="12.75" customHeight="1" x14ac:dyDescent="0.2">
      <c r="H7720" s="36"/>
    </row>
    <row r="7721" spans="8:8" s="32" customFormat="1" ht="12.75" customHeight="1" x14ac:dyDescent="0.2">
      <c r="H7721" s="36"/>
    </row>
    <row r="7722" spans="8:8" s="32" customFormat="1" ht="12.75" customHeight="1" x14ac:dyDescent="0.2">
      <c r="H7722" s="36"/>
    </row>
    <row r="7723" spans="8:8" s="32" customFormat="1" ht="12.75" customHeight="1" x14ac:dyDescent="0.2">
      <c r="H7723" s="36"/>
    </row>
    <row r="7724" spans="8:8" s="32" customFormat="1" ht="12.75" customHeight="1" x14ac:dyDescent="0.2">
      <c r="H7724" s="36"/>
    </row>
    <row r="7725" spans="8:8" s="32" customFormat="1" ht="12.75" customHeight="1" x14ac:dyDescent="0.2">
      <c r="H7725" s="36"/>
    </row>
    <row r="7726" spans="8:8" s="32" customFormat="1" ht="12.75" customHeight="1" x14ac:dyDescent="0.2">
      <c r="H7726" s="36"/>
    </row>
    <row r="7727" spans="8:8" s="32" customFormat="1" ht="12.75" customHeight="1" x14ac:dyDescent="0.2">
      <c r="H7727" s="36"/>
    </row>
    <row r="7728" spans="8:8" s="32" customFormat="1" ht="12.75" customHeight="1" x14ac:dyDescent="0.2">
      <c r="H7728" s="36"/>
    </row>
    <row r="7729" spans="8:8" s="32" customFormat="1" ht="12.75" customHeight="1" x14ac:dyDescent="0.2">
      <c r="H7729" s="36"/>
    </row>
    <row r="7730" spans="8:8" s="32" customFormat="1" ht="12.75" customHeight="1" x14ac:dyDescent="0.2">
      <c r="H7730" s="36"/>
    </row>
    <row r="7731" spans="8:8" s="32" customFormat="1" ht="12.75" customHeight="1" x14ac:dyDescent="0.2">
      <c r="H7731" s="36"/>
    </row>
    <row r="7732" spans="8:8" s="32" customFormat="1" ht="12.75" customHeight="1" x14ac:dyDescent="0.2">
      <c r="H7732" s="36"/>
    </row>
    <row r="7733" spans="8:8" s="32" customFormat="1" ht="12.75" customHeight="1" x14ac:dyDescent="0.2">
      <c r="H7733" s="36"/>
    </row>
    <row r="7734" spans="8:8" s="32" customFormat="1" ht="12.75" customHeight="1" x14ac:dyDescent="0.2">
      <c r="H7734" s="36"/>
    </row>
    <row r="7735" spans="8:8" s="32" customFormat="1" ht="12.75" customHeight="1" x14ac:dyDescent="0.2">
      <c r="H7735" s="36"/>
    </row>
    <row r="7736" spans="8:8" s="32" customFormat="1" ht="12.75" customHeight="1" x14ac:dyDescent="0.2">
      <c r="H7736" s="36"/>
    </row>
    <row r="7737" spans="8:8" s="32" customFormat="1" ht="12.75" customHeight="1" x14ac:dyDescent="0.2">
      <c r="H7737" s="36"/>
    </row>
    <row r="7738" spans="8:8" s="32" customFormat="1" ht="12.75" customHeight="1" x14ac:dyDescent="0.2">
      <c r="H7738" s="36"/>
    </row>
    <row r="7739" spans="8:8" s="32" customFormat="1" ht="12.75" customHeight="1" x14ac:dyDescent="0.2">
      <c r="H7739" s="36"/>
    </row>
    <row r="7740" spans="8:8" s="32" customFormat="1" ht="12.75" customHeight="1" x14ac:dyDescent="0.2">
      <c r="H7740" s="36"/>
    </row>
    <row r="7741" spans="8:8" s="32" customFormat="1" ht="12.75" customHeight="1" x14ac:dyDescent="0.2">
      <c r="H7741" s="36"/>
    </row>
    <row r="7742" spans="8:8" s="32" customFormat="1" ht="12.75" customHeight="1" x14ac:dyDescent="0.2">
      <c r="H7742" s="36"/>
    </row>
    <row r="7743" spans="8:8" s="32" customFormat="1" ht="12.75" customHeight="1" x14ac:dyDescent="0.2">
      <c r="H7743" s="36"/>
    </row>
    <row r="7744" spans="8:8" s="32" customFormat="1" ht="12.75" customHeight="1" x14ac:dyDescent="0.2">
      <c r="H7744" s="36"/>
    </row>
    <row r="7745" spans="8:8" s="32" customFormat="1" ht="12.75" customHeight="1" x14ac:dyDescent="0.2">
      <c r="H7745" s="36"/>
    </row>
    <row r="7746" spans="8:8" s="32" customFormat="1" ht="12.75" customHeight="1" x14ac:dyDescent="0.2">
      <c r="H7746" s="36"/>
    </row>
    <row r="7747" spans="8:8" s="32" customFormat="1" ht="12.75" customHeight="1" x14ac:dyDescent="0.2">
      <c r="H7747" s="36"/>
    </row>
    <row r="7748" spans="8:8" s="32" customFormat="1" ht="12.75" customHeight="1" x14ac:dyDescent="0.2">
      <c r="H7748" s="36"/>
    </row>
    <row r="7749" spans="8:8" s="32" customFormat="1" ht="12.75" customHeight="1" x14ac:dyDescent="0.2">
      <c r="H7749" s="36"/>
    </row>
    <row r="7750" spans="8:8" s="32" customFormat="1" ht="12.75" customHeight="1" x14ac:dyDescent="0.2">
      <c r="H7750" s="36"/>
    </row>
    <row r="7751" spans="8:8" s="32" customFormat="1" ht="12.75" customHeight="1" x14ac:dyDescent="0.2">
      <c r="H7751" s="36"/>
    </row>
    <row r="7752" spans="8:8" s="32" customFormat="1" ht="12.75" customHeight="1" x14ac:dyDescent="0.2">
      <c r="H7752" s="36"/>
    </row>
    <row r="7753" spans="8:8" s="32" customFormat="1" ht="12.75" customHeight="1" x14ac:dyDescent="0.2">
      <c r="H7753" s="36"/>
    </row>
    <row r="7754" spans="8:8" s="32" customFormat="1" ht="12.75" customHeight="1" x14ac:dyDescent="0.2">
      <c r="H7754" s="36"/>
    </row>
    <row r="7755" spans="8:8" s="32" customFormat="1" ht="12.75" customHeight="1" x14ac:dyDescent="0.2">
      <c r="H7755" s="36"/>
    </row>
    <row r="7756" spans="8:8" s="32" customFormat="1" ht="12.75" customHeight="1" x14ac:dyDescent="0.2">
      <c r="H7756" s="36"/>
    </row>
    <row r="7757" spans="8:8" s="32" customFormat="1" ht="12.75" customHeight="1" x14ac:dyDescent="0.2">
      <c r="H7757" s="36"/>
    </row>
    <row r="7758" spans="8:8" s="32" customFormat="1" ht="12.75" customHeight="1" x14ac:dyDescent="0.2">
      <c r="H7758" s="36"/>
    </row>
    <row r="7759" spans="8:8" s="32" customFormat="1" ht="12.75" customHeight="1" x14ac:dyDescent="0.2">
      <c r="H7759" s="36"/>
    </row>
    <row r="7760" spans="8:8" s="32" customFormat="1" ht="12.75" customHeight="1" x14ac:dyDescent="0.2">
      <c r="H7760" s="36"/>
    </row>
    <row r="7761" spans="8:8" s="32" customFormat="1" ht="12.75" customHeight="1" x14ac:dyDescent="0.2">
      <c r="H7761" s="36"/>
    </row>
    <row r="7762" spans="8:8" s="32" customFormat="1" ht="12.75" customHeight="1" x14ac:dyDescent="0.2">
      <c r="H7762" s="36"/>
    </row>
    <row r="7763" spans="8:8" s="32" customFormat="1" ht="12.75" customHeight="1" x14ac:dyDescent="0.2">
      <c r="H7763" s="36"/>
    </row>
    <row r="7764" spans="8:8" s="32" customFormat="1" ht="12.75" customHeight="1" x14ac:dyDescent="0.2">
      <c r="H7764" s="36"/>
    </row>
    <row r="7765" spans="8:8" s="32" customFormat="1" ht="12.75" customHeight="1" x14ac:dyDescent="0.2">
      <c r="H7765" s="36"/>
    </row>
    <row r="7766" spans="8:8" s="32" customFormat="1" ht="12.75" customHeight="1" x14ac:dyDescent="0.2">
      <c r="H7766" s="36"/>
    </row>
    <row r="7767" spans="8:8" s="32" customFormat="1" ht="12.75" customHeight="1" x14ac:dyDescent="0.2">
      <c r="H7767" s="36"/>
    </row>
    <row r="7768" spans="8:8" s="32" customFormat="1" ht="12.75" customHeight="1" x14ac:dyDescent="0.2">
      <c r="H7768" s="36"/>
    </row>
    <row r="7769" spans="8:8" s="32" customFormat="1" ht="12.75" customHeight="1" x14ac:dyDescent="0.2">
      <c r="H7769" s="36"/>
    </row>
    <row r="7770" spans="8:8" s="32" customFormat="1" ht="12.75" customHeight="1" x14ac:dyDescent="0.2">
      <c r="H7770" s="36"/>
    </row>
    <row r="7771" spans="8:8" s="32" customFormat="1" ht="12.75" customHeight="1" x14ac:dyDescent="0.2">
      <c r="H7771" s="36"/>
    </row>
    <row r="7772" spans="8:8" s="32" customFormat="1" ht="12.75" customHeight="1" x14ac:dyDescent="0.2">
      <c r="H7772" s="36"/>
    </row>
    <row r="7773" spans="8:8" s="32" customFormat="1" ht="12.75" customHeight="1" x14ac:dyDescent="0.2">
      <c r="H7773" s="36"/>
    </row>
    <row r="7774" spans="8:8" s="32" customFormat="1" ht="12.75" customHeight="1" x14ac:dyDescent="0.2">
      <c r="H7774" s="36"/>
    </row>
    <row r="7775" spans="8:8" s="32" customFormat="1" ht="12.75" customHeight="1" x14ac:dyDescent="0.2">
      <c r="H7775" s="36"/>
    </row>
    <row r="7776" spans="8:8" s="32" customFormat="1" ht="12.75" customHeight="1" x14ac:dyDescent="0.2">
      <c r="H7776" s="36"/>
    </row>
    <row r="7777" spans="8:8" s="32" customFormat="1" ht="12.75" customHeight="1" x14ac:dyDescent="0.2">
      <c r="H7777" s="36"/>
    </row>
    <row r="7778" spans="8:8" s="32" customFormat="1" ht="12.75" customHeight="1" x14ac:dyDescent="0.2">
      <c r="H7778" s="36"/>
    </row>
    <row r="7779" spans="8:8" s="32" customFormat="1" ht="12.75" customHeight="1" x14ac:dyDescent="0.2">
      <c r="H7779" s="36"/>
    </row>
    <row r="7780" spans="8:8" s="32" customFormat="1" ht="12.75" customHeight="1" x14ac:dyDescent="0.2">
      <c r="H7780" s="36"/>
    </row>
    <row r="7781" spans="8:8" s="32" customFormat="1" ht="12.75" customHeight="1" x14ac:dyDescent="0.2">
      <c r="H7781" s="36"/>
    </row>
    <row r="7782" spans="8:8" s="32" customFormat="1" ht="12.75" customHeight="1" x14ac:dyDescent="0.2">
      <c r="H7782" s="36"/>
    </row>
    <row r="7783" spans="8:8" s="32" customFormat="1" ht="12.75" customHeight="1" x14ac:dyDescent="0.2">
      <c r="H7783" s="36"/>
    </row>
    <row r="7784" spans="8:8" s="32" customFormat="1" ht="12.75" customHeight="1" x14ac:dyDescent="0.2">
      <c r="H7784" s="36"/>
    </row>
    <row r="7785" spans="8:8" s="32" customFormat="1" ht="12.75" customHeight="1" x14ac:dyDescent="0.2">
      <c r="H7785" s="36"/>
    </row>
    <row r="7786" spans="8:8" s="32" customFormat="1" ht="12.75" customHeight="1" x14ac:dyDescent="0.2">
      <c r="H7786" s="36"/>
    </row>
    <row r="7787" spans="8:8" s="32" customFormat="1" ht="12.75" customHeight="1" x14ac:dyDescent="0.2">
      <c r="H7787" s="36"/>
    </row>
    <row r="7788" spans="8:8" s="32" customFormat="1" ht="12.75" customHeight="1" x14ac:dyDescent="0.2">
      <c r="H7788" s="36"/>
    </row>
    <row r="7789" spans="8:8" s="32" customFormat="1" ht="12.75" customHeight="1" x14ac:dyDescent="0.2">
      <c r="H7789" s="36"/>
    </row>
    <row r="7790" spans="8:8" s="32" customFormat="1" ht="12.75" customHeight="1" x14ac:dyDescent="0.2">
      <c r="H7790" s="36"/>
    </row>
    <row r="7791" spans="8:8" s="32" customFormat="1" ht="12.75" customHeight="1" x14ac:dyDescent="0.2">
      <c r="H7791" s="36"/>
    </row>
    <row r="7792" spans="8:8" s="32" customFormat="1" ht="12.75" customHeight="1" x14ac:dyDescent="0.2">
      <c r="H7792" s="36"/>
    </row>
    <row r="7793" spans="8:8" s="32" customFormat="1" ht="12.75" customHeight="1" x14ac:dyDescent="0.2">
      <c r="H7793" s="36"/>
    </row>
    <row r="7794" spans="8:8" s="32" customFormat="1" ht="12.75" customHeight="1" x14ac:dyDescent="0.2">
      <c r="H7794" s="36"/>
    </row>
    <row r="7795" spans="8:8" s="32" customFormat="1" ht="12.75" customHeight="1" x14ac:dyDescent="0.2">
      <c r="H7795" s="36"/>
    </row>
    <row r="7796" spans="8:8" s="32" customFormat="1" ht="12.75" customHeight="1" x14ac:dyDescent="0.2">
      <c r="H7796" s="36"/>
    </row>
    <row r="7797" spans="8:8" s="32" customFormat="1" ht="12.75" customHeight="1" x14ac:dyDescent="0.2">
      <c r="H7797" s="36"/>
    </row>
    <row r="7798" spans="8:8" s="32" customFormat="1" ht="12.75" customHeight="1" x14ac:dyDescent="0.2">
      <c r="H7798" s="36"/>
    </row>
    <row r="7799" spans="8:8" s="32" customFormat="1" ht="12.75" customHeight="1" x14ac:dyDescent="0.2">
      <c r="H7799" s="36"/>
    </row>
    <row r="7800" spans="8:8" s="32" customFormat="1" ht="12.75" customHeight="1" x14ac:dyDescent="0.2">
      <c r="H7800" s="36"/>
    </row>
    <row r="7801" spans="8:8" s="32" customFormat="1" ht="12.75" customHeight="1" x14ac:dyDescent="0.2">
      <c r="H7801" s="36"/>
    </row>
    <row r="7802" spans="8:8" s="32" customFormat="1" ht="12.75" customHeight="1" x14ac:dyDescent="0.2">
      <c r="H7802" s="36"/>
    </row>
    <row r="7803" spans="8:8" s="32" customFormat="1" ht="12.75" customHeight="1" x14ac:dyDescent="0.2">
      <c r="H7803" s="36"/>
    </row>
    <row r="7804" spans="8:8" s="32" customFormat="1" ht="12.75" customHeight="1" x14ac:dyDescent="0.2">
      <c r="H7804" s="36"/>
    </row>
    <row r="7805" spans="8:8" s="32" customFormat="1" ht="12.75" customHeight="1" x14ac:dyDescent="0.2">
      <c r="H7805" s="36"/>
    </row>
    <row r="7806" spans="8:8" s="32" customFormat="1" ht="12.75" customHeight="1" x14ac:dyDescent="0.2">
      <c r="H7806" s="36"/>
    </row>
    <row r="7807" spans="8:8" s="32" customFormat="1" ht="12.75" customHeight="1" x14ac:dyDescent="0.2">
      <c r="H7807" s="36"/>
    </row>
    <row r="7808" spans="8:8" s="32" customFormat="1" ht="12.75" customHeight="1" x14ac:dyDescent="0.2">
      <c r="H7808" s="36"/>
    </row>
    <row r="7809" spans="8:8" s="32" customFormat="1" ht="12.75" customHeight="1" x14ac:dyDescent="0.2">
      <c r="H7809" s="36"/>
    </row>
    <row r="7810" spans="8:8" s="32" customFormat="1" ht="12.75" customHeight="1" x14ac:dyDescent="0.2">
      <c r="H7810" s="36"/>
    </row>
    <row r="7811" spans="8:8" s="32" customFormat="1" ht="12.75" customHeight="1" x14ac:dyDescent="0.2">
      <c r="H7811" s="36"/>
    </row>
    <row r="7812" spans="8:8" s="32" customFormat="1" ht="12.75" customHeight="1" x14ac:dyDescent="0.2">
      <c r="H7812" s="36"/>
    </row>
    <row r="7813" spans="8:8" s="32" customFormat="1" ht="12.75" customHeight="1" x14ac:dyDescent="0.2">
      <c r="H7813" s="36"/>
    </row>
    <row r="7814" spans="8:8" s="32" customFormat="1" ht="12.75" customHeight="1" x14ac:dyDescent="0.2">
      <c r="H7814" s="36"/>
    </row>
    <row r="7815" spans="8:8" s="32" customFormat="1" ht="12.75" customHeight="1" x14ac:dyDescent="0.2">
      <c r="H7815" s="36"/>
    </row>
    <row r="7816" spans="8:8" s="32" customFormat="1" ht="12.75" customHeight="1" x14ac:dyDescent="0.2">
      <c r="H7816" s="36"/>
    </row>
    <row r="7817" spans="8:8" s="32" customFormat="1" ht="12.75" customHeight="1" x14ac:dyDescent="0.2">
      <c r="H7817" s="36"/>
    </row>
    <row r="7818" spans="8:8" s="32" customFormat="1" ht="12.75" customHeight="1" x14ac:dyDescent="0.2">
      <c r="H7818" s="36"/>
    </row>
    <row r="7819" spans="8:8" s="32" customFormat="1" ht="12.75" customHeight="1" x14ac:dyDescent="0.2">
      <c r="H7819" s="36"/>
    </row>
    <row r="7820" spans="8:8" s="32" customFormat="1" ht="12.75" customHeight="1" x14ac:dyDescent="0.2">
      <c r="H7820" s="36"/>
    </row>
    <row r="7821" spans="8:8" s="32" customFormat="1" ht="12.75" customHeight="1" x14ac:dyDescent="0.2">
      <c r="H7821" s="36"/>
    </row>
    <row r="7822" spans="8:8" s="32" customFormat="1" ht="12.75" customHeight="1" x14ac:dyDescent="0.2">
      <c r="H7822" s="36"/>
    </row>
    <row r="7823" spans="8:8" s="32" customFormat="1" ht="12.75" customHeight="1" x14ac:dyDescent="0.2">
      <c r="H7823" s="36"/>
    </row>
    <row r="7824" spans="8:8" s="32" customFormat="1" ht="12.75" customHeight="1" x14ac:dyDescent="0.2">
      <c r="H7824" s="36"/>
    </row>
    <row r="7825" spans="8:8" s="32" customFormat="1" ht="12.75" customHeight="1" x14ac:dyDescent="0.2">
      <c r="H7825" s="36"/>
    </row>
    <row r="7826" spans="8:8" s="32" customFormat="1" ht="12.75" customHeight="1" x14ac:dyDescent="0.2">
      <c r="H7826" s="36"/>
    </row>
    <row r="7827" spans="8:8" s="32" customFormat="1" ht="12.75" customHeight="1" x14ac:dyDescent="0.2">
      <c r="H7827" s="36"/>
    </row>
    <row r="7828" spans="8:8" s="32" customFormat="1" ht="12.75" customHeight="1" x14ac:dyDescent="0.2">
      <c r="H7828" s="36"/>
    </row>
    <row r="7829" spans="8:8" s="32" customFormat="1" ht="12.75" customHeight="1" x14ac:dyDescent="0.2">
      <c r="H7829" s="36"/>
    </row>
    <row r="7830" spans="8:8" s="32" customFormat="1" ht="12.75" customHeight="1" x14ac:dyDescent="0.2">
      <c r="H7830" s="36"/>
    </row>
    <row r="7831" spans="8:8" s="32" customFormat="1" ht="12.75" customHeight="1" x14ac:dyDescent="0.2">
      <c r="H7831" s="36"/>
    </row>
    <row r="7832" spans="8:8" s="32" customFormat="1" ht="12.75" customHeight="1" x14ac:dyDescent="0.2">
      <c r="H7832" s="36"/>
    </row>
    <row r="7833" spans="8:8" s="32" customFormat="1" ht="12.75" customHeight="1" x14ac:dyDescent="0.2">
      <c r="H7833" s="36"/>
    </row>
    <row r="7834" spans="8:8" s="32" customFormat="1" ht="12.75" customHeight="1" x14ac:dyDescent="0.2">
      <c r="H7834" s="36"/>
    </row>
    <row r="7835" spans="8:8" s="32" customFormat="1" ht="12.75" customHeight="1" x14ac:dyDescent="0.2">
      <c r="H7835" s="36"/>
    </row>
    <row r="7836" spans="8:8" s="32" customFormat="1" ht="12.75" customHeight="1" x14ac:dyDescent="0.2">
      <c r="H7836" s="36"/>
    </row>
    <row r="7837" spans="8:8" s="32" customFormat="1" ht="12.75" customHeight="1" x14ac:dyDescent="0.2">
      <c r="H7837" s="36"/>
    </row>
    <row r="7838" spans="8:8" s="32" customFormat="1" ht="12.75" customHeight="1" x14ac:dyDescent="0.2">
      <c r="H7838" s="36"/>
    </row>
    <row r="7839" spans="8:8" s="32" customFormat="1" ht="12.75" customHeight="1" x14ac:dyDescent="0.2">
      <c r="H7839" s="36"/>
    </row>
    <row r="7840" spans="8:8" s="32" customFormat="1" ht="12.75" customHeight="1" x14ac:dyDescent="0.2">
      <c r="H7840" s="36"/>
    </row>
    <row r="7841" spans="8:8" s="32" customFormat="1" ht="12.75" customHeight="1" x14ac:dyDescent="0.2">
      <c r="H7841" s="36"/>
    </row>
    <row r="7842" spans="8:8" s="32" customFormat="1" ht="12.75" customHeight="1" x14ac:dyDescent="0.2">
      <c r="H7842" s="36"/>
    </row>
    <row r="7843" spans="8:8" s="32" customFormat="1" ht="12.75" customHeight="1" x14ac:dyDescent="0.2">
      <c r="H7843" s="36"/>
    </row>
    <row r="7844" spans="8:8" s="32" customFormat="1" ht="12.75" customHeight="1" x14ac:dyDescent="0.2">
      <c r="H7844" s="36"/>
    </row>
    <row r="7845" spans="8:8" s="32" customFormat="1" ht="12.75" customHeight="1" x14ac:dyDescent="0.2">
      <c r="H7845" s="36"/>
    </row>
    <row r="7846" spans="8:8" s="32" customFormat="1" ht="12.75" customHeight="1" x14ac:dyDescent="0.2">
      <c r="H7846" s="36"/>
    </row>
    <row r="7847" spans="8:8" s="32" customFormat="1" ht="12.75" customHeight="1" x14ac:dyDescent="0.2">
      <c r="H7847" s="36"/>
    </row>
    <row r="7848" spans="8:8" s="32" customFormat="1" ht="12.75" customHeight="1" x14ac:dyDescent="0.2">
      <c r="H7848" s="36"/>
    </row>
    <row r="7849" spans="8:8" s="32" customFormat="1" ht="12.75" customHeight="1" x14ac:dyDescent="0.2">
      <c r="H7849" s="36"/>
    </row>
    <row r="7850" spans="8:8" s="32" customFormat="1" ht="12.75" customHeight="1" x14ac:dyDescent="0.2">
      <c r="H7850" s="36"/>
    </row>
    <row r="7851" spans="8:8" s="32" customFormat="1" ht="12.75" customHeight="1" x14ac:dyDescent="0.2">
      <c r="H7851" s="36"/>
    </row>
    <row r="7852" spans="8:8" s="32" customFormat="1" ht="12.75" customHeight="1" x14ac:dyDescent="0.2">
      <c r="H7852" s="36"/>
    </row>
    <row r="7853" spans="8:8" s="32" customFormat="1" ht="12.75" customHeight="1" x14ac:dyDescent="0.2">
      <c r="H7853" s="36"/>
    </row>
    <row r="7854" spans="8:8" s="32" customFormat="1" ht="12.75" customHeight="1" x14ac:dyDescent="0.2">
      <c r="H7854" s="36"/>
    </row>
    <row r="7855" spans="8:8" s="32" customFormat="1" ht="12.75" customHeight="1" x14ac:dyDescent="0.2">
      <c r="H7855" s="36"/>
    </row>
    <row r="7856" spans="8:8" s="32" customFormat="1" ht="12.75" customHeight="1" x14ac:dyDescent="0.2">
      <c r="H7856" s="36"/>
    </row>
    <row r="7857" spans="8:8" s="32" customFormat="1" ht="12.75" customHeight="1" x14ac:dyDescent="0.2">
      <c r="H7857" s="36"/>
    </row>
    <row r="7858" spans="8:8" s="32" customFormat="1" ht="12.75" customHeight="1" x14ac:dyDescent="0.2">
      <c r="H7858" s="36"/>
    </row>
    <row r="7859" spans="8:8" s="32" customFormat="1" ht="12.75" customHeight="1" x14ac:dyDescent="0.2">
      <c r="H7859" s="36"/>
    </row>
    <row r="7860" spans="8:8" s="32" customFormat="1" ht="12.75" customHeight="1" x14ac:dyDescent="0.2">
      <c r="H7860" s="36"/>
    </row>
    <row r="7861" spans="8:8" s="32" customFormat="1" ht="12.75" customHeight="1" x14ac:dyDescent="0.2">
      <c r="H7861" s="36"/>
    </row>
    <row r="7862" spans="8:8" s="32" customFormat="1" ht="12.75" customHeight="1" x14ac:dyDescent="0.2">
      <c r="H7862" s="36"/>
    </row>
    <row r="7863" spans="8:8" s="32" customFormat="1" ht="12.75" customHeight="1" x14ac:dyDescent="0.2">
      <c r="H7863" s="36"/>
    </row>
    <row r="7864" spans="8:8" s="32" customFormat="1" ht="12.75" customHeight="1" x14ac:dyDescent="0.2">
      <c r="H7864" s="36"/>
    </row>
    <row r="7865" spans="8:8" s="32" customFormat="1" ht="12.75" customHeight="1" x14ac:dyDescent="0.2">
      <c r="H7865" s="36"/>
    </row>
    <row r="7866" spans="8:8" s="32" customFormat="1" ht="12.75" customHeight="1" x14ac:dyDescent="0.2">
      <c r="H7866" s="36"/>
    </row>
    <row r="7867" spans="8:8" s="32" customFormat="1" ht="12.75" customHeight="1" x14ac:dyDescent="0.2">
      <c r="H7867" s="36"/>
    </row>
    <row r="7868" spans="8:8" s="32" customFormat="1" ht="12.75" customHeight="1" x14ac:dyDescent="0.2">
      <c r="H7868" s="36"/>
    </row>
    <row r="7869" spans="8:8" s="32" customFormat="1" ht="12.75" customHeight="1" x14ac:dyDescent="0.2">
      <c r="H7869" s="36"/>
    </row>
    <row r="7870" spans="8:8" s="32" customFormat="1" ht="12.75" customHeight="1" x14ac:dyDescent="0.2">
      <c r="H7870" s="36"/>
    </row>
    <row r="7871" spans="8:8" s="32" customFormat="1" ht="12.75" customHeight="1" x14ac:dyDescent="0.2">
      <c r="H7871" s="36"/>
    </row>
    <row r="7872" spans="8:8" s="32" customFormat="1" ht="12.75" customHeight="1" x14ac:dyDescent="0.2">
      <c r="H7872" s="36"/>
    </row>
    <row r="7873" spans="8:8" s="32" customFormat="1" ht="12.75" customHeight="1" x14ac:dyDescent="0.2">
      <c r="H7873" s="36"/>
    </row>
    <row r="7874" spans="8:8" s="32" customFormat="1" ht="12.75" customHeight="1" x14ac:dyDescent="0.2">
      <c r="H7874" s="36"/>
    </row>
    <row r="7875" spans="8:8" s="32" customFormat="1" ht="12.75" customHeight="1" x14ac:dyDescent="0.2">
      <c r="H7875" s="36"/>
    </row>
    <row r="7876" spans="8:8" s="32" customFormat="1" ht="12.75" customHeight="1" x14ac:dyDescent="0.2">
      <c r="H7876" s="36"/>
    </row>
    <row r="7877" spans="8:8" s="32" customFormat="1" ht="12.75" customHeight="1" x14ac:dyDescent="0.2">
      <c r="H7877" s="36"/>
    </row>
    <row r="7878" spans="8:8" s="32" customFormat="1" ht="12.75" customHeight="1" x14ac:dyDescent="0.2">
      <c r="H7878" s="36"/>
    </row>
    <row r="7879" spans="8:8" s="32" customFormat="1" ht="12.75" customHeight="1" x14ac:dyDescent="0.2">
      <c r="H7879" s="36"/>
    </row>
    <row r="7880" spans="8:8" s="32" customFormat="1" ht="12.75" customHeight="1" x14ac:dyDescent="0.2">
      <c r="H7880" s="36"/>
    </row>
    <row r="7881" spans="8:8" s="32" customFormat="1" ht="12.75" customHeight="1" x14ac:dyDescent="0.2">
      <c r="H7881" s="36"/>
    </row>
    <row r="7882" spans="8:8" s="32" customFormat="1" ht="12.75" customHeight="1" x14ac:dyDescent="0.2">
      <c r="H7882" s="36"/>
    </row>
    <row r="7883" spans="8:8" s="32" customFormat="1" ht="12.75" customHeight="1" x14ac:dyDescent="0.2">
      <c r="H7883" s="36"/>
    </row>
    <row r="7884" spans="8:8" s="32" customFormat="1" ht="12.75" customHeight="1" x14ac:dyDescent="0.2">
      <c r="H7884" s="36"/>
    </row>
    <row r="7885" spans="8:8" s="32" customFormat="1" ht="12.75" customHeight="1" x14ac:dyDescent="0.2">
      <c r="H7885" s="36"/>
    </row>
    <row r="7886" spans="8:8" s="32" customFormat="1" ht="12.75" customHeight="1" x14ac:dyDescent="0.2">
      <c r="H7886" s="36"/>
    </row>
    <row r="7887" spans="8:8" s="32" customFormat="1" ht="12.75" customHeight="1" x14ac:dyDescent="0.2">
      <c r="H7887" s="36"/>
    </row>
    <row r="7888" spans="8:8" s="32" customFormat="1" ht="12.75" customHeight="1" x14ac:dyDescent="0.2">
      <c r="H7888" s="36"/>
    </row>
    <row r="7889" spans="8:8" s="32" customFormat="1" ht="12.75" customHeight="1" x14ac:dyDescent="0.2">
      <c r="H7889" s="36"/>
    </row>
    <row r="7890" spans="8:8" s="32" customFormat="1" ht="12.75" customHeight="1" x14ac:dyDescent="0.2">
      <c r="H7890" s="36"/>
    </row>
    <row r="7891" spans="8:8" s="32" customFormat="1" ht="12.75" customHeight="1" x14ac:dyDescent="0.2">
      <c r="H7891" s="36"/>
    </row>
    <row r="7892" spans="8:8" s="32" customFormat="1" ht="12.75" customHeight="1" x14ac:dyDescent="0.2">
      <c r="H7892" s="36"/>
    </row>
    <row r="7893" spans="8:8" s="32" customFormat="1" ht="12.75" customHeight="1" x14ac:dyDescent="0.2">
      <c r="H7893" s="36"/>
    </row>
    <row r="7894" spans="8:8" s="32" customFormat="1" ht="12.75" customHeight="1" x14ac:dyDescent="0.2">
      <c r="H7894" s="36"/>
    </row>
    <row r="7895" spans="8:8" s="32" customFormat="1" ht="12.75" customHeight="1" x14ac:dyDescent="0.2">
      <c r="H7895" s="36"/>
    </row>
    <row r="7896" spans="8:8" s="32" customFormat="1" ht="12.75" customHeight="1" x14ac:dyDescent="0.2">
      <c r="H7896" s="36"/>
    </row>
    <row r="7897" spans="8:8" s="32" customFormat="1" ht="12.75" customHeight="1" x14ac:dyDescent="0.2">
      <c r="H7897" s="36"/>
    </row>
    <row r="7898" spans="8:8" s="32" customFormat="1" ht="12.75" customHeight="1" x14ac:dyDescent="0.2">
      <c r="H7898" s="36"/>
    </row>
    <row r="7899" spans="8:8" s="32" customFormat="1" ht="12.75" customHeight="1" x14ac:dyDescent="0.2">
      <c r="H7899" s="36"/>
    </row>
    <row r="7900" spans="8:8" s="32" customFormat="1" ht="12.75" customHeight="1" x14ac:dyDescent="0.2">
      <c r="H7900" s="36"/>
    </row>
    <row r="7901" spans="8:8" s="32" customFormat="1" ht="12.75" customHeight="1" x14ac:dyDescent="0.2">
      <c r="H7901" s="36"/>
    </row>
    <row r="7902" spans="8:8" s="32" customFormat="1" ht="12.75" customHeight="1" x14ac:dyDescent="0.2">
      <c r="H7902" s="36"/>
    </row>
    <row r="7903" spans="8:8" s="32" customFormat="1" ht="12.75" customHeight="1" x14ac:dyDescent="0.2">
      <c r="H7903" s="36"/>
    </row>
    <row r="7904" spans="8:8" s="32" customFormat="1" ht="12.75" customHeight="1" x14ac:dyDescent="0.2">
      <c r="H7904" s="36"/>
    </row>
    <row r="7905" spans="8:8" s="32" customFormat="1" ht="12.75" customHeight="1" x14ac:dyDescent="0.2">
      <c r="H7905" s="36"/>
    </row>
    <row r="7906" spans="8:8" s="32" customFormat="1" ht="12.75" customHeight="1" x14ac:dyDescent="0.2">
      <c r="H7906" s="36"/>
    </row>
    <row r="7907" spans="8:8" s="32" customFormat="1" ht="12.75" customHeight="1" x14ac:dyDescent="0.2">
      <c r="H7907" s="36"/>
    </row>
    <row r="7908" spans="8:8" s="32" customFormat="1" ht="12.75" customHeight="1" x14ac:dyDescent="0.2">
      <c r="H7908" s="36"/>
    </row>
    <row r="7909" spans="8:8" s="32" customFormat="1" ht="12.75" customHeight="1" x14ac:dyDescent="0.2">
      <c r="H7909" s="36"/>
    </row>
    <row r="7910" spans="8:8" s="32" customFormat="1" ht="12.75" customHeight="1" x14ac:dyDescent="0.2">
      <c r="H7910" s="36"/>
    </row>
    <row r="7911" spans="8:8" s="32" customFormat="1" ht="12.75" customHeight="1" x14ac:dyDescent="0.2">
      <c r="H7911" s="36"/>
    </row>
    <row r="7912" spans="8:8" s="32" customFormat="1" ht="12.75" customHeight="1" x14ac:dyDescent="0.2">
      <c r="H7912" s="36"/>
    </row>
    <row r="7913" spans="8:8" s="32" customFormat="1" ht="12.75" customHeight="1" x14ac:dyDescent="0.2">
      <c r="H7913" s="36"/>
    </row>
    <row r="7914" spans="8:8" s="32" customFormat="1" ht="12.75" customHeight="1" x14ac:dyDescent="0.2">
      <c r="H7914" s="36"/>
    </row>
    <row r="7915" spans="8:8" s="32" customFormat="1" ht="12.75" customHeight="1" x14ac:dyDescent="0.2">
      <c r="H7915" s="36"/>
    </row>
    <row r="7916" spans="8:8" s="32" customFormat="1" ht="12.75" customHeight="1" x14ac:dyDescent="0.2">
      <c r="H7916" s="36"/>
    </row>
    <row r="7917" spans="8:8" s="32" customFormat="1" ht="12.75" customHeight="1" x14ac:dyDescent="0.2">
      <c r="H7917" s="36"/>
    </row>
    <row r="7918" spans="8:8" s="32" customFormat="1" ht="12.75" customHeight="1" x14ac:dyDescent="0.2">
      <c r="H7918" s="36"/>
    </row>
    <row r="7919" spans="8:8" s="32" customFormat="1" ht="12.75" customHeight="1" x14ac:dyDescent="0.2">
      <c r="H7919" s="36"/>
    </row>
    <row r="7920" spans="8:8" s="32" customFormat="1" ht="12.75" customHeight="1" x14ac:dyDescent="0.2">
      <c r="H7920" s="36"/>
    </row>
    <row r="7921" spans="8:8" s="32" customFormat="1" ht="12.75" customHeight="1" x14ac:dyDescent="0.2">
      <c r="H7921" s="36"/>
    </row>
    <row r="7922" spans="8:8" s="32" customFormat="1" ht="12.75" customHeight="1" x14ac:dyDescent="0.2">
      <c r="H7922" s="36"/>
    </row>
    <row r="7923" spans="8:8" s="32" customFormat="1" ht="12.75" customHeight="1" x14ac:dyDescent="0.2">
      <c r="H7923" s="36"/>
    </row>
    <row r="7924" spans="8:8" s="32" customFormat="1" ht="12.75" customHeight="1" x14ac:dyDescent="0.2">
      <c r="H7924" s="36"/>
    </row>
    <row r="7925" spans="8:8" s="32" customFormat="1" ht="12.75" customHeight="1" x14ac:dyDescent="0.2">
      <c r="H7925" s="36"/>
    </row>
    <row r="7926" spans="8:8" s="32" customFormat="1" ht="12.75" customHeight="1" x14ac:dyDescent="0.2">
      <c r="H7926" s="36"/>
    </row>
    <row r="7927" spans="8:8" s="32" customFormat="1" ht="12.75" customHeight="1" x14ac:dyDescent="0.2">
      <c r="H7927" s="36"/>
    </row>
    <row r="7928" spans="8:8" s="32" customFormat="1" ht="12.75" customHeight="1" x14ac:dyDescent="0.2">
      <c r="H7928" s="36"/>
    </row>
    <row r="7929" spans="8:8" s="32" customFormat="1" ht="12.75" customHeight="1" x14ac:dyDescent="0.2">
      <c r="H7929" s="36"/>
    </row>
    <row r="7930" spans="8:8" s="32" customFormat="1" ht="12.75" customHeight="1" x14ac:dyDescent="0.2">
      <c r="H7930" s="36"/>
    </row>
    <row r="7931" spans="8:8" s="32" customFormat="1" ht="12.75" customHeight="1" x14ac:dyDescent="0.2">
      <c r="H7931" s="36"/>
    </row>
    <row r="7932" spans="8:8" s="32" customFormat="1" ht="12.75" customHeight="1" x14ac:dyDescent="0.2">
      <c r="H7932" s="36"/>
    </row>
    <row r="7933" spans="8:8" s="32" customFormat="1" ht="12.75" customHeight="1" x14ac:dyDescent="0.2">
      <c r="H7933" s="36"/>
    </row>
    <row r="7934" spans="8:8" s="32" customFormat="1" ht="12.75" customHeight="1" x14ac:dyDescent="0.2">
      <c r="H7934" s="36"/>
    </row>
    <row r="7935" spans="8:8" s="32" customFormat="1" ht="12.75" customHeight="1" x14ac:dyDescent="0.2">
      <c r="H7935" s="36"/>
    </row>
    <row r="7936" spans="8:8" s="32" customFormat="1" ht="12.75" customHeight="1" x14ac:dyDescent="0.2">
      <c r="H7936" s="36"/>
    </row>
    <row r="7937" spans="8:8" s="32" customFormat="1" ht="12.75" customHeight="1" x14ac:dyDescent="0.2">
      <c r="H7937" s="36"/>
    </row>
    <row r="7938" spans="8:8" s="32" customFormat="1" ht="12.75" customHeight="1" x14ac:dyDescent="0.2">
      <c r="H7938" s="36"/>
    </row>
    <row r="7939" spans="8:8" s="32" customFormat="1" ht="12.75" customHeight="1" x14ac:dyDescent="0.2">
      <c r="H7939" s="36"/>
    </row>
    <row r="7940" spans="8:8" s="32" customFormat="1" ht="12.75" customHeight="1" x14ac:dyDescent="0.2">
      <c r="H7940" s="36"/>
    </row>
    <row r="7941" spans="8:8" s="32" customFormat="1" ht="12.75" customHeight="1" x14ac:dyDescent="0.2">
      <c r="H7941" s="36"/>
    </row>
    <row r="7942" spans="8:8" s="32" customFormat="1" ht="12.75" customHeight="1" x14ac:dyDescent="0.2">
      <c r="H7942" s="36"/>
    </row>
    <row r="7943" spans="8:8" s="32" customFormat="1" ht="12.75" customHeight="1" x14ac:dyDescent="0.2">
      <c r="H7943" s="36"/>
    </row>
    <row r="7944" spans="8:8" s="32" customFormat="1" ht="12.75" customHeight="1" x14ac:dyDescent="0.2">
      <c r="H7944" s="36"/>
    </row>
    <row r="7945" spans="8:8" s="32" customFormat="1" ht="12.75" customHeight="1" x14ac:dyDescent="0.2">
      <c r="H7945" s="36"/>
    </row>
    <row r="7946" spans="8:8" s="32" customFormat="1" ht="12.75" customHeight="1" x14ac:dyDescent="0.2">
      <c r="H7946" s="36"/>
    </row>
    <row r="7947" spans="8:8" s="32" customFormat="1" ht="12.75" customHeight="1" x14ac:dyDescent="0.2">
      <c r="H7947" s="36"/>
    </row>
    <row r="7948" spans="8:8" s="32" customFormat="1" ht="12.75" customHeight="1" x14ac:dyDescent="0.2">
      <c r="H7948" s="36"/>
    </row>
    <row r="7949" spans="8:8" s="32" customFormat="1" ht="12.75" customHeight="1" x14ac:dyDescent="0.2">
      <c r="H7949" s="36"/>
    </row>
    <row r="7950" spans="8:8" s="32" customFormat="1" ht="12.75" customHeight="1" x14ac:dyDescent="0.2">
      <c r="H7950" s="36"/>
    </row>
    <row r="7951" spans="8:8" s="32" customFormat="1" ht="12.75" customHeight="1" x14ac:dyDescent="0.2">
      <c r="H7951" s="36"/>
    </row>
    <row r="7952" spans="8:8" s="32" customFormat="1" ht="12.75" customHeight="1" x14ac:dyDescent="0.2">
      <c r="H7952" s="36"/>
    </row>
    <row r="7953" spans="8:8" s="32" customFormat="1" ht="12.75" customHeight="1" x14ac:dyDescent="0.2">
      <c r="H7953" s="36"/>
    </row>
    <row r="7954" spans="8:8" s="32" customFormat="1" ht="12.75" customHeight="1" x14ac:dyDescent="0.2">
      <c r="H7954" s="36"/>
    </row>
    <row r="7955" spans="8:8" s="32" customFormat="1" ht="12.75" customHeight="1" x14ac:dyDescent="0.2">
      <c r="H7955" s="36"/>
    </row>
    <row r="7956" spans="8:8" s="32" customFormat="1" ht="12.75" customHeight="1" x14ac:dyDescent="0.2">
      <c r="H7956" s="36"/>
    </row>
    <row r="7957" spans="8:8" s="32" customFormat="1" ht="12.75" customHeight="1" x14ac:dyDescent="0.2">
      <c r="H7957" s="36"/>
    </row>
    <row r="7958" spans="8:8" s="32" customFormat="1" ht="12.75" customHeight="1" x14ac:dyDescent="0.2">
      <c r="H7958" s="36"/>
    </row>
    <row r="7959" spans="8:8" s="32" customFormat="1" ht="12.75" customHeight="1" x14ac:dyDescent="0.2">
      <c r="H7959" s="36"/>
    </row>
    <row r="7960" spans="8:8" s="32" customFormat="1" ht="12.75" customHeight="1" x14ac:dyDescent="0.2">
      <c r="H7960" s="36"/>
    </row>
    <row r="7961" spans="8:8" s="32" customFormat="1" ht="12.75" customHeight="1" x14ac:dyDescent="0.2">
      <c r="H7961" s="36"/>
    </row>
    <row r="7962" spans="8:8" s="32" customFormat="1" ht="12.75" customHeight="1" x14ac:dyDescent="0.2">
      <c r="H7962" s="36"/>
    </row>
    <row r="7963" spans="8:8" s="32" customFormat="1" ht="12.75" customHeight="1" x14ac:dyDescent="0.2">
      <c r="H7963" s="36"/>
    </row>
    <row r="7964" spans="8:8" s="32" customFormat="1" ht="12.75" customHeight="1" x14ac:dyDescent="0.2">
      <c r="H7964" s="36"/>
    </row>
    <row r="7965" spans="8:8" s="32" customFormat="1" ht="12.75" customHeight="1" x14ac:dyDescent="0.2">
      <c r="H7965" s="36"/>
    </row>
    <row r="7966" spans="8:8" s="32" customFormat="1" ht="12.75" customHeight="1" x14ac:dyDescent="0.2">
      <c r="H7966" s="36"/>
    </row>
    <row r="7967" spans="8:8" s="32" customFormat="1" ht="12.75" customHeight="1" x14ac:dyDescent="0.2">
      <c r="H7967" s="36"/>
    </row>
    <row r="7968" spans="8:8" s="32" customFormat="1" ht="12.75" customHeight="1" x14ac:dyDescent="0.2">
      <c r="H7968" s="36"/>
    </row>
    <row r="7969" spans="8:8" s="32" customFormat="1" ht="12.75" customHeight="1" x14ac:dyDescent="0.2">
      <c r="H7969" s="36"/>
    </row>
    <row r="7970" spans="8:8" s="32" customFormat="1" ht="12.75" customHeight="1" x14ac:dyDescent="0.2">
      <c r="H7970" s="36"/>
    </row>
    <row r="7971" spans="8:8" s="32" customFormat="1" ht="12.75" customHeight="1" x14ac:dyDescent="0.2">
      <c r="H7971" s="36"/>
    </row>
    <row r="7972" spans="8:8" s="32" customFormat="1" ht="12.75" customHeight="1" x14ac:dyDescent="0.2">
      <c r="H7972" s="36"/>
    </row>
    <row r="7973" spans="8:8" s="32" customFormat="1" ht="12.75" customHeight="1" x14ac:dyDescent="0.2">
      <c r="H7973" s="36"/>
    </row>
    <row r="7974" spans="8:8" s="32" customFormat="1" ht="12.75" customHeight="1" x14ac:dyDescent="0.2">
      <c r="H7974" s="36"/>
    </row>
    <row r="7975" spans="8:8" s="32" customFormat="1" ht="12.75" customHeight="1" x14ac:dyDescent="0.2">
      <c r="H7975" s="36"/>
    </row>
    <row r="7976" spans="8:8" s="32" customFormat="1" ht="12.75" customHeight="1" x14ac:dyDescent="0.2">
      <c r="H7976" s="36"/>
    </row>
    <row r="7977" spans="8:8" s="32" customFormat="1" ht="12.75" customHeight="1" x14ac:dyDescent="0.2">
      <c r="H7977" s="36"/>
    </row>
    <row r="7978" spans="8:8" s="32" customFormat="1" ht="12.75" customHeight="1" x14ac:dyDescent="0.2">
      <c r="H7978" s="36"/>
    </row>
    <row r="7979" spans="8:8" s="32" customFormat="1" ht="12.75" customHeight="1" x14ac:dyDescent="0.2">
      <c r="H7979" s="36"/>
    </row>
    <row r="7980" spans="8:8" s="32" customFormat="1" ht="12.75" customHeight="1" x14ac:dyDescent="0.2">
      <c r="H7980" s="36"/>
    </row>
    <row r="7981" spans="8:8" s="32" customFormat="1" ht="12.75" customHeight="1" x14ac:dyDescent="0.2">
      <c r="H7981" s="36"/>
    </row>
    <row r="7982" spans="8:8" s="32" customFormat="1" ht="12.75" customHeight="1" x14ac:dyDescent="0.2">
      <c r="H7982" s="36"/>
    </row>
    <row r="7983" spans="8:8" s="32" customFormat="1" ht="12.75" customHeight="1" x14ac:dyDescent="0.2">
      <c r="H7983" s="36"/>
    </row>
    <row r="7984" spans="8:8" s="32" customFormat="1" ht="12.75" customHeight="1" x14ac:dyDescent="0.2">
      <c r="H7984" s="36"/>
    </row>
    <row r="7985" spans="8:8" s="32" customFormat="1" ht="12.75" customHeight="1" x14ac:dyDescent="0.2">
      <c r="H7985" s="36"/>
    </row>
    <row r="7986" spans="8:8" s="32" customFormat="1" ht="12.75" customHeight="1" x14ac:dyDescent="0.2">
      <c r="H7986" s="36"/>
    </row>
    <row r="7987" spans="8:8" s="32" customFormat="1" ht="12.75" customHeight="1" x14ac:dyDescent="0.2">
      <c r="H7987" s="36"/>
    </row>
    <row r="7988" spans="8:8" s="32" customFormat="1" ht="12.75" customHeight="1" x14ac:dyDescent="0.2">
      <c r="H7988" s="36"/>
    </row>
    <row r="7989" spans="8:8" s="32" customFormat="1" ht="12.75" customHeight="1" x14ac:dyDescent="0.2">
      <c r="H7989" s="36"/>
    </row>
    <row r="7990" spans="8:8" s="32" customFormat="1" ht="12.75" customHeight="1" x14ac:dyDescent="0.2">
      <c r="H7990" s="36"/>
    </row>
    <row r="7991" spans="8:8" s="32" customFormat="1" ht="12.75" customHeight="1" x14ac:dyDescent="0.2">
      <c r="H7991" s="36"/>
    </row>
    <row r="7992" spans="8:8" s="32" customFormat="1" ht="12.75" customHeight="1" x14ac:dyDescent="0.2">
      <c r="H7992" s="36"/>
    </row>
    <row r="7993" spans="8:8" s="32" customFormat="1" ht="12.75" customHeight="1" x14ac:dyDescent="0.2">
      <c r="H7993" s="36"/>
    </row>
    <row r="7994" spans="8:8" s="32" customFormat="1" ht="12.75" customHeight="1" x14ac:dyDescent="0.2">
      <c r="H7994" s="36"/>
    </row>
    <row r="7995" spans="8:8" s="32" customFormat="1" ht="12.75" customHeight="1" x14ac:dyDescent="0.2">
      <c r="H7995" s="36"/>
    </row>
    <row r="7996" spans="8:8" s="32" customFormat="1" ht="12.75" customHeight="1" x14ac:dyDescent="0.2">
      <c r="H7996" s="36"/>
    </row>
    <row r="7997" spans="8:8" s="32" customFormat="1" ht="12.75" customHeight="1" x14ac:dyDescent="0.2">
      <c r="H7997" s="36"/>
    </row>
    <row r="7998" spans="8:8" s="32" customFormat="1" ht="12.75" customHeight="1" x14ac:dyDescent="0.2">
      <c r="H7998" s="36"/>
    </row>
    <row r="7999" spans="8:8" s="32" customFormat="1" ht="12.75" customHeight="1" x14ac:dyDescent="0.2">
      <c r="H7999" s="36"/>
    </row>
    <row r="8000" spans="8:8" s="32" customFormat="1" ht="12.75" customHeight="1" x14ac:dyDescent="0.2">
      <c r="H8000" s="36"/>
    </row>
    <row r="8001" spans="8:8" s="32" customFormat="1" ht="12.75" customHeight="1" x14ac:dyDescent="0.2">
      <c r="H8001" s="36"/>
    </row>
    <row r="8002" spans="8:8" s="32" customFormat="1" ht="12.75" customHeight="1" x14ac:dyDescent="0.2">
      <c r="H8002" s="36"/>
    </row>
    <row r="8003" spans="8:8" s="32" customFormat="1" ht="12.75" customHeight="1" x14ac:dyDescent="0.2">
      <c r="H8003" s="36"/>
    </row>
    <row r="8004" spans="8:8" s="32" customFormat="1" ht="12.75" customHeight="1" x14ac:dyDescent="0.2">
      <c r="H8004" s="36"/>
    </row>
    <row r="8005" spans="8:8" s="32" customFormat="1" ht="12.75" customHeight="1" x14ac:dyDescent="0.2">
      <c r="H8005" s="36"/>
    </row>
    <row r="8006" spans="8:8" s="32" customFormat="1" ht="12.75" customHeight="1" x14ac:dyDescent="0.2">
      <c r="H8006" s="36"/>
    </row>
    <row r="8007" spans="8:8" s="32" customFormat="1" ht="12.75" customHeight="1" x14ac:dyDescent="0.2">
      <c r="H8007" s="36"/>
    </row>
    <row r="8008" spans="8:8" s="32" customFormat="1" ht="12.75" customHeight="1" x14ac:dyDescent="0.2">
      <c r="H8008" s="36"/>
    </row>
    <row r="8009" spans="8:8" s="32" customFormat="1" ht="12.75" customHeight="1" x14ac:dyDescent="0.2">
      <c r="H8009" s="36"/>
    </row>
    <row r="8010" spans="8:8" s="32" customFormat="1" ht="12.75" customHeight="1" x14ac:dyDescent="0.2">
      <c r="H8010" s="36"/>
    </row>
    <row r="8011" spans="8:8" s="32" customFormat="1" ht="12.75" customHeight="1" x14ac:dyDescent="0.2">
      <c r="H8011" s="36"/>
    </row>
    <row r="8012" spans="8:8" s="32" customFormat="1" ht="12.75" customHeight="1" x14ac:dyDescent="0.2">
      <c r="H8012" s="36"/>
    </row>
    <row r="8013" spans="8:8" s="32" customFormat="1" ht="12.75" customHeight="1" x14ac:dyDescent="0.2">
      <c r="H8013" s="36"/>
    </row>
    <row r="8014" spans="8:8" s="32" customFormat="1" ht="12.75" customHeight="1" x14ac:dyDescent="0.2">
      <c r="H8014" s="36"/>
    </row>
    <row r="8015" spans="8:8" s="32" customFormat="1" ht="12.75" customHeight="1" x14ac:dyDescent="0.2">
      <c r="H8015" s="36"/>
    </row>
    <row r="8016" spans="8:8" s="32" customFormat="1" ht="12.75" customHeight="1" x14ac:dyDescent="0.2">
      <c r="H8016" s="36"/>
    </row>
    <row r="8017" spans="8:8" s="32" customFormat="1" ht="12.75" customHeight="1" x14ac:dyDescent="0.2">
      <c r="H8017" s="36"/>
    </row>
    <row r="8018" spans="8:8" s="32" customFormat="1" ht="12.75" customHeight="1" x14ac:dyDescent="0.2">
      <c r="H8018" s="36"/>
    </row>
    <row r="8019" spans="8:8" s="32" customFormat="1" ht="12.75" customHeight="1" x14ac:dyDescent="0.2">
      <c r="H8019" s="36"/>
    </row>
    <row r="8020" spans="8:8" s="32" customFormat="1" ht="12.75" customHeight="1" x14ac:dyDescent="0.2">
      <c r="H8020" s="36"/>
    </row>
    <row r="8021" spans="8:8" s="32" customFormat="1" ht="12.75" customHeight="1" x14ac:dyDescent="0.2">
      <c r="H8021" s="36"/>
    </row>
    <row r="8022" spans="8:8" s="32" customFormat="1" ht="12.75" customHeight="1" x14ac:dyDescent="0.2">
      <c r="H8022" s="36"/>
    </row>
    <row r="8023" spans="8:8" s="32" customFormat="1" ht="12.75" customHeight="1" x14ac:dyDescent="0.2">
      <c r="H8023" s="36"/>
    </row>
    <row r="8024" spans="8:8" s="32" customFormat="1" ht="12.75" customHeight="1" x14ac:dyDescent="0.2">
      <c r="H8024" s="36"/>
    </row>
    <row r="8025" spans="8:8" s="32" customFormat="1" ht="12.75" customHeight="1" x14ac:dyDescent="0.2">
      <c r="H8025" s="36"/>
    </row>
    <row r="8026" spans="8:8" s="32" customFormat="1" ht="12.75" customHeight="1" x14ac:dyDescent="0.2">
      <c r="H8026" s="36"/>
    </row>
    <row r="8027" spans="8:8" s="32" customFormat="1" ht="12.75" customHeight="1" x14ac:dyDescent="0.2">
      <c r="H8027" s="36"/>
    </row>
    <row r="8028" spans="8:8" s="32" customFormat="1" ht="12.75" customHeight="1" x14ac:dyDescent="0.2">
      <c r="H8028" s="36"/>
    </row>
    <row r="8029" spans="8:8" s="32" customFormat="1" ht="12.75" customHeight="1" x14ac:dyDescent="0.2">
      <c r="H8029" s="36"/>
    </row>
    <row r="8030" spans="8:8" s="32" customFormat="1" ht="12.75" customHeight="1" x14ac:dyDescent="0.2">
      <c r="H8030" s="36"/>
    </row>
    <row r="8031" spans="8:8" s="32" customFormat="1" ht="12.75" customHeight="1" x14ac:dyDescent="0.2">
      <c r="H8031" s="36"/>
    </row>
    <row r="8032" spans="8:8" s="32" customFormat="1" ht="12.75" customHeight="1" x14ac:dyDescent="0.2">
      <c r="H8032" s="36"/>
    </row>
    <row r="8033" spans="8:8" s="32" customFormat="1" ht="12.75" customHeight="1" x14ac:dyDescent="0.2">
      <c r="H8033" s="36"/>
    </row>
    <row r="8034" spans="8:8" s="32" customFormat="1" ht="12.75" customHeight="1" x14ac:dyDescent="0.2">
      <c r="H8034" s="36"/>
    </row>
    <row r="8035" spans="8:8" s="32" customFormat="1" ht="12.75" customHeight="1" x14ac:dyDescent="0.2">
      <c r="H8035" s="36"/>
    </row>
    <row r="8036" spans="8:8" s="32" customFormat="1" ht="12.75" customHeight="1" x14ac:dyDescent="0.2">
      <c r="H8036" s="36"/>
    </row>
    <row r="8037" spans="8:8" s="32" customFormat="1" ht="12.75" customHeight="1" x14ac:dyDescent="0.2">
      <c r="H8037" s="36"/>
    </row>
    <row r="8038" spans="8:8" s="32" customFormat="1" ht="12.75" customHeight="1" x14ac:dyDescent="0.2">
      <c r="H8038" s="36"/>
    </row>
    <row r="8039" spans="8:8" s="32" customFormat="1" ht="12.75" customHeight="1" x14ac:dyDescent="0.2">
      <c r="H8039" s="36"/>
    </row>
    <row r="8040" spans="8:8" s="32" customFormat="1" ht="12.75" customHeight="1" x14ac:dyDescent="0.2">
      <c r="H8040" s="36"/>
    </row>
    <row r="8041" spans="8:8" s="32" customFormat="1" ht="12.75" customHeight="1" x14ac:dyDescent="0.2">
      <c r="H8041" s="36"/>
    </row>
    <row r="8042" spans="8:8" s="32" customFormat="1" ht="12.75" customHeight="1" x14ac:dyDescent="0.2">
      <c r="H8042" s="36"/>
    </row>
    <row r="8043" spans="8:8" s="32" customFormat="1" ht="12.75" customHeight="1" x14ac:dyDescent="0.2">
      <c r="H8043" s="36"/>
    </row>
    <row r="8044" spans="8:8" s="32" customFormat="1" ht="12.75" customHeight="1" x14ac:dyDescent="0.2">
      <c r="H8044" s="36"/>
    </row>
    <row r="8045" spans="8:8" s="32" customFormat="1" ht="12.75" customHeight="1" x14ac:dyDescent="0.2">
      <c r="H8045" s="36"/>
    </row>
    <row r="8046" spans="8:8" s="32" customFormat="1" ht="12.75" customHeight="1" x14ac:dyDescent="0.2">
      <c r="H8046" s="36"/>
    </row>
    <row r="8047" spans="8:8" s="32" customFormat="1" ht="12.75" customHeight="1" x14ac:dyDescent="0.2">
      <c r="H8047" s="36"/>
    </row>
    <row r="8048" spans="8:8" s="32" customFormat="1" ht="12.75" customHeight="1" x14ac:dyDescent="0.2">
      <c r="H8048" s="36"/>
    </row>
    <row r="8049" spans="8:8" s="32" customFormat="1" ht="12.75" customHeight="1" x14ac:dyDescent="0.2">
      <c r="H8049" s="36"/>
    </row>
    <row r="8050" spans="8:8" s="32" customFormat="1" ht="12.75" customHeight="1" x14ac:dyDescent="0.2">
      <c r="H8050" s="36"/>
    </row>
    <row r="8051" spans="8:8" s="32" customFormat="1" ht="12.75" customHeight="1" x14ac:dyDescent="0.2">
      <c r="H8051" s="36"/>
    </row>
    <row r="8052" spans="8:8" s="32" customFormat="1" ht="12.75" customHeight="1" x14ac:dyDescent="0.2">
      <c r="H8052" s="36"/>
    </row>
    <row r="8053" spans="8:8" s="32" customFormat="1" ht="12.75" customHeight="1" x14ac:dyDescent="0.2">
      <c r="H8053" s="36"/>
    </row>
    <row r="8054" spans="8:8" s="32" customFormat="1" ht="12.75" customHeight="1" x14ac:dyDescent="0.2">
      <c r="H8054" s="36"/>
    </row>
    <row r="8055" spans="8:8" s="32" customFormat="1" ht="12.75" customHeight="1" x14ac:dyDescent="0.2">
      <c r="H8055" s="36"/>
    </row>
    <row r="8056" spans="8:8" s="32" customFormat="1" ht="12.75" customHeight="1" x14ac:dyDescent="0.2">
      <c r="H8056" s="36"/>
    </row>
    <row r="8057" spans="8:8" s="32" customFormat="1" ht="12.75" customHeight="1" x14ac:dyDescent="0.2">
      <c r="H8057" s="36"/>
    </row>
    <row r="8058" spans="8:8" s="32" customFormat="1" ht="12.75" customHeight="1" x14ac:dyDescent="0.2">
      <c r="H8058" s="36"/>
    </row>
    <row r="8059" spans="8:8" s="32" customFormat="1" ht="12.75" customHeight="1" x14ac:dyDescent="0.2">
      <c r="H8059" s="36"/>
    </row>
    <row r="8060" spans="8:8" s="32" customFormat="1" ht="12.75" customHeight="1" x14ac:dyDescent="0.2">
      <c r="H8060" s="36"/>
    </row>
    <row r="8061" spans="8:8" s="32" customFormat="1" ht="12.75" customHeight="1" x14ac:dyDescent="0.2">
      <c r="H8061" s="36"/>
    </row>
    <row r="8062" spans="8:8" s="32" customFormat="1" ht="12.75" customHeight="1" x14ac:dyDescent="0.2">
      <c r="H8062" s="36"/>
    </row>
    <row r="8063" spans="8:8" s="32" customFormat="1" ht="12.75" customHeight="1" x14ac:dyDescent="0.2">
      <c r="H8063" s="36"/>
    </row>
    <row r="8064" spans="8:8" s="32" customFormat="1" ht="12.75" customHeight="1" x14ac:dyDescent="0.2">
      <c r="H8064" s="36"/>
    </row>
    <row r="8065" spans="8:8" s="32" customFormat="1" ht="12.75" customHeight="1" x14ac:dyDescent="0.2">
      <c r="H8065" s="36"/>
    </row>
    <row r="8066" spans="8:8" s="32" customFormat="1" ht="12.75" customHeight="1" x14ac:dyDescent="0.2">
      <c r="H8066" s="36"/>
    </row>
    <row r="8067" spans="8:8" s="32" customFormat="1" ht="12.75" customHeight="1" x14ac:dyDescent="0.2">
      <c r="H8067" s="36"/>
    </row>
    <row r="8068" spans="8:8" s="32" customFormat="1" ht="12.75" customHeight="1" x14ac:dyDescent="0.2">
      <c r="H8068" s="36"/>
    </row>
    <row r="8069" spans="8:8" s="32" customFormat="1" ht="12.75" customHeight="1" x14ac:dyDescent="0.2">
      <c r="H8069" s="36"/>
    </row>
    <row r="8070" spans="8:8" s="32" customFormat="1" ht="12.75" customHeight="1" x14ac:dyDescent="0.2">
      <c r="H8070" s="36"/>
    </row>
    <row r="8071" spans="8:8" s="32" customFormat="1" ht="12.75" customHeight="1" x14ac:dyDescent="0.2">
      <c r="H8071" s="36"/>
    </row>
    <row r="8072" spans="8:8" s="32" customFormat="1" ht="12.75" customHeight="1" x14ac:dyDescent="0.2">
      <c r="H8072" s="36"/>
    </row>
    <row r="8073" spans="8:8" s="32" customFormat="1" ht="12.75" customHeight="1" x14ac:dyDescent="0.2">
      <c r="H8073" s="36"/>
    </row>
    <row r="8074" spans="8:8" s="32" customFormat="1" ht="12.75" customHeight="1" x14ac:dyDescent="0.2">
      <c r="H8074" s="36"/>
    </row>
    <row r="8075" spans="8:8" s="32" customFormat="1" ht="12.75" customHeight="1" x14ac:dyDescent="0.2">
      <c r="H8075" s="36"/>
    </row>
    <row r="8076" spans="8:8" s="32" customFormat="1" ht="12.75" customHeight="1" x14ac:dyDescent="0.2">
      <c r="H8076" s="36"/>
    </row>
    <row r="8077" spans="8:8" s="32" customFormat="1" ht="12.75" customHeight="1" x14ac:dyDescent="0.2">
      <c r="H8077" s="36"/>
    </row>
    <row r="8078" spans="8:8" s="32" customFormat="1" ht="12.75" customHeight="1" x14ac:dyDescent="0.2">
      <c r="H8078" s="36"/>
    </row>
    <row r="8079" spans="8:8" s="32" customFormat="1" ht="12.75" customHeight="1" x14ac:dyDescent="0.2">
      <c r="H8079" s="36"/>
    </row>
    <row r="8080" spans="8:8" s="32" customFormat="1" ht="12.75" customHeight="1" x14ac:dyDescent="0.2">
      <c r="H8080" s="36"/>
    </row>
    <row r="8081" spans="8:8" s="32" customFormat="1" ht="12.75" customHeight="1" x14ac:dyDescent="0.2">
      <c r="H8081" s="36"/>
    </row>
    <row r="8082" spans="8:8" s="32" customFormat="1" ht="12.75" customHeight="1" x14ac:dyDescent="0.2">
      <c r="H8082" s="36"/>
    </row>
    <row r="8083" spans="8:8" s="32" customFormat="1" ht="12.75" customHeight="1" x14ac:dyDescent="0.2">
      <c r="H8083" s="36"/>
    </row>
    <row r="8084" spans="8:8" s="32" customFormat="1" ht="12.75" customHeight="1" x14ac:dyDescent="0.2">
      <c r="H8084" s="36"/>
    </row>
    <row r="8085" spans="8:8" s="32" customFormat="1" ht="12.75" customHeight="1" x14ac:dyDescent="0.2">
      <c r="H8085" s="36"/>
    </row>
    <row r="8086" spans="8:8" s="32" customFormat="1" ht="12.75" customHeight="1" x14ac:dyDescent="0.2">
      <c r="H8086" s="36"/>
    </row>
    <row r="8087" spans="8:8" s="32" customFormat="1" ht="12.75" customHeight="1" x14ac:dyDescent="0.2">
      <c r="H8087" s="36"/>
    </row>
    <row r="8088" spans="8:8" s="32" customFormat="1" ht="12.75" customHeight="1" x14ac:dyDescent="0.2">
      <c r="H8088" s="36"/>
    </row>
    <row r="8089" spans="8:8" s="32" customFormat="1" ht="12.75" customHeight="1" x14ac:dyDescent="0.2">
      <c r="H8089" s="36"/>
    </row>
    <row r="8090" spans="8:8" s="32" customFormat="1" ht="12.75" customHeight="1" x14ac:dyDescent="0.2">
      <c r="H8090" s="36"/>
    </row>
    <row r="8091" spans="8:8" s="32" customFormat="1" ht="12.75" customHeight="1" x14ac:dyDescent="0.2">
      <c r="H8091" s="36"/>
    </row>
    <row r="8092" spans="8:8" s="32" customFormat="1" ht="12.75" customHeight="1" x14ac:dyDescent="0.2">
      <c r="H8092" s="36"/>
    </row>
    <row r="8093" spans="8:8" s="32" customFormat="1" ht="12.75" customHeight="1" x14ac:dyDescent="0.2">
      <c r="H8093" s="36"/>
    </row>
    <row r="8094" spans="8:8" s="32" customFormat="1" ht="12.75" customHeight="1" x14ac:dyDescent="0.2">
      <c r="H8094" s="36"/>
    </row>
    <row r="8095" spans="8:8" s="32" customFormat="1" ht="12.75" customHeight="1" x14ac:dyDescent="0.2">
      <c r="H8095" s="36"/>
    </row>
    <row r="8096" spans="8:8" s="32" customFormat="1" ht="12.75" customHeight="1" x14ac:dyDescent="0.2">
      <c r="H8096" s="36"/>
    </row>
    <row r="8097" spans="8:8" s="32" customFormat="1" ht="12.75" customHeight="1" x14ac:dyDescent="0.2">
      <c r="H8097" s="36"/>
    </row>
    <row r="8098" spans="8:8" s="32" customFormat="1" ht="12.75" customHeight="1" x14ac:dyDescent="0.2">
      <c r="H8098" s="36"/>
    </row>
    <row r="8099" spans="8:8" s="32" customFormat="1" ht="12.75" customHeight="1" x14ac:dyDescent="0.2">
      <c r="H8099" s="36"/>
    </row>
    <row r="8100" spans="8:8" s="32" customFormat="1" ht="12.75" customHeight="1" x14ac:dyDescent="0.2">
      <c r="H8100" s="36"/>
    </row>
    <row r="8101" spans="8:8" s="32" customFormat="1" ht="12.75" customHeight="1" x14ac:dyDescent="0.2">
      <c r="H8101" s="36"/>
    </row>
    <row r="8102" spans="8:8" s="32" customFormat="1" ht="12.75" customHeight="1" x14ac:dyDescent="0.2">
      <c r="H8102" s="36"/>
    </row>
    <row r="8103" spans="8:8" s="32" customFormat="1" ht="12.75" customHeight="1" x14ac:dyDescent="0.2">
      <c r="H8103" s="36"/>
    </row>
    <row r="8104" spans="8:8" s="32" customFormat="1" ht="12.75" customHeight="1" x14ac:dyDescent="0.2">
      <c r="H8104" s="36"/>
    </row>
    <row r="8105" spans="8:8" s="32" customFormat="1" ht="12.75" customHeight="1" x14ac:dyDescent="0.2">
      <c r="H8105" s="36"/>
    </row>
    <row r="8106" spans="8:8" s="32" customFormat="1" ht="12.75" customHeight="1" x14ac:dyDescent="0.2">
      <c r="H8106" s="36"/>
    </row>
    <row r="8107" spans="8:8" s="32" customFormat="1" ht="12.75" customHeight="1" x14ac:dyDescent="0.2">
      <c r="H8107" s="36"/>
    </row>
    <row r="8108" spans="8:8" s="32" customFormat="1" ht="12.75" customHeight="1" x14ac:dyDescent="0.2">
      <c r="H8108" s="36"/>
    </row>
    <row r="8109" spans="8:8" s="32" customFormat="1" ht="12.75" customHeight="1" x14ac:dyDescent="0.2">
      <c r="H8109" s="36"/>
    </row>
    <row r="8110" spans="8:8" s="32" customFormat="1" ht="12.75" customHeight="1" x14ac:dyDescent="0.2">
      <c r="H8110" s="36"/>
    </row>
    <row r="8111" spans="8:8" s="32" customFormat="1" ht="12.75" customHeight="1" x14ac:dyDescent="0.2">
      <c r="H8111" s="36"/>
    </row>
    <row r="8112" spans="8:8" s="32" customFormat="1" ht="12.75" customHeight="1" x14ac:dyDescent="0.2">
      <c r="H8112" s="36"/>
    </row>
    <row r="8113" spans="8:8" s="32" customFormat="1" ht="12.75" customHeight="1" x14ac:dyDescent="0.2">
      <c r="H8113" s="36"/>
    </row>
    <row r="8114" spans="8:8" s="32" customFormat="1" ht="12.75" customHeight="1" x14ac:dyDescent="0.2">
      <c r="H8114" s="36"/>
    </row>
    <row r="8115" spans="8:8" s="32" customFormat="1" ht="12.75" customHeight="1" x14ac:dyDescent="0.2">
      <c r="H8115" s="36"/>
    </row>
    <row r="8116" spans="8:8" s="32" customFormat="1" ht="12.75" customHeight="1" x14ac:dyDescent="0.2">
      <c r="H8116" s="36"/>
    </row>
    <row r="8117" spans="8:8" s="32" customFormat="1" ht="12.75" customHeight="1" x14ac:dyDescent="0.2">
      <c r="H8117" s="36"/>
    </row>
    <row r="8118" spans="8:8" s="32" customFormat="1" ht="12.75" customHeight="1" x14ac:dyDescent="0.2">
      <c r="H8118" s="36"/>
    </row>
    <row r="8119" spans="8:8" s="32" customFormat="1" ht="12.75" customHeight="1" x14ac:dyDescent="0.2">
      <c r="H8119" s="36"/>
    </row>
    <row r="8120" spans="8:8" s="32" customFormat="1" ht="12.75" customHeight="1" x14ac:dyDescent="0.2">
      <c r="H8120" s="36"/>
    </row>
    <row r="8121" spans="8:8" s="32" customFormat="1" ht="12.75" customHeight="1" x14ac:dyDescent="0.2">
      <c r="H8121" s="36"/>
    </row>
    <row r="8122" spans="8:8" s="32" customFormat="1" ht="12.75" customHeight="1" x14ac:dyDescent="0.2">
      <c r="H8122" s="36"/>
    </row>
    <row r="8123" spans="8:8" s="32" customFormat="1" ht="12.75" customHeight="1" x14ac:dyDescent="0.2">
      <c r="H8123" s="36"/>
    </row>
    <row r="8124" spans="8:8" s="32" customFormat="1" ht="12.75" customHeight="1" x14ac:dyDescent="0.2">
      <c r="H8124" s="36"/>
    </row>
    <row r="8125" spans="8:8" s="32" customFormat="1" ht="12.75" customHeight="1" x14ac:dyDescent="0.2">
      <c r="H8125" s="36"/>
    </row>
    <row r="8126" spans="8:8" s="32" customFormat="1" ht="12.75" customHeight="1" x14ac:dyDescent="0.2">
      <c r="H8126" s="36"/>
    </row>
    <row r="8127" spans="8:8" s="32" customFormat="1" ht="12.75" customHeight="1" x14ac:dyDescent="0.2">
      <c r="H8127" s="36"/>
    </row>
    <row r="8128" spans="8:8" s="32" customFormat="1" ht="12.75" customHeight="1" x14ac:dyDescent="0.2">
      <c r="H8128" s="36"/>
    </row>
    <row r="8129" spans="8:8" s="32" customFormat="1" ht="12.75" customHeight="1" x14ac:dyDescent="0.2">
      <c r="H8129" s="36"/>
    </row>
    <row r="8130" spans="8:8" s="32" customFormat="1" ht="12.75" customHeight="1" x14ac:dyDescent="0.2">
      <c r="H8130" s="36"/>
    </row>
    <row r="8131" spans="8:8" s="32" customFormat="1" ht="12.75" customHeight="1" x14ac:dyDescent="0.2">
      <c r="H8131" s="36"/>
    </row>
    <row r="8132" spans="8:8" s="32" customFormat="1" ht="12.75" customHeight="1" x14ac:dyDescent="0.2">
      <c r="H8132" s="36"/>
    </row>
    <row r="8133" spans="8:8" s="32" customFormat="1" ht="12.75" customHeight="1" x14ac:dyDescent="0.2">
      <c r="H8133" s="36"/>
    </row>
    <row r="8134" spans="8:8" s="32" customFormat="1" ht="12.75" customHeight="1" x14ac:dyDescent="0.2">
      <c r="H8134" s="36"/>
    </row>
    <row r="8135" spans="8:8" s="32" customFormat="1" ht="12.75" customHeight="1" x14ac:dyDescent="0.2">
      <c r="H8135" s="36"/>
    </row>
    <row r="8136" spans="8:8" s="32" customFormat="1" ht="12.75" customHeight="1" x14ac:dyDescent="0.2">
      <c r="H8136" s="36"/>
    </row>
    <row r="8137" spans="8:8" s="32" customFormat="1" ht="12.75" customHeight="1" x14ac:dyDescent="0.2">
      <c r="H8137" s="36"/>
    </row>
    <row r="8138" spans="8:8" s="32" customFormat="1" ht="12.75" customHeight="1" x14ac:dyDescent="0.2">
      <c r="H8138" s="36"/>
    </row>
    <row r="8139" spans="8:8" s="32" customFormat="1" ht="12.75" customHeight="1" x14ac:dyDescent="0.2">
      <c r="H8139" s="36"/>
    </row>
    <row r="8140" spans="8:8" s="32" customFormat="1" ht="12.75" customHeight="1" x14ac:dyDescent="0.2">
      <c r="H8140" s="36"/>
    </row>
    <row r="8141" spans="8:8" s="32" customFormat="1" ht="12.75" customHeight="1" x14ac:dyDescent="0.2">
      <c r="H8141" s="36"/>
    </row>
    <row r="8142" spans="8:8" s="32" customFormat="1" ht="12.75" customHeight="1" x14ac:dyDescent="0.2">
      <c r="H8142" s="36"/>
    </row>
    <row r="8143" spans="8:8" s="32" customFormat="1" ht="12.75" customHeight="1" x14ac:dyDescent="0.2">
      <c r="H8143" s="36"/>
    </row>
    <row r="8144" spans="8:8" s="32" customFormat="1" ht="12.75" customHeight="1" x14ac:dyDescent="0.2">
      <c r="H8144" s="36"/>
    </row>
    <row r="8145" spans="8:8" s="32" customFormat="1" ht="12.75" customHeight="1" x14ac:dyDescent="0.2">
      <c r="H8145" s="36"/>
    </row>
    <row r="8146" spans="8:8" s="32" customFormat="1" ht="12.75" customHeight="1" x14ac:dyDescent="0.2">
      <c r="H8146" s="36"/>
    </row>
    <row r="8147" spans="8:8" s="32" customFormat="1" ht="12.75" customHeight="1" x14ac:dyDescent="0.2">
      <c r="H8147" s="36"/>
    </row>
    <row r="8148" spans="8:8" s="32" customFormat="1" ht="12.75" customHeight="1" x14ac:dyDescent="0.2">
      <c r="H8148" s="36"/>
    </row>
    <row r="8149" spans="8:8" s="32" customFormat="1" ht="12.75" customHeight="1" x14ac:dyDescent="0.2">
      <c r="H8149" s="36"/>
    </row>
    <row r="8150" spans="8:8" s="32" customFormat="1" ht="12.75" customHeight="1" x14ac:dyDescent="0.2">
      <c r="H8150" s="36"/>
    </row>
    <row r="8151" spans="8:8" s="32" customFormat="1" ht="12.75" customHeight="1" x14ac:dyDescent="0.2">
      <c r="H8151" s="36"/>
    </row>
    <row r="8152" spans="8:8" s="32" customFormat="1" ht="12.75" customHeight="1" x14ac:dyDescent="0.2">
      <c r="H8152" s="36"/>
    </row>
    <row r="8153" spans="8:8" s="32" customFormat="1" ht="12.75" customHeight="1" x14ac:dyDescent="0.2">
      <c r="H8153" s="36"/>
    </row>
    <row r="8154" spans="8:8" s="32" customFormat="1" ht="12.75" customHeight="1" x14ac:dyDescent="0.2">
      <c r="H8154" s="36"/>
    </row>
    <row r="8155" spans="8:8" s="32" customFormat="1" ht="12.75" customHeight="1" x14ac:dyDescent="0.2">
      <c r="H8155" s="36"/>
    </row>
    <row r="8156" spans="8:8" s="32" customFormat="1" ht="12.75" customHeight="1" x14ac:dyDescent="0.2">
      <c r="H8156" s="36"/>
    </row>
    <row r="8157" spans="8:8" s="32" customFormat="1" ht="12.75" customHeight="1" x14ac:dyDescent="0.2">
      <c r="H8157" s="36"/>
    </row>
    <row r="8158" spans="8:8" s="32" customFormat="1" ht="12.75" customHeight="1" x14ac:dyDescent="0.2">
      <c r="H8158" s="36"/>
    </row>
    <row r="8159" spans="8:8" s="32" customFormat="1" ht="12.75" customHeight="1" x14ac:dyDescent="0.2">
      <c r="H8159" s="36"/>
    </row>
    <row r="8160" spans="8:8" s="32" customFormat="1" ht="12.75" customHeight="1" x14ac:dyDescent="0.2">
      <c r="H8160" s="36"/>
    </row>
    <row r="8161" spans="8:8" s="32" customFormat="1" ht="12.75" customHeight="1" x14ac:dyDescent="0.2">
      <c r="H8161" s="36"/>
    </row>
    <row r="8162" spans="8:8" s="32" customFormat="1" ht="12.75" customHeight="1" x14ac:dyDescent="0.2">
      <c r="H8162" s="36"/>
    </row>
    <row r="8163" spans="8:8" s="32" customFormat="1" ht="12.75" customHeight="1" x14ac:dyDescent="0.2">
      <c r="H8163" s="36"/>
    </row>
    <row r="8164" spans="8:8" s="32" customFormat="1" ht="12.75" customHeight="1" x14ac:dyDescent="0.2">
      <c r="H8164" s="36"/>
    </row>
    <row r="8165" spans="8:8" s="32" customFormat="1" ht="12.75" customHeight="1" x14ac:dyDescent="0.2">
      <c r="H8165" s="36"/>
    </row>
    <row r="8166" spans="8:8" s="32" customFormat="1" ht="12.75" customHeight="1" x14ac:dyDescent="0.2">
      <c r="H8166" s="36"/>
    </row>
    <row r="8167" spans="8:8" s="32" customFormat="1" ht="12.75" customHeight="1" x14ac:dyDescent="0.2">
      <c r="H8167" s="36"/>
    </row>
    <row r="8168" spans="8:8" s="32" customFormat="1" ht="12.75" customHeight="1" x14ac:dyDescent="0.2">
      <c r="H8168" s="36"/>
    </row>
    <row r="8169" spans="8:8" s="32" customFormat="1" ht="12.75" customHeight="1" x14ac:dyDescent="0.2">
      <c r="H8169" s="36"/>
    </row>
    <row r="8170" spans="8:8" s="32" customFormat="1" ht="12.75" customHeight="1" x14ac:dyDescent="0.2">
      <c r="H8170" s="36"/>
    </row>
    <row r="8171" spans="8:8" s="32" customFormat="1" ht="12.75" customHeight="1" x14ac:dyDescent="0.2">
      <c r="H8171" s="36"/>
    </row>
    <row r="8172" spans="8:8" s="32" customFormat="1" ht="12.75" customHeight="1" x14ac:dyDescent="0.2">
      <c r="H8172" s="36"/>
    </row>
    <row r="8173" spans="8:8" s="32" customFormat="1" ht="12.75" customHeight="1" x14ac:dyDescent="0.2">
      <c r="H8173" s="36"/>
    </row>
    <row r="8174" spans="8:8" s="32" customFormat="1" ht="12.75" customHeight="1" x14ac:dyDescent="0.2">
      <c r="H8174" s="36"/>
    </row>
    <row r="8175" spans="8:8" s="32" customFormat="1" ht="12.75" customHeight="1" x14ac:dyDescent="0.2">
      <c r="H8175" s="36"/>
    </row>
    <row r="8176" spans="8:8" s="32" customFormat="1" ht="12.75" customHeight="1" x14ac:dyDescent="0.2">
      <c r="H8176" s="36"/>
    </row>
    <row r="8177" spans="8:8" s="32" customFormat="1" ht="12.75" customHeight="1" x14ac:dyDescent="0.2">
      <c r="H8177" s="36"/>
    </row>
    <row r="8178" spans="8:8" s="32" customFormat="1" ht="12.75" customHeight="1" x14ac:dyDescent="0.2">
      <c r="H8178" s="36"/>
    </row>
    <row r="8179" spans="8:8" s="32" customFormat="1" ht="12.75" customHeight="1" x14ac:dyDescent="0.2">
      <c r="H8179" s="36"/>
    </row>
    <row r="8180" spans="8:8" s="32" customFormat="1" ht="12.75" customHeight="1" x14ac:dyDescent="0.2">
      <c r="H8180" s="36"/>
    </row>
    <row r="8181" spans="8:8" s="32" customFormat="1" ht="12.75" customHeight="1" x14ac:dyDescent="0.2">
      <c r="H8181" s="36"/>
    </row>
    <row r="8182" spans="8:8" s="32" customFormat="1" ht="12.75" customHeight="1" x14ac:dyDescent="0.2">
      <c r="H8182" s="36"/>
    </row>
    <row r="8183" spans="8:8" s="32" customFormat="1" ht="12.75" customHeight="1" x14ac:dyDescent="0.2">
      <c r="H8183" s="36"/>
    </row>
    <row r="8184" spans="8:8" s="32" customFormat="1" ht="12.75" customHeight="1" x14ac:dyDescent="0.2">
      <c r="H8184" s="36"/>
    </row>
    <row r="8185" spans="8:8" s="32" customFormat="1" ht="12.75" customHeight="1" x14ac:dyDescent="0.2">
      <c r="H8185" s="36"/>
    </row>
    <row r="8186" spans="8:8" s="32" customFormat="1" ht="12.75" customHeight="1" x14ac:dyDescent="0.2">
      <c r="H8186" s="36"/>
    </row>
    <row r="8187" spans="8:8" s="32" customFormat="1" ht="12.75" customHeight="1" x14ac:dyDescent="0.2">
      <c r="H8187" s="36"/>
    </row>
    <row r="8188" spans="8:8" s="32" customFormat="1" ht="12.75" customHeight="1" x14ac:dyDescent="0.2">
      <c r="H8188" s="36"/>
    </row>
    <row r="8189" spans="8:8" s="32" customFormat="1" ht="12.75" customHeight="1" x14ac:dyDescent="0.2">
      <c r="H8189" s="36"/>
    </row>
    <row r="8190" spans="8:8" s="32" customFormat="1" ht="12.75" customHeight="1" x14ac:dyDescent="0.2">
      <c r="H8190" s="36"/>
    </row>
    <row r="8191" spans="8:8" s="32" customFormat="1" ht="12.75" customHeight="1" x14ac:dyDescent="0.2">
      <c r="H8191" s="36"/>
    </row>
    <row r="8192" spans="8:8" s="32" customFormat="1" ht="12.75" customHeight="1" x14ac:dyDescent="0.2">
      <c r="H8192" s="36"/>
    </row>
    <row r="8193" spans="8:8" s="32" customFormat="1" ht="12.75" customHeight="1" x14ac:dyDescent="0.2">
      <c r="H8193" s="36"/>
    </row>
    <row r="8194" spans="8:8" s="32" customFormat="1" ht="12.75" customHeight="1" x14ac:dyDescent="0.2">
      <c r="H8194" s="36"/>
    </row>
    <row r="8195" spans="8:8" s="32" customFormat="1" ht="12.75" customHeight="1" x14ac:dyDescent="0.2">
      <c r="H8195" s="36"/>
    </row>
    <row r="8196" spans="8:8" s="32" customFormat="1" ht="12.75" customHeight="1" x14ac:dyDescent="0.2">
      <c r="H8196" s="36"/>
    </row>
    <row r="8197" spans="8:8" s="32" customFormat="1" ht="12.75" customHeight="1" x14ac:dyDescent="0.2">
      <c r="H8197" s="36"/>
    </row>
    <row r="8198" spans="8:8" s="32" customFormat="1" ht="12.75" customHeight="1" x14ac:dyDescent="0.2">
      <c r="H8198" s="36"/>
    </row>
    <row r="8199" spans="8:8" s="32" customFormat="1" ht="12.75" customHeight="1" x14ac:dyDescent="0.2">
      <c r="H8199" s="36"/>
    </row>
    <row r="8200" spans="8:8" s="32" customFormat="1" ht="12.75" customHeight="1" x14ac:dyDescent="0.2">
      <c r="H8200" s="36"/>
    </row>
    <row r="8201" spans="8:8" s="32" customFormat="1" ht="12.75" customHeight="1" x14ac:dyDescent="0.2">
      <c r="H8201" s="36"/>
    </row>
    <row r="8202" spans="8:8" s="32" customFormat="1" ht="12.75" customHeight="1" x14ac:dyDescent="0.2">
      <c r="H8202" s="36"/>
    </row>
    <row r="8203" spans="8:8" s="32" customFormat="1" ht="12.75" customHeight="1" x14ac:dyDescent="0.2">
      <c r="H8203" s="36"/>
    </row>
    <row r="8204" spans="8:8" s="32" customFormat="1" ht="12.75" customHeight="1" x14ac:dyDescent="0.2">
      <c r="H8204" s="36"/>
    </row>
    <row r="8205" spans="8:8" s="32" customFormat="1" ht="12.75" customHeight="1" x14ac:dyDescent="0.2">
      <c r="H8205" s="36"/>
    </row>
    <row r="8206" spans="8:8" s="32" customFormat="1" ht="12.75" customHeight="1" x14ac:dyDescent="0.2">
      <c r="H8206" s="36"/>
    </row>
    <row r="8207" spans="8:8" s="32" customFormat="1" ht="12.75" customHeight="1" x14ac:dyDescent="0.2">
      <c r="H8207" s="36"/>
    </row>
    <row r="8208" spans="8:8" s="32" customFormat="1" ht="12.75" customHeight="1" x14ac:dyDescent="0.2">
      <c r="H8208" s="36"/>
    </row>
    <row r="8209" spans="8:8" s="32" customFormat="1" ht="12.75" customHeight="1" x14ac:dyDescent="0.2">
      <c r="H8209" s="36"/>
    </row>
    <row r="8210" spans="8:8" s="32" customFormat="1" ht="12.75" customHeight="1" x14ac:dyDescent="0.2">
      <c r="H8210" s="36"/>
    </row>
    <row r="8211" spans="8:8" s="32" customFormat="1" ht="12.75" customHeight="1" x14ac:dyDescent="0.2">
      <c r="H8211" s="36"/>
    </row>
    <row r="8212" spans="8:8" s="32" customFormat="1" ht="12.75" customHeight="1" x14ac:dyDescent="0.2">
      <c r="H8212" s="36"/>
    </row>
    <row r="8213" spans="8:8" s="32" customFormat="1" ht="12.75" customHeight="1" x14ac:dyDescent="0.2">
      <c r="H8213" s="36"/>
    </row>
    <row r="8214" spans="8:8" s="32" customFormat="1" ht="12.75" customHeight="1" x14ac:dyDescent="0.2">
      <c r="H8214" s="36"/>
    </row>
    <row r="8215" spans="8:8" s="32" customFormat="1" ht="12.75" customHeight="1" x14ac:dyDescent="0.2">
      <c r="H8215" s="36"/>
    </row>
    <row r="8216" spans="8:8" s="32" customFormat="1" ht="12.75" customHeight="1" x14ac:dyDescent="0.2">
      <c r="H8216" s="36"/>
    </row>
    <row r="8217" spans="8:8" s="32" customFormat="1" ht="12.75" customHeight="1" x14ac:dyDescent="0.2">
      <c r="H8217" s="36"/>
    </row>
    <row r="8218" spans="8:8" s="32" customFormat="1" ht="12.75" customHeight="1" x14ac:dyDescent="0.2">
      <c r="H8218" s="36"/>
    </row>
    <row r="8219" spans="8:8" s="32" customFormat="1" ht="12.75" customHeight="1" x14ac:dyDescent="0.2">
      <c r="H8219" s="36"/>
    </row>
    <row r="8220" spans="8:8" s="32" customFormat="1" ht="12.75" customHeight="1" x14ac:dyDescent="0.2">
      <c r="H8220" s="36"/>
    </row>
    <row r="8221" spans="8:8" s="32" customFormat="1" ht="12.75" customHeight="1" x14ac:dyDescent="0.2">
      <c r="H8221" s="36"/>
    </row>
    <row r="8222" spans="8:8" s="32" customFormat="1" ht="12.75" customHeight="1" x14ac:dyDescent="0.2">
      <c r="H8222" s="36"/>
    </row>
    <row r="8223" spans="8:8" s="32" customFormat="1" ht="12.75" customHeight="1" x14ac:dyDescent="0.2">
      <c r="H8223" s="36"/>
    </row>
    <row r="8224" spans="8:8" s="32" customFormat="1" ht="12.75" customHeight="1" x14ac:dyDescent="0.2">
      <c r="H8224" s="36"/>
    </row>
    <row r="8225" spans="8:8" s="32" customFormat="1" ht="12.75" customHeight="1" x14ac:dyDescent="0.2">
      <c r="H8225" s="36"/>
    </row>
    <row r="8226" spans="8:8" s="32" customFormat="1" ht="12.75" customHeight="1" x14ac:dyDescent="0.2">
      <c r="H8226" s="36"/>
    </row>
    <row r="8227" spans="8:8" s="32" customFormat="1" ht="12.75" customHeight="1" x14ac:dyDescent="0.2">
      <c r="H8227" s="36"/>
    </row>
    <row r="8228" spans="8:8" s="32" customFormat="1" ht="12.75" customHeight="1" x14ac:dyDescent="0.2">
      <c r="H8228" s="36"/>
    </row>
    <row r="8229" spans="8:8" s="32" customFormat="1" ht="12.75" customHeight="1" x14ac:dyDescent="0.2">
      <c r="H8229" s="36"/>
    </row>
    <row r="8230" spans="8:8" s="32" customFormat="1" ht="12.75" customHeight="1" x14ac:dyDescent="0.2">
      <c r="H8230" s="36"/>
    </row>
    <row r="8231" spans="8:8" s="32" customFormat="1" ht="12.75" customHeight="1" x14ac:dyDescent="0.2">
      <c r="H8231" s="36"/>
    </row>
    <row r="8232" spans="8:8" s="32" customFormat="1" ht="12.75" customHeight="1" x14ac:dyDescent="0.2">
      <c r="H8232" s="36"/>
    </row>
    <row r="8233" spans="8:8" s="32" customFormat="1" ht="12.75" customHeight="1" x14ac:dyDescent="0.2">
      <c r="H8233" s="36"/>
    </row>
    <row r="8234" spans="8:8" s="32" customFormat="1" ht="12.75" customHeight="1" x14ac:dyDescent="0.2">
      <c r="H8234" s="36"/>
    </row>
    <row r="8235" spans="8:8" s="32" customFormat="1" ht="12.75" customHeight="1" x14ac:dyDescent="0.2">
      <c r="H8235" s="36"/>
    </row>
    <row r="8236" spans="8:8" s="32" customFormat="1" ht="12.75" customHeight="1" x14ac:dyDescent="0.2">
      <c r="H8236" s="36"/>
    </row>
    <row r="8237" spans="8:8" s="32" customFormat="1" ht="12.75" customHeight="1" x14ac:dyDescent="0.2">
      <c r="H8237" s="36"/>
    </row>
    <row r="8238" spans="8:8" s="32" customFormat="1" ht="12.75" customHeight="1" x14ac:dyDescent="0.2">
      <c r="H8238" s="36"/>
    </row>
    <row r="8239" spans="8:8" s="32" customFormat="1" ht="12.75" customHeight="1" x14ac:dyDescent="0.2">
      <c r="H8239" s="36"/>
    </row>
    <row r="8240" spans="8:8" s="32" customFormat="1" ht="12.75" customHeight="1" x14ac:dyDescent="0.2">
      <c r="H8240" s="36"/>
    </row>
    <row r="8241" spans="8:8" s="32" customFormat="1" ht="12.75" customHeight="1" x14ac:dyDescent="0.2">
      <c r="H8241" s="36"/>
    </row>
    <row r="8242" spans="8:8" s="32" customFormat="1" ht="12.75" customHeight="1" x14ac:dyDescent="0.2">
      <c r="H8242" s="36"/>
    </row>
    <row r="8243" spans="8:8" s="32" customFormat="1" ht="12.75" customHeight="1" x14ac:dyDescent="0.2">
      <c r="H8243" s="36"/>
    </row>
    <row r="8244" spans="8:8" s="32" customFormat="1" ht="12.75" customHeight="1" x14ac:dyDescent="0.2">
      <c r="H8244" s="36"/>
    </row>
    <row r="8245" spans="8:8" s="32" customFormat="1" ht="12.75" customHeight="1" x14ac:dyDescent="0.2">
      <c r="H8245" s="36"/>
    </row>
    <row r="8246" spans="8:8" s="32" customFormat="1" ht="12.75" customHeight="1" x14ac:dyDescent="0.2">
      <c r="H8246" s="36"/>
    </row>
    <row r="8247" spans="8:8" s="32" customFormat="1" ht="12.75" customHeight="1" x14ac:dyDescent="0.2">
      <c r="H8247" s="36"/>
    </row>
    <row r="8248" spans="8:8" s="32" customFormat="1" ht="12.75" customHeight="1" x14ac:dyDescent="0.2">
      <c r="H8248" s="36"/>
    </row>
    <row r="8249" spans="8:8" s="32" customFormat="1" ht="12.75" customHeight="1" x14ac:dyDescent="0.2">
      <c r="H8249" s="36"/>
    </row>
    <row r="8250" spans="8:8" s="32" customFormat="1" ht="12.75" customHeight="1" x14ac:dyDescent="0.2">
      <c r="H8250" s="36"/>
    </row>
    <row r="8251" spans="8:8" s="32" customFormat="1" ht="12.75" customHeight="1" x14ac:dyDescent="0.2">
      <c r="H8251" s="36"/>
    </row>
    <row r="8252" spans="8:8" s="32" customFormat="1" ht="12.75" customHeight="1" x14ac:dyDescent="0.2">
      <c r="H8252" s="36"/>
    </row>
    <row r="8253" spans="8:8" s="32" customFormat="1" ht="12.75" customHeight="1" x14ac:dyDescent="0.2">
      <c r="H8253" s="36"/>
    </row>
    <row r="8254" spans="8:8" s="32" customFormat="1" ht="12.75" customHeight="1" x14ac:dyDescent="0.2">
      <c r="H8254" s="36"/>
    </row>
    <row r="8255" spans="8:8" s="32" customFormat="1" ht="12.75" customHeight="1" x14ac:dyDescent="0.2">
      <c r="H8255" s="36"/>
    </row>
    <row r="8256" spans="8:8" s="32" customFormat="1" ht="12.75" customHeight="1" x14ac:dyDescent="0.2">
      <c r="H8256" s="36"/>
    </row>
    <row r="8257" spans="8:8" s="32" customFormat="1" ht="12.75" customHeight="1" x14ac:dyDescent="0.2">
      <c r="H8257" s="36"/>
    </row>
    <row r="8258" spans="8:8" s="32" customFormat="1" ht="12.75" customHeight="1" x14ac:dyDescent="0.2">
      <c r="H8258" s="36"/>
    </row>
    <row r="8259" spans="8:8" s="32" customFormat="1" ht="12.75" customHeight="1" x14ac:dyDescent="0.2">
      <c r="H8259" s="36"/>
    </row>
    <row r="8260" spans="8:8" s="32" customFormat="1" ht="12.75" customHeight="1" x14ac:dyDescent="0.2">
      <c r="H8260" s="36"/>
    </row>
    <row r="8261" spans="8:8" s="32" customFormat="1" ht="12.75" customHeight="1" x14ac:dyDescent="0.2">
      <c r="H8261" s="36"/>
    </row>
    <row r="8262" spans="8:8" s="32" customFormat="1" ht="12.75" customHeight="1" x14ac:dyDescent="0.2">
      <c r="H8262" s="36"/>
    </row>
    <row r="8263" spans="8:8" s="32" customFormat="1" ht="12.75" customHeight="1" x14ac:dyDescent="0.2">
      <c r="H8263" s="36"/>
    </row>
    <row r="8264" spans="8:8" s="32" customFormat="1" ht="12.75" customHeight="1" x14ac:dyDescent="0.2">
      <c r="H8264" s="36"/>
    </row>
    <row r="8265" spans="8:8" s="32" customFormat="1" ht="12.75" customHeight="1" x14ac:dyDescent="0.2">
      <c r="H8265" s="36"/>
    </row>
    <row r="8266" spans="8:8" s="32" customFormat="1" ht="12.75" customHeight="1" x14ac:dyDescent="0.2">
      <c r="H8266" s="36"/>
    </row>
    <row r="8267" spans="8:8" s="32" customFormat="1" ht="12.75" customHeight="1" x14ac:dyDescent="0.2">
      <c r="H8267" s="36"/>
    </row>
    <row r="8268" spans="8:8" s="32" customFormat="1" ht="12.75" customHeight="1" x14ac:dyDescent="0.2">
      <c r="H8268" s="36"/>
    </row>
    <row r="8269" spans="8:8" s="32" customFormat="1" ht="12.75" customHeight="1" x14ac:dyDescent="0.2">
      <c r="H8269" s="36"/>
    </row>
    <row r="8270" spans="8:8" s="32" customFormat="1" ht="12.75" customHeight="1" x14ac:dyDescent="0.2">
      <c r="H8270" s="36"/>
    </row>
    <row r="8271" spans="8:8" s="32" customFormat="1" ht="12.75" customHeight="1" x14ac:dyDescent="0.2">
      <c r="H8271" s="36"/>
    </row>
    <row r="8272" spans="8:8" s="32" customFormat="1" ht="12.75" customHeight="1" x14ac:dyDescent="0.2">
      <c r="H8272" s="36"/>
    </row>
    <row r="8273" spans="8:8" s="32" customFormat="1" ht="12.75" customHeight="1" x14ac:dyDescent="0.2">
      <c r="H8273" s="36"/>
    </row>
    <row r="8274" spans="8:8" s="32" customFormat="1" ht="12.75" customHeight="1" x14ac:dyDescent="0.2">
      <c r="H8274" s="36"/>
    </row>
    <row r="8275" spans="8:8" s="32" customFormat="1" ht="12.75" customHeight="1" x14ac:dyDescent="0.2">
      <c r="H8275" s="36"/>
    </row>
    <row r="8276" spans="8:8" s="32" customFormat="1" ht="12.75" customHeight="1" x14ac:dyDescent="0.2">
      <c r="H8276" s="36"/>
    </row>
    <row r="8277" spans="8:8" s="32" customFormat="1" ht="12.75" customHeight="1" x14ac:dyDescent="0.2">
      <c r="H8277" s="36"/>
    </row>
    <row r="8278" spans="8:8" s="32" customFormat="1" ht="12.75" customHeight="1" x14ac:dyDescent="0.2">
      <c r="H8278" s="36"/>
    </row>
    <row r="8279" spans="8:8" s="32" customFormat="1" ht="12.75" customHeight="1" x14ac:dyDescent="0.2">
      <c r="H8279" s="36"/>
    </row>
    <row r="8280" spans="8:8" s="32" customFormat="1" ht="12.75" customHeight="1" x14ac:dyDescent="0.2">
      <c r="H8280" s="36"/>
    </row>
    <row r="8281" spans="8:8" s="32" customFormat="1" ht="12.75" customHeight="1" x14ac:dyDescent="0.2">
      <c r="H8281" s="36"/>
    </row>
    <row r="8282" spans="8:8" s="32" customFormat="1" ht="12.75" customHeight="1" x14ac:dyDescent="0.2">
      <c r="H8282" s="36"/>
    </row>
    <row r="8283" spans="8:8" s="32" customFormat="1" ht="12.75" customHeight="1" x14ac:dyDescent="0.2">
      <c r="H8283" s="36"/>
    </row>
    <row r="8284" spans="8:8" s="32" customFormat="1" ht="12.75" customHeight="1" x14ac:dyDescent="0.2">
      <c r="H8284" s="36"/>
    </row>
    <row r="8285" spans="8:8" s="32" customFormat="1" ht="12.75" customHeight="1" x14ac:dyDescent="0.2">
      <c r="H8285" s="36"/>
    </row>
    <row r="8286" spans="8:8" s="32" customFormat="1" ht="12.75" customHeight="1" x14ac:dyDescent="0.2">
      <c r="H8286" s="36"/>
    </row>
    <row r="8287" spans="8:8" s="32" customFormat="1" ht="12.75" customHeight="1" x14ac:dyDescent="0.2">
      <c r="H8287" s="36"/>
    </row>
    <row r="8288" spans="8:8" s="32" customFormat="1" ht="12.75" customHeight="1" x14ac:dyDescent="0.2">
      <c r="H8288" s="36"/>
    </row>
    <row r="8289" spans="8:8" s="32" customFormat="1" ht="12.75" customHeight="1" x14ac:dyDescent="0.2">
      <c r="H8289" s="36"/>
    </row>
    <row r="8290" spans="8:8" s="32" customFormat="1" ht="12.75" customHeight="1" x14ac:dyDescent="0.2">
      <c r="H8290" s="36"/>
    </row>
    <row r="8291" spans="8:8" s="32" customFormat="1" ht="12.75" customHeight="1" x14ac:dyDescent="0.2">
      <c r="H8291" s="36"/>
    </row>
    <row r="8292" spans="8:8" s="32" customFormat="1" ht="12.75" customHeight="1" x14ac:dyDescent="0.2">
      <c r="H8292" s="36"/>
    </row>
    <row r="8293" spans="8:8" s="32" customFormat="1" ht="12.75" customHeight="1" x14ac:dyDescent="0.2">
      <c r="H8293" s="36"/>
    </row>
    <row r="8294" spans="8:8" s="32" customFormat="1" ht="12.75" customHeight="1" x14ac:dyDescent="0.2">
      <c r="H8294" s="36"/>
    </row>
    <row r="8295" spans="8:8" s="32" customFormat="1" ht="12.75" customHeight="1" x14ac:dyDescent="0.2">
      <c r="H8295" s="36"/>
    </row>
    <row r="8296" spans="8:8" s="32" customFormat="1" ht="12.75" customHeight="1" x14ac:dyDescent="0.2">
      <c r="H8296" s="36"/>
    </row>
    <row r="8297" spans="8:8" s="32" customFormat="1" ht="12.75" customHeight="1" x14ac:dyDescent="0.2">
      <c r="H8297" s="36"/>
    </row>
    <row r="8298" spans="8:8" s="32" customFormat="1" ht="12.75" customHeight="1" x14ac:dyDescent="0.2">
      <c r="H8298" s="36"/>
    </row>
    <row r="8299" spans="8:8" s="32" customFormat="1" ht="12.75" customHeight="1" x14ac:dyDescent="0.2">
      <c r="H8299" s="36"/>
    </row>
    <row r="8300" spans="8:8" s="32" customFormat="1" ht="12.75" customHeight="1" x14ac:dyDescent="0.2">
      <c r="H8300" s="36"/>
    </row>
    <row r="8301" spans="8:8" s="32" customFormat="1" ht="12.75" customHeight="1" x14ac:dyDescent="0.2">
      <c r="H8301" s="36"/>
    </row>
    <row r="8302" spans="8:8" s="32" customFormat="1" ht="12.75" customHeight="1" x14ac:dyDescent="0.2">
      <c r="H8302" s="36"/>
    </row>
    <row r="8303" spans="8:8" s="32" customFormat="1" ht="12.75" customHeight="1" x14ac:dyDescent="0.2">
      <c r="H8303" s="36"/>
    </row>
    <row r="8304" spans="8:8" s="32" customFormat="1" ht="12.75" customHeight="1" x14ac:dyDescent="0.2">
      <c r="H8304" s="36"/>
    </row>
    <row r="8305" spans="8:8" s="32" customFormat="1" ht="12.75" customHeight="1" x14ac:dyDescent="0.2">
      <c r="H8305" s="36"/>
    </row>
    <row r="8306" spans="8:8" s="32" customFormat="1" ht="12.75" customHeight="1" x14ac:dyDescent="0.2">
      <c r="H8306" s="36"/>
    </row>
    <row r="8307" spans="8:8" s="32" customFormat="1" ht="12.75" customHeight="1" x14ac:dyDescent="0.2">
      <c r="H8307" s="36"/>
    </row>
    <row r="8308" spans="8:8" s="32" customFormat="1" ht="12.75" customHeight="1" x14ac:dyDescent="0.2">
      <c r="H8308" s="36"/>
    </row>
    <row r="8309" spans="8:8" s="32" customFormat="1" ht="12.75" customHeight="1" x14ac:dyDescent="0.2">
      <c r="H8309" s="36"/>
    </row>
    <row r="8310" spans="8:8" s="32" customFormat="1" ht="12.75" customHeight="1" x14ac:dyDescent="0.2">
      <c r="H8310" s="36"/>
    </row>
    <row r="8311" spans="8:8" s="32" customFormat="1" ht="12.75" customHeight="1" x14ac:dyDescent="0.2">
      <c r="H8311" s="36"/>
    </row>
    <row r="8312" spans="8:8" s="32" customFormat="1" ht="12.75" customHeight="1" x14ac:dyDescent="0.2">
      <c r="H8312" s="36"/>
    </row>
    <row r="8313" spans="8:8" s="32" customFormat="1" ht="12.75" customHeight="1" x14ac:dyDescent="0.2">
      <c r="H8313" s="36"/>
    </row>
    <row r="8314" spans="8:8" s="32" customFormat="1" ht="12.75" customHeight="1" x14ac:dyDescent="0.2">
      <c r="H8314" s="36"/>
    </row>
    <row r="8315" spans="8:8" s="32" customFormat="1" ht="12.75" customHeight="1" x14ac:dyDescent="0.2">
      <c r="H8315" s="36"/>
    </row>
    <row r="8316" spans="8:8" s="32" customFormat="1" ht="12.75" customHeight="1" x14ac:dyDescent="0.2">
      <c r="H8316" s="36"/>
    </row>
    <row r="8317" spans="8:8" s="32" customFormat="1" ht="12.75" customHeight="1" x14ac:dyDescent="0.2">
      <c r="H8317" s="36"/>
    </row>
    <row r="8318" spans="8:8" s="32" customFormat="1" ht="12.75" customHeight="1" x14ac:dyDescent="0.2">
      <c r="H8318" s="36"/>
    </row>
    <row r="8319" spans="8:8" s="32" customFormat="1" ht="12.75" customHeight="1" x14ac:dyDescent="0.2">
      <c r="H8319" s="36"/>
    </row>
    <row r="8320" spans="8:8" s="32" customFormat="1" ht="12.75" customHeight="1" x14ac:dyDescent="0.2">
      <c r="H8320" s="36"/>
    </row>
    <row r="8321" spans="8:8" s="32" customFormat="1" ht="12.75" customHeight="1" x14ac:dyDescent="0.2">
      <c r="H8321" s="36"/>
    </row>
    <row r="8322" spans="8:8" s="32" customFormat="1" ht="12.75" customHeight="1" x14ac:dyDescent="0.2">
      <c r="H8322" s="36"/>
    </row>
    <row r="8323" spans="8:8" s="32" customFormat="1" ht="12.75" customHeight="1" x14ac:dyDescent="0.2">
      <c r="H8323" s="36"/>
    </row>
    <row r="8324" spans="8:8" s="32" customFormat="1" ht="12.75" customHeight="1" x14ac:dyDescent="0.2">
      <c r="H8324" s="36"/>
    </row>
    <row r="8325" spans="8:8" s="32" customFormat="1" ht="12.75" customHeight="1" x14ac:dyDescent="0.2">
      <c r="H8325" s="36"/>
    </row>
    <row r="8326" spans="8:8" s="32" customFormat="1" ht="12.75" customHeight="1" x14ac:dyDescent="0.2">
      <c r="H8326" s="36"/>
    </row>
    <row r="8327" spans="8:8" s="32" customFormat="1" ht="12.75" customHeight="1" x14ac:dyDescent="0.2">
      <c r="H8327" s="36"/>
    </row>
    <row r="8328" spans="8:8" s="32" customFormat="1" ht="12.75" customHeight="1" x14ac:dyDescent="0.2">
      <c r="H8328" s="36"/>
    </row>
    <row r="8329" spans="8:8" s="32" customFormat="1" ht="12.75" customHeight="1" x14ac:dyDescent="0.2">
      <c r="H8329" s="36"/>
    </row>
    <row r="8330" spans="8:8" s="32" customFormat="1" ht="12.75" customHeight="1" x14ac:dyDescent="0.2">
      <c r="H8330" s="36"/>
    </row>
    <row r="8331" spans="8:8" s="32" customFormat="1" ht="12.75" customHeight="1" x14ac:dyDescent="0.2">
      <c r="H8331" s="36"/>
    </row>
    <row r="8332" spans="8:8" s="32" customFormat="1" ht="12.75" customHeight="1" x14ac:dyDescent="0.2">
      <c r="H8332" s="36"/>
    </row>
    <row r="8333" spans="8:8" s="32" customFormat="1" ht="12.75" customHeight="1" x14ac:dyDescent="0.2">
      <c r="H8333" s="36"/>
    </row>
    <row r="8334" spans="8:8" s="32" customFormat="1" ht="12.75" customHeight="1" x14ac:dyDescent="0.2">
      <c r="H8334" s="36"/>
    </row>
    <row r="8335" spans="8:8" s="32" customFormat="1" ht="12.75" customHeight="1" x14ac:dyDescent="0.2">
      <c r="H8335" s="36"/>
    </row>
    <row r="8336" spans="8:8" s="32" customFormat="1" ht="12.75" customHeight="1" x14ac:dyDescent="0.2">
      <c r="H8336" s="36"/>
    </row>
    <row r="8337" spans="8:8" s="32" customFormat="1" ht="12.75" customHeight="1" x14ac:dyDescent="0.2">
      <c r="H8337" s="36"/>
    </row>
    <row r="8338" spans="8:8" s="32" customFormat="1" ht="12.75" customHeight="1" x14ac:dyDescent="0.2">
      <c r="H8338" s="36"/>
    </row>
    <row r="8339" spans="8:8" s="32" customFormat="1" ht="12.75" customHeight="1" x14ac:dyDescent="0.2">
      <c r="H8339" s="36"/>
    </row>
    <row r="8340" spans="8:8" s="32" customFormat="1" ht="12.75" customHeight="1" x14ac:dyDescent="0.2">
      <c r="H8340" s="36"/>
    </row>
    <row r="8341" spans="8:8" s="32" customFormat="1" ht="12.75" customHeight="1" x14ac:dyDescent="0.2">
      <c r="H8341" s="36"/>
    </row>
    <row r="8342" spans="8:8" s="32" customFormat="1" ht="12.75" customHeight="1" x14ac:dyDescent="0.2">
      <c r="H8342" s="36"/>
    </row>
    <row r="8343" spans="8:8" s="32" customFormat="1" ht="12.75" customHeight="1" x14ac:dyDescent="0.2">
      <c r="H8343" s="36"/>
    </row>
    <row r="8344" spans="8:8" s="32" customFormat="1" ht="12.75" customHeight="1" x14ac:dyDescent="0.2">
      <c r="H8344" s="36"/>
    </row>
    <row r="8345" spans="8:8" s="32" customFormat="1" ht="12.75" customHeight="1" x14ac:dyDescent="0.2">
      <c r="H8345" s="36"/>
    </row>
    <row r="8346" spans="8:8" s="32" customFormat="1" ht="12.75" customHeight="1" x14ac:dyDescent="0.2">
      <c r="H8346" s="36"/>
    </row>
    <row r="8347" spans="8:8" s="32" customFormat="1" ht="12.75" customHeight="1" x14ac:dyDescent="0.2">
      <c r="H8347" s="36"/>
    </row>
    <row r="8348" spans="8:8" s="32" customFormat="1" ht="12.75" customHeight="1" x14ac:dyDescent="0.2">
      <c r="H8348" s="36"/>
    </row>
    <row r="8349" spans="8:8" s="32" customFormat="1" ht="12.75" customHeight="1" x14ac:dyDescent="0.2">
      <c r="H8349" s="36"/>
    </row>
    <row r="8350" spans="8:8" s="32" customFormat="1" ht="12.75" customHeight="1" x14ac:dyDescent="0.2">
      <c r="H8350" s="36"/>
    </row>
    <row r="8351" spans="8:8" s="32" customFormat="1" ht="12.75" customHeight="1" x14ac:dyDescent="0.2">
      <c r="H8351" s="36"/>
    </row>
    <row r="8352" spans="8:8" s="32" customFormat="1" ht="12.75" customHeight="1" x14ac:dyDescent="0.2">
      <c r="H8352" s="36"/>
    </row>
    <row r="8353" spans="8:8" s="32" customFormat="1" ht="12.75" customHeight="1" x14ac:dyDescent="0.2">
      <c r="H8353" s="36"/>
    </row>
    <row r="8354" spans="8:8" s="32" customFormat="1" ht="12.75" customHeight="1" x14ac:dyDescent="0.2">
      <c r="H8354" s="36"/>
    </row>
    <row r="8355" spans="8:8" s="32" customFormat="1" ht="12.75" customHeight="1" x14ac:dyDescent="0.2">
      <c r="H8355" s="36"/>
    </row>
    <row r="8356" spans="8:8" s="32" customFormat="1" ht="12.75" customHeight="1" x14ac:dyDescent="0.2">
      <c r="H8356" s="36"/>
    </row>
    <row r="8357" spans="8:8" s="32" customFormat="1" ht="12.75" customHeight="1" x14ac:dyDescent="0.2">
      <c r="H8357" s="36"/>
    </row>
    <row r="8358" spans="8:8" s="32" customFormat="1" ht="12.75" customHeight="1" x14ac:dyDescent="0.2">
      <c r="H8358" s="36"/>
    </row>
    <row r="8359" spans="8:8" s="32" customFormat="1" ht="12.75" customHeight="1" x14ac:dyDescent="0.2">
      <c r="H8359" s="36"/>
    </row>
    <row r="8360" spans="8:8" s="32" customFormat="1" ht="12.75" customHeight="1" x14ac:dyDescent="0.2">
      <c r="H8360" s="36"/>
    </row>
    <row r="8361" spans="8:8" s="32" customFormat="1" ht="12.75" customHeight="1" x14ac:dyDescent="0.2">
      <c r="H8361" s="36"/>
    </row>
    <row r="8362" spans="8:8" s="32" customFormat="1" ht="12.75" customHeight="1" x14ac:dyDescent="0.2">
      <c r="H8362" s="36"/>
    </row>
    <row r="8363" spans="8:8" s="32" customFormat="1" ht="12.75" customHeight="1" x14ac:dyDescent="0.2">
      <c r="H8363" s="36"/>
    </row>
    <row r="8364" spans="8:8" s="32" customFormat="1" ht="12.75" customHeight="1" x14ac:dyDescent="0.2">
      <c r="H8364" s="36"/>
    </row>
    <row r="8365" spans="8:8" s="32" customFormat="1" ht="12.75" customHeight="1" x14ac:dyDescent="0.2">
      <c r="H8365" s="36"/>
    </row>
    <row r="8366" spans="8:8" s="32" customFormat="1" ht="12.75" customHeight="1" x14ac:dyDescent="0.2">
      <c r="H8366" s="36"/>
    </row>
    <row r="8367" spans="8:8" s="32" customFormat="1" ht="12.75" customHeight="1" x14ac:dyDescent="0.2">
      <c r="H8367" s="36"/>
    </row>
    <row r="8368" spans="8:8" s="32" customFormat="1" ht="12.75" customHeight="1" x14ac:dyDescent="0.2">
      <c r="H8368" s="36"/>
    </row>
    <row r="8369" spans="8:8" s="32" customFormat="1" ht="12.75" customHeight="1" x14ac:dyDescent="0.2">
      <c r="H8369" s="36"/>
    </row>
    <row r="8370" spans="8:8" s="32" customFormat="1" ht="12.75" customHeight="1" x14ac:dyDescent="0.2">
      <c r="H8370" s="36"/>
    </row>
    <row r="8371" spans="8:8" s="32" customFormat="1" ht="12.75" customHeight="1" x14ac:dyDescent="0.2">
      <c r="H8371" s="36"/>
    </row>
    <row r="8372" spans="8:8" s="32" customFormat="1" ht="12.75" customHeight="1" x14ac:dyDescent="0.2">
      <c r="H8372" s="36"/>
    </row>
    <row r="8373" spans="8:8" s="32" customFormat="1" ht="12.75" customHeight="1" x14ac:dyDescent="0.2">
      <c r="H8373" s="36"/>
    </row>
    <row r="8374" spans="8:8" s="32" customFormat="1" ht="12.75" customHeight="1" x14ac:dyDescent="0.2">
      <c r="H8374" s="36"/>
    </row>
    <row r="8375" spans="8:8" s="32" customFormat="1" ht="12.75" customHeight="1" x14ac:dyDescent="0.2">
      <c r="H8375" s="36"/>
    </row>
    <row r="8376" spans="8:8" s="32" customFormat="1" ht="12.75" customHeight="1" x14ac:dyDescent="0.2">
      <c r="H8376" s="36"/>
    </row>
    <row r="8377" spans="8:8" s="32" customFormat="1" ht="12.75" customHeight="1" x14ac:dyDescent="0.2">
      <c r="H8377" s="36"/>
    </row>
    <row r="8378" spans="8:8" s="32" customFormat="1" ht="12.75" customHeight="1" x14ac:dyDescent="0.2">
      <c r="H8378" s="36"/>
    </row>
    <row r="8379" spans="8:8" s="32" customFormat="1" ht="12.75" customHeight="1" x14ac:dyDescent="0.2">
      <c r="H8379" s="36"/>
    </row>
    <row r="8380" spans="8:8" s="32" customFormat="1" ht="12.75" customHeight="1" x14ac:dyDescent="0.2">
      <c r="H8380" s="36"/>
    </row>
    <row r="8381" spans="8:8" s="32" customFormat="1" ht="12.75" customHeight="1" x14ac:dyDescent="0.2">
      <c r="H8381" s="36"/>
    </row>
    <row r="8382" spans="8:8" s="32" customFormat="1" ht="12.75" customHeight="1" x14ac:dyDescent="0.2">
      <c r="H8382" s="36"/>
    </row>
    <row r="8383" spans="8:8" s="32" customFormat="1" ht="12.75" customHeight="1" x14ac:dyDescent="0.2">
      <c r="H8383" s="36"/>
    </row>
    <row r="8384" spans="8:8" s="32" customFormat="1" ht="12.75" customHeight="1" x14ac:dyDescent="0.2">
      <c r="H8384" s="36"/>
    </row>
    <row r="8385" spans="8:8" s="32" customFormat="1" ht="12.75" customHeight="1" x14ac:dyDescent="0.2">
      <c r="H8385" s="36"/>
    </row>
    <row r="8386" spans="8:8" s="32" customFormat="1" ht="12.75" customHeight="1" x14ac:dyDescent="0.2">
      <c r="H8386" s="36"/>
    </row>
    <row r="8387" spans="8:8" s="32" customFormat="1" ht="12.75" customHeight="1" x14ac:dyDescent="0.2">
      <c r="H8387" s="36"/>
    </row>
    <row r="8388" spans="8:8" s="32" customFormat="1" ht="12.75" customHeight="1" x14ac:dyDescent="0.2">
      <c r="H8388" s="36"/>
    </row>
    <row r="8389" spans="8:8" s="32" customFormat="1" ht="12.75" customHeight="1" x14ac:dyDescent="0.2">
      <c r="H8389" s="36"/>
    </row>
    <row r="8390" spans="8:8" s="32" customFormat="1" ht="12.75" customHeight="1" x14ac:dyDescent="0.2">
      <c r="H8390" s="36"/>
    </row>
    <row r="8391" spans="8:8" s="32" customFormat="1" ht="12.75" customHeight="1" x14ac:dyDescent="0.2">
      <c r="H8391" s="36"/>
    </row>
    <row r="8392" spans="8:8" s="32" customFormat="1" ht="12.75" customHeight="1" x14ac:dyDescent="0.2">
      <c r="H8392" s="36"/>
    </row>
    <row r="8393" spans="8:8" s="32" customFormat="1" ht="12.75" customHeight="1" x14ac:dyDescent="0.2">
      <c r="H8393" s="36"/>
    </row>
    <row r="8394" spans="8:8" s="32" customFormat="1" ht="12.75" customHeight="1" x14ac:dyDescent="0.2">
      <c r="H8394" s="36"/>
    </row>
    <row r="8395" spans="8:8" s="32" customFormat="1" ht="12.75" customHeight="1" x14ac:dyDescent="0.2">
      <c r="H8395" s="36"/>
    </row>
    <row r="8396" spans="8:8" s="32" customFormat="1" ht="12.75" customHeight="1" x14ac:dyDescent="0.2">
      <c r="H8396" s="36"/>
    </row>
    <row r="8397" spans="8:8" s="32" customFormat="1" ht="12.75" customHeight="1" x14ac:dyDescent="0.2">
      <c r="H8397" s="36"/>
    </row>
    <row r="8398" spans="8:8" s="32" customFormat="1" ht="12.75" customHeight="1" x14ac:dyDescent="0.2">
      <c r="H8398" s="36"/>
    </row>
    <row r="8399" spans="8:8" s="32" customFormat="1" ht="12.75" customHeight="1" x14ac:dyDescent="0.2">
      <c r="H8399" s="36"/>
    </row>
    <row r="8400" spans="8:8" s="32" customFormat="1" ht="12.75" customHeight="1" x14ac:dyDescent="0.2">
      <c r="H8400" s="36"/>
    </row>
    <row r="8401" spans="8:8" s="32" customFormat="1" ht="12.75" customHeight="1" x14ac:dyDescent="0.2">
      <c r="H8401" s="36"/>
    </row>
    <row r="8402" spans="8:8" s="32" customFormat="1" ht="12.75" customHeight="1" x14ac:dyDescent="0.2">
      <c r="H8402" s="36"/>
    </row>
    <row r="8403" spans="8:8" s="32" customFormat="1" ht="12.75" customHeight="1" x14ac:dyDescent="0.2">
      <c r="H8403" s="36"/>
    </row>
    <row r="8404" spans="8:8" s="32" customFormat="1" ht="12.75" customHeight="1" x14ac:dyDescent="0.2">
      <c r="H8404" s="36"/>
    </row>
    <row r="8405" spans="8:8" s="32" customFormat="1" ht="12.75" customHeight="1" x14ac:dyDescent="0.2">
      <c r="H8405" s="36"/>
    </row>
    <row r="8406" spans="8:8" s="32" customFormat="1" ht="12.75" customHeight="1" x14ac:dyDescent="0.2">
      <c r="H8406" s="36"/>
    </row>
    <row r="8407" spans="8:8" s="32" customFormat="1" ht="12.75" customHeight="1" x14ac:dyDescent="0.2">
      <c r="H8407" s="36"/>
    </row>
    <row r="8408" spans="8:8" s="32" customFormat="1" ht="12.75" customHeight="1" x14ac:dyDescent="0.2">
      <c r="H8408" s="36"/>
    </row>
    <row r="8409" spans="8:8" s="32" customFormat="1" ht="12.75" customHeight="1" x14ac:dyDescent="0.2">
      <c r="H8409" s="36"/>
    </row>
    <row r="8410" spans="8:8" s="32" customFormat="1" ht="12.75" customHeight="1" x14ac:dyDescent="0.2">
      <c r="H8410" s="36"/>
    </row>
    <row r="8411" spans="8:8" s="32" customFormat="1" ht="12.75" customHeight="1" x14ac:dyDescent="0.2">
      <c r="H8411" s="36"/>
    </row>
    <row r="8412" spans="8:8" s="32" customFormat="1" ht="12.75" customHeight="1" x14ac:dyDescent="0.2">
      <c r="H8412" s="36"/>
    </row>
    <row r="8413" spans="8:8" s="32" customFormat="1" ht="12.75" customHeight="1" x14ac:dyDescent="0.2">
      <c r="H8413" s="36"/>
    </row>
    <row r="8414" spans="8:8" s="32" customFormat="1" ht="12.75" customHeight="1" x14ac:dyDescent="0.2">
      <c r="H8414" s="36"/>
    </row>
    <row r="8415" spans="8:8" s="32" customFormat="1" ht="12.75" customHeight="1" x14ac:dyDescent="0.2">
      <c r="H8415" s="36"/>
    </row>
    <row r="8416" spans="8:8" s="32" customFormat="1" ht="12.75" customHeight="1" x14ac:dyDescent="0.2">
      <c r="H8416" s="36"/>
    </row>
    <row r="8417" spans="8:8" s="32" customFormat="1" ht="12.75" customHeight="1" x14ac:dyDescent="0.2">
      <c r="H8417" s="36"/>
    </row>
    <row r="8418" spans="8:8" s="32" customFormat="1" ht="12.75" customHeight="1" x14ac:dyDescent="0.2">
      <c r="H8418" s="36"/>
    </row>
    <row r="8419" spans="8:8" s="32" customFormat="1" ht="12.75" customHeight="1" x14ac:dyDescent="0.2">
      <c r="H8419" s="36"/>
    </row>
    <row r="8420" spans="8:8" s="32" customFormat="1" ht="12.75" customHeight="1" x14ac:dyDescent="0.2">
      <c r="H8420" s="36"/>
    </row>
    <row r="8421" spans="8:8" s="32" customFormat="1" ht="12.75" customHeight="1" x14ac:dyDescent="0.2">
      <c r="H8421" s="36"/>
    </row>
    <row r="8422" spans="8:8" s="32" customFormat="1" ht="12.75" customHeight="1" x14ac:dyDescent="0.2">
      <c r="H8422" s="36"/>
    </row>
    <row r="8423" spans="8:8" s="32" customFormat="1" ht="12.75" customHeight="1" x14ac:dyDescent="0.2">
      <c r="H8423" s="36"/>
    </row>
    <row r="8424" spans="8:8" s="32" customFormat="1" ht="12.75" customHeight="1" x14ac:dyDescent="0.2">
      <c r="H8424" s="36"/>
    </row>
    <row r="8425" spans="8:8" s="32" customFormat="1" ht="12.75" customHeight="1" x14ac:dyDescent="0.2">
      <c r="H8425" s="36"/>
    </row>
    <row r="8426" spans="8:8" s="32" customFormat="1" ht="12.75" customHeight="1" x14ac:dyDescent="0.2">
      <c r="H8426" s="36"/>
    </row>
    <row r="8427" spans="8:8" s="32" customFormat="1" ht="12.75" customHeight="1" x14ac:dyDescent="0.2">
      <c r="H8427" s="36"/>
    </row>
    <row r="8428" spans="8:8" s="32" customFormat="1" ht="12.75" customHeight="1" x14ac:dyDescent="0.2">
      <c r="H8428" s="36"/>
    </row>
    <row r="8429" spans="8:8" s="32" customFormat="1" ht="12.75" customHeight="1" x14ac:dyDescent="0.2">
      <c r="H8429" s="36"/>
    </row>
    <row r="8430" spans="8:8" s="32" customFormat="1" ht="12.75" customHeight="1" x14ac:dyDescent="0.2">
      <c r="H8430" s="36"/>
    </row>
    <row r="8431" spans="8:8" s="32" customFormat="1" ht="12.75" customHeight="1" x14ac:dyDescent="0.2">
      <c r="H8431" s="36"/>
    </row>
    <row r="8432" spans="8:8" s="32" customFormat="1" ht="12.75" customHeight="1" x14ac:dyDescent="0.2">
      <c r="H8432" s="36"/>
    </row>
    <row r="8433" spans="8:8" s="32" customFormat="1" ht="12.75" customHeight="1" x14ac:dyDescent="0.2">
      <c r="H8433" s="36"/>
    </row>
    <row r="8434" spans="8:8" s="32" customFormat="1" ht="12.75" customHeight="1" x14ac:dyDescent="0.2">
      <c r="H8434" s="36"/>
    </row>
    <row r="8435" spans="8:8" s="32" customFormat="1" ht="12.75" customHeight="1" x14ac:dyDescent="0.2">
      <c r="H8435" s="36"/>
    </row>
    <row r="8436" spans="8:8" s="32" customFormat="1" ht="12.75" customHeight="1" x14ac:dyDescent="0.2">
      <c r="H8436" s="36"/>
    </row>
    <row r="8437" spans="8:8" s="32" customFormat="1" ht="12.75" customHeight="1" x14ac:dyDescent="0.2">
      <c r="H8437" s="36"/>
    </row>
    <row r="8438" spans="8:8" s="32" customFormat="1" ht="12.75" customHeight="1" x14ac:dyDescent="0.2">
      <c r="H8438" s="36"/>
    </row>
    <row r="8439" spans="8:8" s="32" customFormat="1" ht="12.75" customHeight="1" x14ac:dyDescent="0.2">
      <c r="H8439" s="36"/>
    </row>
    <row r="8440" spans="8:8" s="32" customFormat="1" ht="12.75" customHeight="1" x14ac:dyDescent="0.2">
      <c r="H8440" s="36"/>
    </row>
    <row r="8441" spans="8:8" s="32" customFormat="1" ht="12.75" customHeight="1" x14ac:dyDescent="0.2">
      <c r="H8441" s="36"/>
    </row>
    <row r="8442" spans="8:8" s="32" customFormat="1" ht="12.75" customHeight="1" x14ac:dyDescent="0.2">
      <c r="H8442" s="36"/>
    </row>
    <row r="8443" spans="8:8" s="32" customFormat="1" ht="12.75" customHeight="1" x14ac:dyDescent="0.2">
      <c r="H8443" s="36"/>
    </row>
    <row r="8444" spans="8:8" s="32" customFormat="1" ht="12.75" customHeight="1" x14ac:dyDescent="0.2">
      <c r="H8444" s="36"/>
    </row>
    <row r="8445" spans="8:8" s="32" customFormat="1" ht="12.75" customHeight="1" x14ac:dyDescent="0.2">
      <c r="H8445" s="36"/>
    </row>
    <row r="8446" spans="8:8" s="32" customFormat="1" ht="12.75" customHeight="1" x14ac:dyDescent="0.2">
      <c r="H8446" s="36"/>
    </row>
    <row r="8447" spans="8:8" s="32" customFormat="1" ht="12.75" customHeight="1" x14ac:dyDescent="0.2">
      <c r="H8447" s="36"/>
    </row>
    <row r="8448" spans="8:8" s="32" customFormat="1" ht="12.75" customHeight="1" x14ac:dyDescent="0.2">
      <c r="H8448" s="36"/>
    </row>
    <row r="8449" spans="8:8" s="32" customFormat="1" ht="12.75" customHeight="1" x14ac:dyDescent="0.2">
      <c r="H8449" s="36"/>
    </row>
    <row r="8450" spans="8:8" s="32" customFormat="1" ht="12.75" customHeight="1" x14ac:dyDescent="0.2">
      <c r="H8450" s="36"/>
    </row>
    <row r="8451" spans="8:8" s="32" customFormat="1" ht="12.75" customHeight="1" x14ac:dyDescent="0.2">
      <c r="H8451" s="36"/>
    </row>
    <row r="8452" spans="8:8" s="32" customFormat="1" ht="12.75" customHeight="1" x14ac:dyDescent="0.2">
      <c r="H8452" s="36"/>
    </row>
    <row r="8453" spans="8:8" s="32" customFormat="1" ht="12.75" customHeight="1" x14ac:dyDescent="0.2">
      <c r="H8453" s="36"/>
    </row>
    <row r="8454" spans="8:8" s="32" customFormat="1" ht="12.75" customHeight="1" x14ac:dyDescent="0.2">
      <c r="H8454" s="36"/>
    </row>
    <row r="8455" spans="8:8" s="32" customFormat="1" ht="12.75" customHeight="1" x14ac:dyDescent="0.2">
      <c r="H8455" s="36"/>
    </row>
    <row r="8456" spans="8:8" s="32" customFormat="1" ht="12.75" customHeight="1" x14ac:dyDescent="0.2">
      <c r="H8456" s="36"/>
    </row>
    <row r="8457" spans="8:8" s="32" customFormat="1" ht="12.75" customHeight="1" x14ac:dyDescent="0.2">
      <c r="H8457" s="36"/>
    </row>
    <row r="8458" spans="8:8" s="32" customFormat="1" ht="12.75" customHeight="1" x14ac:dyDescent="0.2">
      <c r="H8458" s="36"/>
    </row>
    <row r="8459" spans="8:8" s="32" customFormat="1" ht="12.75" customHeight="1" x14ac:dyDescent="0.2">
      <c r="H8459" s="36"/>
    </row>
    <row r="8460" spans="8:8" s="32" customFormat="1" ht="12.75" customHeight="1" x14ac:dyDescent="0.2">
      <c r="H8460" s="36"/>
    </row>
    <row r="8461" spans="8:8" s="32" customFormat="1" ht="12.75" customHeight="1" x14ac:dyDescent="0.2">
      <c r="H8461" s="36"/>
    </row>
    <row r="8462" spans="8:8" s="32" customFormat="1" ht="12.75" customHeight="1" x14ac:dyDescent="0.2">
      <c r="H8462" s="36"/>
    </row>
    <row r="8463" spans="8:8" s="32" customFormat="1" ht="12.75" customHeight="1" x14ac:dyDescent="0.2">
      <c r="H8463" s="36"/>
    </row>
    <row r="8464" spans="8:8" s="32" customFormat="1" ht="12.75" customHeight="1" x14ac:dyDescent="0.2">
      <c r="H8464" s="36"/>
    </row>
    <row r="8465" spans="8:8" s="32" customFormat="1" ht="12.75" customHeight="1" x14ac:dyDescent="0.2">
      <c r="H8465" s="36"/>
    </row>
    <row r="8466" spans="8:8" s="32" customFormat="1" ht="12.75" customHeight="1" x14ac:dyDescent="0.2">
      <c r="H8466" s="36"/>
    </row>
    <row r="8467" spans="8:8" s="32" customFormat="1" ht="12.75" customHeight="1" x14ac:dyDescent="0.2">
      <c r="H8467" s="36"/>
    </row>
    <row r="8468" spans="8:8" s="32" customFormat="1" ht="12.75" customHeight="1" x14ac:dyDescent="0.2">
      <c r="H8468" s="36"/>
    </row>
    <row r="8469" spans="8:8" s="32" customFormat="1" ht="12.75" customHeight="1" x14ac:dyDescent="0.2">
      <c r="H8469" s="36"/>
    </row>
    <row r="8470" spans="8:8" s="32" customFormat="1" ht="12.75" customHeight="1" x14ac:dyDescent="0.2">
      <c r="H8470" s="36"/>
    </row>
    <row r="8471" spans="8:8" s="32" customFormat="1" ht="12.75" customHeight="1" x14ac:dyDescent="0.2">
      <c r="H8471" s="36"/>
    </row>
    <row r="8472" spans="8:8" s="32" customFormat="1" ht="12.75" customHeight="1" x14ac:dyDescent="0.2">
      <c r="H8472" s="36"/>
    </row>
    <row r="8473" spans="8:8" s="32" customFormat="1" ht="12.75" customHeight="1" x14ac:dyDescent="0.2">
      <c r="H8473" s="36"/>
    </row>
    <row r="8474" spans="8:8" s="32" customFormat="1" ht="12.75" customHeight="1" x14ac:dyDescent="0.2">
      <c r="H8474" s="36"/>
    </row>
    <row r="8475" spans="8:8" s="32" customFormat="1" ht="12.75" customHeight="1" x14ac:dyDescent="0.2">
      <c r="H8475" s="36"/>
    </row>
    <row r="8476" spans="8:8" s="32" customFormat="1" ht="12.75" customHeight="1" x14ac:dyDescent="0.2">
      <c r="H8476" s="36"/>
    </row>
    <row r="8477" spans="8:8" s="32" customFormat="1" ht="12.75" customHeight="1" x14ac:dyDescent="0.2">
      <c r="H8477" s="36"/>
    </row>
    <row r="8478" spans="8:8" s="32" customFormat="1" ht="12.75" customHeight="1" x14ac:dyDescent="0.2">
      <c r="H8478" s="36"/>
    </row>
    <row r="8479" spans="8:8" s="32" customFormat="1" ht="12.75" customHeight="1" x14ac:dyDescent="0.2">
      <c r="H8479" s="36"/>
    </row>
    <row r="8480" spans="8:8" s="32" customFormat="1" ht="12.75" customHeight="1" x14ac:dyDescent="0.2">
      <c r="H8480" s="36"/>
    </row>
    <row r="8481" spans="8:8" s="32" customFormat="1" ht="12.75" customHeight="1" x14ac:dyDescent="0.2">
      <c r="H8481" s="36"/>
    </row>
    <row r="8482" spans="8:8" s="32" customFormat="1" ht="12.75" customHeight="1" x14ac:dyDescent="0.2">
      <c r="H8482" s="36"/>
    </row>
    <row r="8483" spans="8:8" s="32" customFormat="1" ht="12.75" customHeight="1" x14ac:dyDescent="0.2">
      <c r="H8483" s="36"/>
    </row>
    <row r="8484" spans="8:8" s="32" customFormat="1" ht="12.75" customHeight="1" x14ac:dyDescent="0.2">
      <c r="H8484" s="36"/>
    </row>
    <row r="8485" spans="8:8" s="32" customFormat="1" ht="12.75" customHeight="1" x14ac:dyDescent="0.2">
      <c r="H8485" s="36"/>
    </row>
    <row r="8486" spans="8:8" s="32" customFormat="1" ht="12.75" customHeight="1" x14ac:dyDescent="0.2">
      <c r="H8486" s="36"/>
    </row>
    <row r="8487" spans="8:8" s="32" customFormat="1" ht="12.75" customHeight="1" x14ac:dyDescent="0.2">
      <c r="H8487" s="36"/>
    </row>
    <row r="8488" spans="8:8" s="32" customFormat="1" ht="12.75" customHeight="1" x14ac:dyDescent="0.2">
      <c r="H8488" s="36"/>
    </row>
    <row r="8489" spans="8:8" s="32" customFormat="1" ht="12.75" customHeight="1" x14ac:dyDescent="0.2">
      <c r="H8489" s="36"/>
    </row>
    <row r="8490" spans="8:8" s="32" customFormat="1" ht="12.75" customHeight="1" x14ac:dyDescent="0.2">
      <c r="H8490" s="36"/>
    </row>
    <row r="8491" spans="8:8" s="32" customFormat="1" ht="12.75" customHeight="1" x14ac:dyDescent="0.2">
      <c r="H8491" s="36"/>
    </row>
    <row r="8492" spans="8:8" s="32" customFormat="1" ht="12.75" customHeight="1" x14ac:dyDescent="0.2">
      <c r="H8492" s="36"/>
    </row>
    <row r="8493" spans="8:8" s="32" customFormat="1" ht="12.75" customHeight="1" x14ac:dyDescent="0.2">
      <c r="H8493" s="36"/>
    </row>
    <row r="8494" spans="8:8" s="32" customFormat="1" ht="12.75" customHeight="1" x14ac:dyDescent="0.2">
      <c r="H8494" s="36"/>
    </row>
    <row r="8495" spans="8:8" s="32" customFormat="1" ht="12.75" customHeight="1" x14ac:dyDescent="0.2">
      <c r="H8495" s="36"/>
    </row>
    <row r="8496" spans="8:8" s="32" customFormat="1" ht="12.75" customHeight="1" x14ac:dyDescent="0.2">
      <c r="H8496" s="36"/>
    </row>
    <row r="8497" spans="8:8" s="32" customFormat="1" ht="12.75" customHeight="1" x14ac:dyDescent="0.2">
      <c r="H8497" s="36"/>
    </row>
    <row r="8498" spans="8:8" s="32" customFormat="1" ht="12.75" customHeight="1" x14ac:dyDescent="0.2">
      <c r="H8498" s="36"/>
    </row>
    <row r="8499" spans="8:8" s="32" customFormat="1" ht="12.75" customHeight="1" x14ac:dyDescent="0.2">
      <c r="H8499" s="36"/>
    </row>
    <row r="8500" spans="8:8" s="32" customFormat="1" ht="12.75" customHeight="1" x14ac:dyDescent="0.2">
      <c r="H8500" s="36"/>
    </row>
    <row r="8501" spans="8:8" s="32" customFormat="1" ht="12.75" customHeight="1" x14ac:dyDescent="0.2">
      <c r="H8501" s="36"/>
    </row>
    <row r="8502" spans="8:8" s="32" customFormat="1" ht="12.75" customHeight="1" x14ac:dyDescent="0.2">
      <c r="H8502" s="36"/>
    </row>
    <row r="8503" spans="8:8" s="32" customFormat="1" ht="12.75" customHeight="1" x14ac:dyDescent="0.2">
      <c r="H8503" s="36"/>
    </row>
    <row r="8504" spans="8:8" s="32" customFormat="1" ht="12.75" customHeight="1" x14ac:dyDescent="0.2">
      <c r="H8504" s="36"/>
    </row>
    <row r="8505" spans="8:8" s="32" customFormat="1" ht="12.75" customHeight="1" x14ac:dyDescent="0.2">
      <c r="H8505" s="36"/>
    </row>
    <row r="8506" spans="8:8" s="32" customFormat="1" ht="12.75" customHeight="1" x14ac:dyDescent="0.2">
      <c r="H8506" s="36"/>
    </row>
    <row r="8507" spans="8:8" s="32" customFormat="1" ht="12.75" customHeight="1" x14ac:dyDescent="0.2">
      <c r="H8507" s="36"/>
    </row>
    <row r="8508" spans="8:8" s="32" customFormat="1" ht="12.75" customHeight="1" x14ac:dyDescent="0.2">
      <c r="H8508" s="36"/>
    </row>
    <row r="8509" spans="8:8" s="32" customFormat="1" ht="12.75" customHeight="1" x14ac:dyDescent="0.2">
      <c r="H8509" s="36"/>
    </row>
    <row r="8510" spans="8:8" s="32" customFormat="1" ht="12.75" customHeight="1" x14ac:dyDescent="0.2">
      <c r="H8510" s="36"/>
    </row>
    <row r="8511" spans="8:8" s="32" customFormat="1" ht="12.75" customHeight="1" x14ac:dyDescent="0.2">
      <c r="H8511" s="36"/>
    </row>
    <row r="8512" spans="8:8" s="32" customFormat="1" ht="12.75" customHeight="1" x14ac:dyDescent="0.2">
      <c r="H8512" s="36"/>
    </row>
    <row r="8513" spans="8:8" s="32" customFormat="1" ht="12.75" customHeight="1" x14ac:dyDescent="0.2">
      <c r="H8513" s="36"/>
    </row>
    <row r="8514" spans="8:8" s="32" customFormat="1" ht="12.75" customHeight="1" x14ac:dyDescent="0.2">
      <c r="H8514" s="36"/>
    </row>
    <row r="8515" spans="8:8" s="32" customFormat="1" ht="12.75" customHeight="1" x14ac:dyDescent="0.2">
      <c r="H8515" s="36"/>
    </row>
    <row r="8516" spans="8:8" s="32" customFormat="1" ht="12.75" customHeight="1" x14ac:dyDescent="0.2">
      <c r="H8516" s="36"/>
    </row>
    <row r="8517" spans="8:8" s="32" customFormat="1" ht="12.75" customHeight="1" x14ac:dyDescent="0.2">
      <c r="H8517" s="36"/>
    </row>
    <row r="8518" spans="8:8" s="32" customFormat="1" ht="12.75" customHeight="1" x14ac:dyDescent="0.2">
      <c r="H8518" s="36"/>
    </row>
    <row r="8519" spans="8:8" s="32" customFormat="1" ht="12.75" customHeight="1" x14ac:dyDescent="0.2">
      <c r="H8519" s="36"/>
    </row>
    <row r="8520" spans="8:8" s="32" customFormat="1" ht="12.75" customHeight="1" x14ac:dyDescent="0.2">
      <c r="H8520" s="36"/>
    </row>
    <row r="8521" spans="8:8" s="32" customFormat="1" ht="12.75" customHeight="1" x14ac:dyDescent="0.2">
      <c r="H8521" s="36"/>
    </row>
    <row r="8522" spans="8:8" s="32" customFormat="1" ht="12.75" customHeight="1" x14ac:dyDescent="0.2">
      <c r="H8522" s="36"/>
    </row>
    <row r="8523" spans="8:8" s="32" customFormat="1" ht="12.75" customHeight="1" x14ac:dyDescent="0.2">
      <c r="H8523" s="36"/>
    </row>
    <row r="8524" spans="8:8" s="32" customFormat="1" ht="12.75" customHeight="1" x14ac:dyDescent="0.2">
      <c r="H8524" s="36"/>
    </row>
    <row r="8525" spans="8:8" s="32" customFormat="1" ht="12.75" customHeight="1" x14ac:dyDescent="0.2">
      <c r="H8525" s="36"/>
    </row>
    <row r="8526" spans="8:8" s="32" customFormat="1" ht="12.75" customHeight="1" x14ac:dyDescent="0.2">
      <c r="H8526" s="36"/>
    </row>
    <row r="8527" spans="8:8" s="32" customFormat="1" ht="12.75" customHeight="1" x14ac:dyDescent="0.2">
      <c r="H8527" s="36"/>
    </row>
    <row r="8528" spans="8:8" s="32" customFormat="1" ht="12.75" customHeight="1" x14ac:dyDescent="0.2">
      <c r="H8528" s="36"/>
    </row>
    <row r="8529" spans="8:8" s="32" customFormat="1" ht="12.75" customHeight="1" x14ac:dyDescent="0.2">
      <c r="H8529" s="36"/>
    </row>
    <row r="8530" spans="8:8" s="32" customFormat="1" ht="12.75" customHeight="1" x14ac:dyDescent="0.2">
      <c r="H8530" s="36"/>
    </row>
    <row r="8531" spans="8:8" s="32" customFormat="1" ht="12.75" customHeight="1" x14ac:dyDescent="0.2">
      <c r="H8531" s="36"/>
    </row>
    <row r="8532" spans="8:8" s="32" customFormat="1" ht="12.75" customHeight="1" x14ac:dyDescent="0.2">
      <c r="H8532" s="36"/>
    </row>
    <row r="8533" spans="8:8" s="32" customFormat="1" ht="12.75" customHeight="1" x14ac:dyDescent="0.2">
      <c r="H8533" s="36"/>
    </row>
    <row r="8534" spans="8:8" s="32" customFormat="1" ht="12.75" customHeight="1" x14ac:dyDescent="0.2">
      <c r="H8534" s="36"/>
    </row>
    <row r="8535" spans="8:8" s="32" customFormat="1" ht="12.75" customHeight="1" x14ac:dyDescent="0.2">
      <c r="H8535" s="36"/>
    </row>
    <row r="8536" spans="8:8" s="32" customFormat="1" ht="12.75" customHeight="1" x14ac:dyDescent="0.2">
      <c r="H8536" s="36"/>
    </row>
    <row r="8537" spans="8:8" s="32" customFormat="1" ht="12.75" customHeight="1" x14ac:dyDescent="0.2">
      <c r="H8537" s="36"/>
    </row>
    <row r="8538" spans="8:8" s="32" customFormat="1" ht="12.75" customHeight="1" x14ac:dyDescent="0.2">
      <c r="H8538" s="36"/>
    </row>
    <row r="8539" spans="8:8" s="32" customFormat="1" ht="12.75" customHeight="1" x14ac:dyDescent="0.2">
      <c r="H8539" s="36"/>
    </row>
    <row r="8540" spans="8:8" s="32" customFormat="1" ht="12.75" customHeight="1" x14ac:dyDescent="0.2">
      <c r="H8540" s="36"/>
    </row>
    <row r="8541" spans="8:8" s="32" customFormat="1" ht="12.75" customHeight="1" x14ac:dyDescent="0.2">
      <c r="H8541" s="36"/>
    </row>
    <row r="8542" spans="8:8" s="32" customFormat="1" ht="12.75" customHeight="1" x14ac:dyDescent="0.2">
      <c r="H8542" s="36"/>
    </row>
    <row r="8543" spans="8:8" s="32" customFormat="1" ht="12.75" customHeight="1" x14ac:dyDescent="0.2">
      <c r="H8543" s="36"/>
    </row>
    <row r="8544" spans="8:8" s="32" customFormat="1" ht="12.75" customHeight="1" x14ac:dyDescent="0.2">
      <c r="H8544" s="36"/>
    </row>
    <row r="8545" spans="8:8" s="32" customFormat="1" ht="12.75" customHeight="1" x14ac:dyDescent="0.2">
      <c r="H8545" s="36"/>
    </row>
    <row r="8546" spans="8:8" s="32" customFormat="1" ht="12.75" customHeight="1" x14ac:dyDescent="0.2">
      <c r="H8546" s="36"/>
    </row>
    <row r="8547" spans="8:8" s="32" customFormat="1" ht="12.75" customHeight="1" x14ac:dyDescent="0.2">
      <c r="H8547" s="36"/>
    </row>
    <row r="8548" spans="8:8" s="32" customFormat="1" ht="12.75" customHeight="1" x14ac:dyDescent="0.2">
      <c r="H8548" s="36"/>
    </row>
    <row r="8549" spans="8:8" s="32" customFormat="1" ht="12.75" customHeight="1" x14ac:dyDescent="0.2">
      <c r="H8549" s="36"/>
    </row>
    <row r="8550" spans="8:8" s="32" customFormat="1" ht="12.75" customHeight="1" x14ac:dyDescent="0.2">
      <c r="H8550" s="36"/>
    </row>
    <row r="8551" spans="8:8" s="32" customFormat="1" ht="12.75" customHeight="1" x14ac:dyDescent="0.2">
      <c r="H8551" s="36"/>
    </row>
    <row r="8552" spans="8:8" s="32" customFormat="1" ht="12.75" customHeight="1" x14ac:dyDescent="0.2">
      <c r="H8552" s="36"/>
    </row>
    <row r="8553" spans="8:8" s="32" customFormat="1" ht="12.75" customHeight="1" x14ac:dyDescent="0.2">
      <c r="H8553" s="36"/>
    </row>
    <row r="8554" spans="8:8" s="32" customFormat="1" ht="12.75" customHeight="1" x14ac:dyDescent="0.2">
      <c r="H8554" s="36"/>
    </row>
    <row r="8555" spans="8:8" s="32" customFormat="1" ht="12.75" customHeight="1" x14ac:dyDescent="0.2">
      <c r="H8555" s="36"/>
    </row>
    <row r="8556" spans="8:8" s="32" customFormat="1" ht="12.75" customHeight="1" x14ac:dyDescent="0.2">
      <c r="H8556" s="36"/>
    </row>
    <row r="8557" spans="8:8" s="32" customFormat="1" ht="12.75" customHeight="1" x14ac:dyDescent="0.2">
      <c r="H8557" s="36"/>
    </row>
    <row r="8558" spans="8:8" s="32" customFormat="1" ht="12.75" customHeight="1" x14ac:dyDescent="0.2">
      <c r="H8558" s="36"/>
    </row>
    <row r="8559" spans="8:8" s="32" customFormat="1" ht="12.75" customHeight="1" x14ac:dyDescent="0.2">
      <c r="H8559" s="36"/>
    </row>
    <row r="8560" spans="8:8" s="32" customFormat="1" ht="12.75" customHeight="1" x14ac:dyDescent="0.2">
      <c r="H8560" s="36"/>
    </row>
    <row r="8561" spans="8:8" s="32" customFormat="1" ht="12.75" customHeight="1" x14ac:dyDescent="0.2">
      <c r="H8561" s="36"/>
    </row>
    <row r="8562" spans="8:8" s="32" customFormat="1" ht="12.75" customHeight="1" x14ac:dyDescent="0.2">
      <c r="H8562" s="36"/>
    </row>
    <row r="8563" spans="8:8" s="32" customFormat="1" ht="12.75" customHeight="1" x14ac:dyDescent="0.2">
      <c r="H8563" s="36"/>
    </row>
    <row r="8564" spans="8:8" s="32" customFormat="1" ht="12.75" customHeight="1" x14ac:dyDescent="0.2">
      <c r="H8564" s="36"/>
    </row>
    <row r="8565" spans="8:8" s="32" customFormat="1" ht="12.75" customHeight="1" x14ac:dyDescent="0.2">
      <c r="H8565" s="36"/>
    </row>
    <row r="8566" spans="8:8" s="32" customFormat="1" ht="12.75" customHeight="1" x14ac:dyDescent="0.2">
      <c r="H8566" s="36"/>
    </row>
    <row r="8567" spans="8:8" s="32" customFormat="1" ht="12.75" customHeight="1" x14ac:dyDescent="0.2">
      <c r="H8567" s="36"/>
    </row>
    <row r="8568" spans="8:8" s="32" customFormat="1" ht="12.75" customHeight="1" x14ac:dyDescent="0.2">
      <c r="H8568" s="36"/>
    </row>
    <row r="8569" spans="8:8" s="32" customFormat="1" ht="12.75" customHeight="1" x14ac:dyDescent="0.2">
      <c r="H8569" s="36"/>
    </row>
    <row r="8570" spans="8:8" s="32" customFormat="1" ht="12.75" customHeight="1" x14ac:dyDescent="0.2">
      <c r="H8570" s="36"/>
    </row>
    <row r="8571" spans="8:8" s="32" customFormat="1" ht="12.75" customHeight="1" x14ac:dyDescent="0.2">
      <c r="H8571" s="36"/>
    </row>
    <row r="8572" spans="8:8" s="32" customFormat="1" ht="12.75" customHeight="1" x14ac:dyDescent="0.2">
      <c r="H8572" s="36"/>
    </row>
    <row r="8573" spans="8:8" s="32" customFormat="1" ht="12.75" customHeight="1" x14ac:dyDescent="0.2">
      <c r="H8573" s="36"/>
    </row>
    <row r="8574" spans="8:8" s="32" customFormat="1" ht="12.75" customHeight="1" x14ac:dyDescent="0.2">
      <c r="H8574" s="36"/>
    </row>
    <row r="8575" spans="8:8" s="32" customFormat="1" ht="12.75" customHeight="1" x14ac:dyDescent="0.2">
      <c r="H8575" s="36"/>
    </row>
    <row r="8576" spans="8:8" s="32" customFormat="1" ht="12.75" customHeight="1" x14ac:dyDescent="0.2">
      <c r="H8576" s="36"/>
    </row>
    <row r="8577" spans="8:8" s="32" customFormat="1" ht="12.75" customHeight="1" x14ac:dyDescent="0.2">
      <c r="H8577" s="36"/>
    </row>
    <row r="8578" spans="8:8" s="32" customFormat="1" ht="12.75" customHeight="1" x14ac:dyDescent="0.2">
      <c r="H8578" s="36"/>
    </row>
    <row r="8579" spans="8:8" s="32" customFormat="1" ht="12.75" customHeight="1" x14ac:dyDescent="0.2">
      <c r="H8579" s="36"/>
    </row>
    <row r="8580" spans="8:8" s="32" customFormat="1" ht="12.75" customHeight="1" x14ac:dyDescent="0.2">
      <c r="H8580" s="36"/>
    </row>
    <row r="8581" spans="8:8" s="32" customFormat="1" ht="12.75" customHeight="1" x14ac:dyDescent="0.2">
      <c r="H8581" s="36"/>
    </row>
    <row r="8582" spans="8:8" s="32" customFormat="1" ht="12.75" customHeight="1" x14ac:dyDescent="0.2">
      <c r="H8582" s="36"/>
    </row>
    <row r="8583" spans="8:8" s="32" customFormat="1" ht="12.75" customHeight="1" x14ac:dyDescent="0.2">
      <c r="H8583" s="36"/>
    </row>
    <row r="8584" spans="8:8" s="32" customFormat="1" ht="12.75" customHeight="1" x14ac:dyDescent="0.2">
      <c r="H8584" s="36"/>
    </row>
    <row r="8585" spans="8:8" s="32" customFormat="1" ht="12.75" customHeight="1" x14ac:dyDescent="0.2">
      <c r="H8585" s="36"/>
    </row>
    <row r="8586" spans="8:8" s="32" customFormat="1" ht="12.75" customHeight="1" x14ac:dyDescent="0.2">
      <c r="H8586" s="36"/>
    </row>
    <row r="8587" spans="8:8" s="32" customFormat="1" ht="12.75" customHeight="1" x14ac:dyDescent="0.2">
      <c r="H8587" s="36"/>
    </row>
    <row r="8588" spans="8:8" s="32" customFormat="1" ht="12.75" customHeight="1" x14ac:dyDescent="0.2">
      <c r="H8588" s="36"/>
    </row>
    <row r="8589" spans="8:8" s="32" customFormat="1" ht="12.75" customHeight="1" x14ac:dyDescent="0.2">
      <c r="H8589" s="36"/>
    </row>
    <row r="8590" spans="8:8" s="32" customFormat="1" ht="12.75" customHeight="1" x14ac:dyDescent="0.2">
      <c r="H8590" s="36"/>
    </row>
    <row r="8591" spans="8:8" s="32" customFormat="1" ht="12.75" customHeight="1" x14ac:dyDescent="0.2">
      <c r="H8591" s="36"/>
    </row>
    <row r="8592" spans="8:8" s="32" customFormat="1" ht="12.75" customHeight="1" x14ac:dyDescent="0.2">
      <c r="H8592" s="36"/>
    </row>
    <row r="8593" spans="8:8" s="32" customFormat="1" ht="12.75" customHeight="1" x14ac:dyDescent="0.2">
      <c r="H8593" s="36"/>
    </row>
    <row r="8594" spans="8:8" s="32" customFormat="1" ht="12.75" customHeight="1" x14ac:dyDescent="0.2">
      <c r="H8594" s="36"/>
    </row>
    <row r="8595" spans="8:8" s="32" customFormat="1" ht="12.75" customHeight="1" x14ac:dyDescent="0.2">
      <c r="H8595" s="36"/>
    </row>
    <row r="8596" spans="8:8" s="32" customFormat="1" ht="12.75" customHeight="1" x14ac:dyDescent="0.2">
      <c r="H8596" s="36"/>
    </row>
    <row r="8597" spans="8:8" s="32" customFormat="1" ht="12.75" customHeight="1" x14ac:dyDescent="0.2">
      <c r="H8597" s="36"/>
    </row>
    <row r="8598" spans="8:8" s="32" customFormat="1" ht="12.75" customHeight="1" x14ac:dyDescent="0.2">
      <c r="H8598" s="36"/>
    </row>
    <row r="8599" spans="8:8" s="32" customFormat="1" ht="12.75" customHeight="1" x14ac:dyDescent="0.2">
      <c r="H8599" s="36"/>
    </row>
    <row r="8600" spans="8:8" s="32" customFormat="1" ht="12.75" customHeight="1" x14ac:dyDescent="0.2">
      <c r="H8600" s="36"/>
    </row>
    <row r="8601" spans="8:8" s="32" customFormat="1" ht="12.75" customHeight="1" x14ac:dyDescent="0.2">
      <c r="H8601" s="36"/>
    </row>
    <row r="8602" spans="8:8" s="32" customFormat="1" ht="12.75" customHeight="1" x14ac:dyDescent="0.2">
      <c r="H8602" s="36"/>
    </row>
    <row r="8603" spans="8:8" s="32" customFormat="1" ht="12.75" customHeight="1" x14ac:dyDescent="0.2">
      <c r="H8603" s="36"/>
    </row>
    <row r="8604" spans="8:8" s="32" customFormat="1" ht="12.75" customHeight="1" x14ac:dyDescent="0.2">
      <c r="H8604" s="36"/>
    </row>
    <row r="8605" spans="8:8" s="32" customFormat="1" ht="12.75" customHeight="1" x14ac:dyDescent="0.2">
      <c r="H8605" s="36"/>
    </row>
    <row r="8606" spans="8:8" s="32" customFormat="1" ht="12.75" customHeight="1" x14ac:dyDescent="0.2">
      <c r="H8606" s="36"/>
    </row>
    <row r="8607" spans="8:8" s="32" customFormat="1" ht="12.75" customHeight="1" x14ac:dyDescent="0.2">
      <c r="H8607" s="36"/>
    </row>
    <row r="8608" spans="8:8" s="32" customFormat="1" ht="12.75" customHeight="1" x14ac:dyDescent="0.2">
      <c r="H8608" s="36"/>
    </row>
    <row r="8609" spans="8:8" s="32" customFormat="1" ht="12.75" customHeight="1" x14ac:dyDescent="0.2">
      <c r="H8609" s="36"/>
    </row>
    <row r="8610" spans="8:8" s="32" customFormat="1" ht="12.75" customHeight="1" x14ac:dyDescent="0.2">
      <c r="H8610" s="36"/>
    </row>
    <row r="8611" spans="8:8" s="32" customFormat="1" ht="12.75" customHeight="1" x14ac:dyDescent="0.2">
      <c r="H8611" s="36"/>
    </row>
    <row r="8612" spans="8:8" s="32" customFormat="1" ht="12.75" customHeight="1" x14ac:dyDescent="0.2">
      <c r="H8612" s="36"/>
    </row>
    <row r="8613" spans="8:8" s="32" customFormat="1" ht="12.75" customHeight="1" x14ac:dyDescent="0.2">
      <c r="H8613" s="36"/>
    </row>
    <row r="8614" spans="8:8" s="32" customFormat="1" ht="12.75" customHeight="1" x14ac:dyDescent="0.2">
      <c r="H8614" s="36"/>
    </row>
    <row r="8615" spans="8:8" s="32" customFormat="1" ht="12.75" customHeight="1" x14ac:dyDescent="0.2">
      <c r="H8615" s="36"/>
    </row>
    <row r="8616" spans="8:8" s="32" customFormat="1" ht="12.75" customHeight="1" x14ac:dyDescent="0.2">
      <c r="H8616" s="36"/>
    </row>
    <row r="8617" spans="8:8" s="32" customFormat="1" ht="12.75" customHeight="1" x14ac:dyDescent="0.2">
      <c r="H8617" s="36"/>
    </row>
    <row r="8618" spans="8:8" s="32" customFormat="1" ht="12.75" customHeight="1" x14ac:dyDescent="0.2">
      <c r="H8618" s="36"/>
    </row>
    <row r="8619" spans="8:8" s="32" customFormat="1" ht="12.75" customHeight="1" x14ac:dyDescent="0.2">
      <c r="H8619" s="36"/>
    </row>
    <row r="8620" spans="8:8" s="32" customFormat="1" ht="12.75" customHeight="1" x14ac:dyDescent="0.2">
      <c r="H8620" s="36"/>
    </row>
    <row r="8621" spans="8:8" s="32" customFormat="1" ht="12.75" customHeight="1" x14ac:dyDescent="0.2">
      <c r="H8621" s="36"/>
    </row>
    <row r="8622" spans="8:8" s="32" customFormat="1" ht="12.75" customHeight="1" x14ac:dyDescent="0.2">
      <c r="H8622" s="36"/>
    </row>
    <row r="8623" spans="8:8" s="32" customFormat="1" ht="12.75" customHeight="1" x14ac:dyDescent="0.2">
      <c r="H8623" s="36"/>
    </row>
    <row r="8624" spans="8:8" s="32" customFormat="1" ht="12.75" customHeight="1" x14ac:dyDescent="0.2">
      <c r="H8624" s="36"/>
    </row>
    <row r="8625" spans="8:8" s="32" customFormat="1" ht="12.75" customHeight="1" x14ac:dyDescent="0.2">
      <c r="H8625" s="36"/>
    </row>
    <row r="8626" spans="8:8" s="32" customFormat="1" ht="12.75" customHeight="1" x14ac:dyDescent="0.2">
      <c r="H8626" s="36"/>
    </row>
    <row r="8627" spans="8:8" s="32" customFormat="1" ht="12.75" customHeight="1" x14ac:dyDescent="0.2">
      <c r="H8627" s="36"/>
    </row>
    <row r="8628" spans="8:8" s="32" customFormat="1" ht="12.75" customHeight="1" x14ac:dyDescent="0.2">
      <c r="H8628" s="36"/>
    </row>
    <row r="8629" spans="8:8" s="32" customFormat="1" ht="12.75" customHeight="1" x14ac:dyDescent="0.2">
      <c r="H8629" s="36"/>
    </row>
    <row r="8630" spans="8:8" s="32" customFormat="1" ht="12.75" customHeight="1" x14ac:dyDescent="0.2">
      <c r="H8630" s="36"/>
    </row>
    <row r="8631" spans="8:8" s="32" customFormat="1" ht="12.75" customHeight="1" x14ac:dyDescent="0.2">
      <c r="H8631" s="36"/>
    </row>
    <row r="8632" spans="8:8" s="32" customFormat="1" ht="12.75" customHeight="1" x14ac:dyDescent="0.2">
      <c r="H8632" s="36"/>
    </row>
    <row r="8633" spans="8:8" s="32" customFormat="1" ht="12.75" customHeight="1" x14ac:dyDescent="0.2">
      <c r="H8633" s="36"/>
    </row>
    <row r="8634" spans="8:8" s="32" customFormat="1" ht="12.75" customHeight="1" x14ac:dyDescent="0.2">
      <c r="H8634" s="36"/>
    </row>
    <row r="8635" spans="8:8" s="32" customFormat="1" ht="12.75" customHeight="1" x14ac:dyDescent="0.2">
      <c r="H8635" s="36"/>
    </row>
    <row r="8636" spans="8:8" s="32" customFormat="1" ht="12.75" customHeight="1" x14ac:dyDescent="0.2">
      <c r="H8636" s="36"/>
    </row>
    <row r="8637" spans="8:8" s="32" customFormat="1" ht="12.75" customHeight="1" x14ac:dyDescent="0.2">
      <c r="H8637" s="36"/>
    </row>
    <row r="8638" spans="8:8" s="32" customFormat="1" ht="12.75" customHeight="1" x14ac:dyDescent="0.2">
      <c r="H8638" s="36"/>
    </row>
    <row r="8639" spans="8:8" s="32" customFormat="1" ht="12.75" customHeight="1" x14ac:dyDescent="0.2">
      <c r="H8639" s="36"/>
    </row>
    <row r="8640" spans="8:8" s="32" customFormat="1" ht="12.75" customHeight="1" x14ac:dyDescent="0.2">
      <c r="H8640" s="36"/>
    </row>
    <row r="8641" spans="8:8" s="32" customFormat="1" ht="12.75" customHeight="1" x14ac:dyDescent="0.2">
      <c r="H8641" s="36"/>
    </row>
    <row r="8642" spans="8:8" s="32" customFormat="1" ht="12.75" customHeight="1" x14ac:dyDescent="0.2">
      <c r="H8642" s="36"/>
    </row>
    <row r="8643" spans="8:8" s="32" customFormat="1" ht="12.75" customHeight="1" x14ac:dyDescent="0.2">
      <c r="H8643" s="36"/>
    </row>
    <row r="8644" spans="8:8" s="32" customFormat="1" ht="12.75" customHeight="1" x14ac:dyDescent="0.2">
      <c r="H8644" s="36"/>
    </row>
    <row r="8645" spans="8:8" s="32" customFormat="1" ht="12.75" customHeight="1" x14ac:dyDescent="0.2">
      <c r="H8645" s="36"/>
    </row>
    <row r="8646" spans="8:8" s="32" customFormat="1" ht="12.75" customHeight="1" x14ac:dyDescent="0.2">
      <c r="H8646" s="36"/>
    </row>
    <row r="8647" spans="8:8" s="32" customFormat="1" ht="12.75" customHeight="1" x14ac:dyDescent="0.2">
      <c r="H8647" s="36"/>
    </row>
    <row r="8648" spans="8:8" s="32" customFormat="1" ht="12.75" customHeight="1" x14ac:dyDescent="0.2">
      <c r="H8648" s="36"/>
    </row>
    <row r="8649" spans="8:8" s="32" customFormat="1" ht="12.75" customHeight="1" x14ac:dyDescent="0.2">
      <c r="H8649" s="36"/>
    </row>
    <row r="8650" spans="8:8" s="32" customFormat="1" ht="12.75" customHeight="1" x14ac:dyDescent="0.2">
      <c r="H8650" s="36"/>
    </row>
    <row r="8651" spans="8:8" s="32" customFormat="1" ht="12.75" customHeight="1" x14ac:dyDescent="0.2">
      <c r="H8651" s="36"/>
    </row>
    <row r="8652" spans="8:8" s="32" customFormat="1" ht="12.75" customHeight="1" x14ac:dyDescent="0.2">
      <c r="H8652" s="36"/>
    </row>
    <row r="8653" spans="8:8" s="32" customFormat="1" ht="12.75" customHeight="1" x14ac:dyDescent="0.2">
      <c r="H8653" s="36"/>
    </row>
    <row r="8654" spans="8:8" s="32" customFormat="1" ht="12.75" customHeight="1" x14ac:dyDescent="0.2">
      <c r="H8654" s="36"/>
    </row>
    <row r="8655" spans="8:8" s="32" customFormat="1" ht="12.75" customHeight="1" x14ac:dyDescent="0.2">
      <c r="H8655" s="36"/>
    </row>
    <row r="8656" spans="8:8" s="32" customFormat="1" ht="12.75" customHeight="1" x14ac:dyDescent="0.2">
      <c r="H8656" s="36"/>
    </row>
    <row r="8657" spans="8:8" s="32" customFormat="1" ht="12.75" customHeight="1" x14ac:dyDescent="0.2">
      <c r="H8657" s="36"/>
    </row>
    <row r="8658" spans="8:8" s="32" customFormat="1" ht="12.75" customHeight="1" x14ac:dyDescent="0.2">
      <c r="H8658" s="36"/>
    </row>
    <row r="8659" spans="8:8" s="32" customFormat="1" ht="12.75" customHeight="1" x14ac:dyDescent="0.2">
      <c r="H8659" s="36"/>
    </row>
    <row r="8660" spans="8:8" s="32" customFormat="1" ht="12.75" customHeight="1" x14ac:dyDescent="0.2">
      <c r="H8660" s="36"/>
    </row>
    <row r="8661" spans="8:8" s="32" customFormat="1" ht="12.75" customHeight="1" x14ac:dyDescent="0.2">
      <c r="H8661" s="36"/>
    </row>
    <row r="8662" spans="8:8" s="32" customFormat="1" ht="12.75" customHeight="1" x14ac:dyDescent="0.2">
      <c r="H8662" s="36"/>
    </row>
    <row r="8663" spans="8:8" s="32" customFormat="1" ht="12.75" customHeight="1" x14ac:dyDescent="0.2">
      <c r="H8663" s="36"/>
    </row>
    <row r="8664" spans="8:8" s="32" customFormat="1" ht="12.75" customHeight="1" x14ac:dyDescent="0.2">
      <c r="H8664" s="36"/>
    </row>
    <row r="8665" spans="8:8" s="32" customFormat="1" ht="12.75" customHeight="1" x14ac:dyDescent="0.2">
      <c r="H8665" s="36"/>
    </row>
    <row r="8666" spans="8:8" s="32" customFormat="1" ht="12.75" customHeight="1" x14ac:dyDescent="0.2">
      <c r="H8666" s="36"/>
    </row>
    <row r="8667" spans="8:8" s="32" customFormat="1" ht="12.75" customHeight="1" x14ac:dyDescent="0.2">
      <c r="H8667" s="36"/>
    </row>
    <row r="8668" spans="8:8" s="32" customFormat="1" ht="12.75" customHeight="1" x14ac:dyDescent="0.2">
      <c r="H8668" s="36"/>
    </row>
    <row r="8669" spans="8:8" s="32" customFormat="1" ht="12.75" customHeight="1" x14ac:dyDescent="0.2">
      <c r="H8669" s="36"/>
    </row>
    <row r="8670" spans="8:8" s="32" customFormat="1" ht="12.75" customHeight="1" x14ac:dyDescent="0.2">
      <c r="H8670" s="36"/>
    </row>
    <row r="8671" spans="8:8" s="32" customFormat="1" ht="12.75" customHeight="1" x14ac:dyDescent="0.2">
      <c r="H8671" s="36"/>
    </row>
    <row r="8672" spans="8:8" s="32" customFormat="1" ht="12.75" customHeight="1" x14ac:dyDescent="0.2">
      <c r="H8672" s="36"/>
    </row>
    <row r="8673" spans="8:8" s="32" customFormat="1" ht="12.75" customHeight="1" x14ac:dyDescent="0.2">
      <c r="H8673" s="36"/>
    </row>
    <row r="8674" spans="8:8" s="32" customFormat="1" ht="12.75" customHeight="1" x14ac:dyDescent="0.2">
      <c r="H8674" s="36"/>
    </row>
    <row r="8675" spans="8:8" s="32" customFormat="1" ht="12.75" customHeight="1" x14ac:dyDescent="0.2">
      <c r="H8675" s="36"/>
    </row>
    <row r="8676" spans="8:8" s="32" customFormat="1" ht="12.75" customHeight="1" x14ac:dyDescent="0.2">
      <c r="H8676" s="36"/>
    </row>
    <row r="8677" spans="8:8" s="32" customFormat="1" ht="12.75" customHeight="1" x14ac:dyDescent="0.2">
      <c r="H8677" s="36"/>
    </row>
    <row r="8678" spans="8:8" s="32" customFormat="1" ht="12.75" customHeight="1" x14ac:dyDescent="0.2">
      <c r="H8678" s="36"/>
    </row>
    <row r="8679" spans="8:8" s="32" customFormat="1" ht="12.75" customHeight="1" x14ac:dyDescent="0.2">
      <c r="H8679" s="36"/>
    </row>
    <row r="8680" spans="8:8" s="32" customFormat="1" ht="12.75" customHeight="1" x14ac:dyDescent="0.2">
      <c r="H8680" s="36"/>
    </row>
    <row r="8681" spans="8:8" s="32" customFormat="1" ht="12.75" customHeight="1" x14ac:dyDescent="0.2">
      <c r="H8681" s="36"/>
    </row>
    <row r="8682" spans="8:8" s="32" customFormat="1" ht="12.75" customHeight="1" x14ac:dyDescent="0.2">
      <c r="H8682" s="36"/>
    </row>
    <row r="8683" spans="8:8" s="32" customFormat="1" ht="12.75" customHeight="1" x14ac:dyDescent="0.2">
      <c r="H8683" s="36"/>
    </row>
    <row r="8684" spans="8:8" s="32" customFormat="1" ht="12.75" customHeight="1" x14ac:dyDescent="0.2">
      <c r="H8684" s="36"/>
    </row>
    <row r="8685" spans="8:8" s="32" customFormat="1" ht="12.75" customHeight="1" x14ac:dyDescent="0.2">
      <c r="H8685" s="36"/>
    </row>
    <row r="8686" spans="8:8" s="32" customFormat="1" ht="12.75" customHeight="1" x14ac:dyDescent="0.2">
      <c r="H8686" s="36"/>
    </row>
    <row r="8687" spans="8:8" s="32" customFormat="1" ht="12.75" customHeight="1" x14ac:dyDescent="0.2">
      <c r="H8687" s="36"/>
    </row>
    <row r="8688" spans="8:8" s="32" customFormat="1" ht="12.75" customHeight="1" x14ac:dyDescent="0.2">
      <c r="H8688" s="36"/>
    </row>
    <row r="8689" spans="8:8" s="32" customFormat="1" ht="12.75" customHeight="1" x14ac:dyDescent="0.2">
      <c r="H8689" s="36"/>
    </row>
    <row r="8690" spans="8:8" s="32" customFormat="1" ht="12.75" customHeight="1" x14ac:dyDescent="0.2">
      <c r="H8690" s="36"/>
    </row>
    <row r="8691" spans="8:8" s="32" customFormat="1" ht="12.75" customHeight="1" x14ac:dyDescent="0.2">
      <c r="H8691" s="36"/>
    </row>
    <row r="8692" spans="8:8" s="32" customFormat="1" ht="12.75" customHeight="1" x14ac:dyDescent="0.2">
      <c r="H8692" s="36"/>
    </row>
    <row r="8693" spans="8:8" s="32" customFormat="1" ht="12.75" customHeight="1" x14ac:dyDescent="0.2">
      <c r="H8693" s="36"/>
    </row>
    <row r="8694" spans="8:8" s="32" customFormat="1" ht="12.75" customHeight="1" x14ac:dyDescent="0.2">
      <c r="H8694" s="36"/>
    </row>
    <row r="8695" spans="8:8" s="32" customFormat="1" ht="12.75" customHeight="1" x14ac:dyDescent="0.2">
      <c r="H8695" s="36"/>
    </row>
    <row r="8696" spans="8:8" s="32" customFormat="1" ht="12.75" customHeight="1" x14ac:dyDescent="0.2">
      <c r="H8696" s="36"/>
    </row>
    <row r="8697" spans="8:8" s="32" customFormat="1" ht="12.75" customHeight="1" x14ac:dyDescent="0.2">
      <c r="H8697" s="36"/>
    </row>
    <row r="8698" spans="8:8" s="32" customFormat="1" ht="12.75" customHeight="1" x14ac:dyDescent="0.2">
      <c r="H8698" s="36"/>
    </row>
    <row r="8699" spans="8:8" s="32" customFormat="1" ht="12.75" customHeight="1" x14ac:dyDescent="0.2">
      <c r="H8699" s="36"/>
    </row>
    <row r="8700" spans="8:8" s="32" customFormat="1" ht="12.75" customHeight="1" x14ac:dyDescent="0.2">
      <c r="H8700" s="36"/>
    </row>
    <row r="8701" spans="8:8" s="32" customFormat="1" ht="12.75" customHeight="1" x14ac:dyDescent="0.2">
      <c r="H8701" s="36"/>
    </row>
    <row r="8702" spans="8:8" s="32" customFormat="1" ht="12.75" customHeight="1" x14ac:dyDescent="0.2">
      <c r="H8702" s="36"/>
    </row>
    <row r="8703" spans="8:8" s="32" customFormat="1" ht="12.75" customHeight="1" x14ac:dyDescent="0.2">
      <c r="H8703" s="36"/>
    </row>
    <row r="8704" spans="8:8" s="32" customFormat="1" ht="12.75" customHeight="1" x14ac:dyDescent="0.2">
      <c r="H8704" s="36"/>
    </row>
    <row r="8705" spans="8:8" s="32" customFormat="1" ht="12.75" customHeight="1" x14ac:dyDescent="0.2">
      <c r="H8705" s="36"/>
    </row>
    <row r="8706" spans="8:8" s="32" customFormat="1" ht="12.75" customHeight="1" x14ac:dyDescent="0.2">
      <c r="H8706" s="36"/>
    </row>
    <row r="8707" spans="8:8" s="32" customFormat="1" ht="12.75" customHeight="1" x14ac:dyDescent="0.2">
      <c r="H8707" s="36"/>
    </row>
    <row r="8708" spans="8:8" s="32" customFormat="1" ht="12.75" customHeight="1" x14ac:dyDescent="0.2">
      <c r="H8708" s="36"/>
    </row>
    <row r="8709" spans="8:8" s="32" customFormat="1" ht="12.75" customHeight="1" x14ac:dyDescent="0.2">
      <c r="H8709" s="36"/>
    </row>
    <row r="8710" spans="8:8" s="32" customFormat="1" ht="12.75" customHeight="1" x14ac:dyDescent="0.2">
      <c r="H8710" s="36"/>
    </row>
    <row r="8711" spans="8:8" s="32" customFormat="1" ht="12.75" customHeight="1" x14ac:dyDescent="0.2">
      <c r="H8711" s="36"/>
    </row>
    <row r="8712" spans="8:8" s="32" customFormat="1" ht="12.75" customHeight="1" x14ac:dyDescent="0.2">
      <c r="H8712" s="36"/>
    </row>
    <row r="8713" spans="8:8" s="32" customFormat="1" ht="12.75" customHeight="1" x14ac:dyDescent="0.2">
      <c r="H8713" s="36"/>
    </row>
    <row r="8714" spans="8:8" s="32" customFormat="1" ht="12.75" customHeight="1" x14ac:dyDescent="0.2">
      <c r="H8714" s="36"/>
    </row>
    <row r="8715" spans="8:8" s="32" customFormat="1" ht="12.75" customHeight="1" x14ac:dyDescent="0.2">
      <c r="H8715" s="36"/>
    </row>
    <row r="8716" spans="8:8" s="32" customFormat="1" ht="12.75" customHeight="1" x14ac:dyDescent="0.2">
      <c r="H8716" s="36"/>
    </row>
    <row r="8717" spans="8:8" s="32" customFormat="1" ht="12.75" customHeight="1" x14ac:dyDescent="0.2">
      <c r="H8717" s="36"/>
    </row>
    <row r="8718" spans="8:8" s="32" customFormat="1" ht="12.75" customHeight="1" x14ac:dyDescent="0.2">
      <c r="H8718" s="36"/>
    </row>
    <row r="8719" spans="8:8" s="32" customFormat="1" ht="12.75" customHeight="1" x14ac:dyDescent="0.2">
      <c r="H8719" s="36"/>
    </row>
    <row r="8720" spans="8:8" s="32" customFormat="1" ht="12.75" customHeight="1" x14ac:dyDescent="0.2">
      <c r="H8720" s="36"/>
    </row>
    <row r="8721" spans="8:8" s="32" customFormat="1" ht="12.75" customHeight="1" x14ac:dyDescent="0.2">
      <c r="H8721" s="36"/>
    </row>
    <row r="8722" spans="8:8" s="32" customFormat="1" ht="12.75" customHeight="1" x14ac:dyDescent="0.2">
      <c r="H8722" s="36"/>
    </row>
    <row r="8723" spans="8:8" s="32" customFormat="1" ht="12.75" customHeight="1" x14ac:dyDescent="0.2">
      <c r="H8723" s="36"/>
    </row>
    <row r="8724" spans="8:8" s="32" customFormat="1" ht="12.75" customHeight="1" x14ac:dyDescent="0.2">
      <c r="H8724" s="36"/>
    </row>
    <row r="8725" spans="8:8" s="32" customFormat="1" ht="12.75" customHeight="1" x14ac:dyDescent="0.2">
      <c r="H8725" s="36"/>
    </row>
    <row r="8726" spans="8:8" s="32" customFormat="1" ht="12.75" customHeight="1" x14ac:dyDescent="0.2">
      <c r="H8726" s="36"/>
    </row>
    <row r="8727" spans="8:8" s="32" customFormat="1" ht="12.75" customHeight="1" x14ac:dyDescent="0.2">
      <c r="H8727" s="36"/>
    </row>
    <row r="8728" spans="8:8" s="32" customFormat="1" ht="12.75" customHeight="1" x14ac:dyDescent="0.2">
      <c r="H8728" s="36"/>
    </row>
    <row r="8729" spans="8:8" s="32" customFormat="1" ht="12.75" customHeight="1" x14ac:dyDescent="0.2">
      <c r="H8729" s="36"/>
    </row>
    <row r="8730" spans="8:8" s="32" customFormat="1" ht="12.75" customHeight="1" x14ac:dyDescent="0.2">
      <c r="H8730" s="36"/>
    </row>
    <row r="8731" spans="8:8" s="32" customFormat="1" ht="12.75" customHeight="1" x14ac:dyDescent="0.2">
      <c r="H8731" s="36"/>
    </row>
    <row r="8732" spans="8:8" s="32" customFormat="1" ht="12.75" customHeight="1" x14ac:dyDescent="0.2">
      <c r="H8732" s="36"/>
    </row>
    <row r="8733" spans="8:8" s="32" customFormat="1" ht="12.75" customHeight="1" x14ac:dyDescent="0.2">
      <c r="H8733" s="36"/>
    </row>
    <row r="8734" spans="8:8" s="32" customFormat="1" ht="12.75" customHeight="1" x14ac:dyDescent="0.2">
      <c r="H8734" s="36"/>
    </row>
    <row r="8735" spans="8:8" s="32" customFormat="1" ht="12.75" customHeight="1" x14ac:dyDescent="0.2">
      <c r="H8735" s="36"/>
    </row>
    <row r="8736" spans="8:8" s="32" customFormat="1" ht="12.75" customHeight="1" x14ac:dyDescent="0.2">
      <c r="H8736" s="36"/>
    </row>
    <row r="8737" spans="8:8" s="32" customFormat="1" ht="12.75" customHeight="1" x14ac:dyDescent="0.2">
      <c r="H8737" s="36"/>
    </row>
    <row r="8738" spans="8:8" s="32" customFormat="1" ht="12.75" customHeight="1" x14ac:dyDescent="0.2">
      <c r="H8738" s="36"/>
    </row>
    <row r="8739" spans="8:8" s="32" customFormat="1" ht="12.75" customHeight="1" x14ac:dyDescent="0.2">
      <c r="H8739" s="36"/>
    </row>
    <row r="8740" spans="8:8" s="32" customFormat="1" ht="12.75" customHeight="1" x14ac:dyDescent="0.2">
      <c r="H8740" s="36"/>
    </row>
    <row r="8741" spans="8:8" s="32" customFormat="1" ht="12.75" customHeight="1" x14ac:dyDescent="0.2">
      <c r="H8741" s="36"/>
    </row>
    <row r="8742" spans="8:8" s="32" customFormat="1" ht="12.75" customHeight="1" x14ac:dyDescent="0.2">
      <c r="H8742" s="36"/>
    </row>
    <row r="8743" spans="8:8" s="32" customFormat="1" ht="12.75" customHeight="1" x14ac:dyDescent="0.2">
      <c r="H8743" s="36"/>
    </row>
    <row r="8744" spans="8:8" s="32" customFormat="1" ht="12.75" customHeight="1" x14ac:dyDescent="0.2">
      <c r="H8744" s="36"/>
    </row>
    <row r="8745" spans="8:8" s="32" customFormat="1" ht="12.75" customHeight="1" x14ac:dyDescent="0.2">
      <c r="H8745" s="36"/>
    </row>
    <row r="8746" spans="8:8" s="32" customFormat="1" ht="12.75" customHeight="1" x14ac:dyDescent="0.2">
      <c r="H8746" s="36"/>
    </row>
    <row r="8747" spans="8:8" s="32" customFormat="1" ht="12.75" customHeight="1" x14ac:dyDescent="0.2">
      <c r="H8747" s="36"/>
    </row>
    <row r="8748" spans="8:8" s="32" customFormat="1" ht="12.75" customHeight="1" x14ac:dyDescent="0.2">
      <c r="H8748" s="36"/>
    </row>
    <row r="8749" spans="8:8" s="32" customFormat="1" ht="12.75" customHeight="1" x14ac:dyDescent="0.2">
      <c r="H8749" s="36"/>
    </row>
    <row r="8750" spans="8:8" s="32" customFormat="1" ht="12.75" customHeight="1" x14ac:dyDescent="0.2">
      <c r="H8750" s="36"/>
    </row>
    <row r="8751" spans="8:8" s="32" customFormat="1" ht="12.75" customHeight="1" x14ac:dyDescent="0.2">
      <c r="H8751" s="36"/>
    </row>
    <row r="8752" spans="8:8" s="32" customFormat="1" ht="12.75" customHeight="1" x14ac:dyDescent="0.2">
      <c r="H8752" s="36"/>
    </row>
    <row r="8753" spans="8:8" s="32" customFormat="1" ht="12.75" customHeight="1" x14ac:dyDescent="0.2">
      <c r="H8753" s="36"/>
    </row>
    <row r="8754" spans="8:8" s="32" customFormat="1" ht="12.75" customHeight="1" x14ac:dyDescent="0.2">
      <c r="H8754" s="36"/>
    </row>
    <row r="8755" spans="8:8" s="32" customFormat="1" ht="12.75" customHeight="1" x14ac:dyDescent="0.2">
      <c r="H8755" s="36"/>
    </row>
    <row r="8756" spans="8:8" s="32" customFormat="1" ht="12.75" customHeight="1" x14ac:dyDescent="0.2">
      <c r="H8756" s="36"/>
    </row>
    <row r="8757" spans="8:8" s="32" customFormat="1" ht="12.75" customHeight="1" x14ac:dyDescent="0.2">
      <c r="H8757" s="36"/>
    </row>
    <row r="8758" spans="8:8" s="32" customFormat="1" ht="12.75" customHeight="1" x14ac:dyDescent="0.2">
      <c r="H8758" s="36"/>
    </row>
    <row r="8759" spans="8:8" s="32" customFormat="1" ht="12.75" customHeight="1" x14ac:dyDescent="0.2">
      <c r="H8759" s="36"/>
    </row>
    <row r="8760" spans="8:8" s="32" customFormat="1" ht="12.75" customHeight="1" x14ac:dyDescent="0.2">
      <c r="H8760" s="36"/>
    </row>
    <row r="8761" spans="8:8" s="32" customFormat="1" ht="12.75" customHeight="1" x14ac:dyDescent="0.2">
      <c r="H8761" s="36"/>
    </row>
    <row r="8762" spans="8:8" s="32" customFormat="1" ht="12.75" customHeight="1" x14ac:dyDescent="0.2">
      <c r="H8762" s="36"/>
    </row>
    <row r="8763" spans="8:8" s="32" customFormat="1" ht="12.75" customHeight="1" x14ac:dyDescent="0.2">
      <c r="H8763" s="36"/>
    </row>
    <row r="8764" spans="8:8" s="32" customFormat="1" ht="12.75" customHeight="1" x14ac:dyDescent="0.2">
      <c r="H8764" s="36"/>
    </row>
    <row r="8765" spans="8:8" s="32" customFormat="1" ht="12.75" customHeight="1" x14ac:dyDescent="0.2">
      <c r="H8765" s="36"/>
    </row>
    <row r="8766" spans="8:8" s="32" customFormat="1" ht="12.75" customHeight="1" x14ac:dyDescent="0.2">
      <c r="H8766" s="36"/>
    </row>
    <row r="8767" spans="8:8" s="32" customFormat="1" ht="12.75" customHeight="1" x14ac:dyDescent="0.2">
      <c r="H8767" s="36"/>
    </row>
    <row r="8768" spans="8:8" s="32" customFormat="1" ht="12.75" customHeight="1" x14ac:dyDescent="0.2">
      <c r="H8768" s="36"/>
    </row>
    <row r="8769" spans="8:8" s="32" customFormat="1" ht="12.75" customHeight="1" x14ac:dyDescent="0.2">
      <c r="H8769" s="36"/>
    </row>
    <row r="8770" spans="8:8" s="32" customFormat="1" ht="12.75" customHeight="1" x14ac:dyDescent="0.2">
      <c r="H8770" s="36"/>
    </row>
    <row r="8771" spans="8:8" s="32" customFormat="1" ht="12.75" customHeight="1" x14ac:dyDescent="0.2">
      <c r="H8771" s="36"/>
    </row>
    <row r="8772" spans="8:8" s="32" customFormat="1" ht="12.75" customHeight="1" x14ac:dyDescent="0.2">
      <c r="H8772" s="36"/>
    </row>
    <row r="8773" spans="8:8" s="32" customFormat="1" ht="12.75" customHeight="1" x14ac:dyDescent="0.2">
      <c r="H8773" s="36"/>
    </row>
    <row r="8774" spans="8:8" s="32" customFormat="1" ht="12.75" customHeight="1" x14ac:dyDescent="0.2">
      <c r="H8774" s="36"/>
    </row>
    <row r="8775" spans="8:8" s="32" customFormat="1" ht="12.75" customHeight="1" x14ac:dyDescent="0.2">
      <c r="H8775" s="36"/>
    </row>
    <row r="8776" spans="8:8" s="32" customFormat="1" ht="12.75" customHeight="1" x14ac:dyDescent="0.2">
      <c r="H8776" s="36"/>
    </row>
    <row r="8777" spans="8:8" s="32" customFormat="1" ht="12.75" customHeight="1" x14ac:dyDescent="0.2">
      <c r="H8777" s="36"/>
    </row>
    <row r="8778" spans="8:8" s="32" customFormat="1" ht="12.75" customHeight="1" x14ac:dyDescent="0.2">
      <c r="H8778" s="36"/>
    </row>
    <row r="8779" spans="8:8" s="32" customFormat="1" ht="12.75" customHeight="1" x14ac:dyDescent="0.2">
      <c r="H8779" s="36"/>
    </row>
    <row r="8780" spans="8:8" s="32" customFormat="1" ht="12.75" customHeight="1" x14ac:dyDescent="0.2">
      <c r="H8780" s="36"/>
    </row>
    <row r="8781" spans="8:8" s="32" customFormat="1" ht="12.75" customHeight="1" x14ac:dyDescent="0.2">
      <c r="H8781" s="36"/>
    </row>
    <row r="8782" spans="8:8" s="32" customFormat="1" ht="12.75" customHeight="1" x14ac:dyDescent="0.2">
      <c r="H8782" s="36"/>
    </row>
    <row r="8783" spans="8:8" s="32" customFormat="1" ht="12.75" customHeight="1" x14ac:dyDescent="0.2">
      <c r="H8783" s="36"/>
    </row>
    <row r="8784" spans="8:8" s="32" customFormat="1" ht="12.75" customHeight="1" x14ac:dyDescent="0.2">
      <c r="H8784" s="36"/>
    </row>
    <row r="8785" spans="8:8" s="32" customFormat="1" ht="12.75" customHeight="1" x14ac:dyDescent="0.2">
      <c r="H8785" s="36"/>
    </row>
    <row r="8786" spans="8:8" s="32" customFormat="1" ht="12.75" customHeight="1" x14ac:dyDescent="0.2">
      <c r="H8786" s="36"/>
    </row>
    <row r="8787" spans="8:8" s="32" customFormat="1" ht="12.75" customHeight="1" x14ac:dyDescent="0.2">
      <c r="H8787" s="36"/>
    </row>
    <row r="8788" spans="8:8" s="32" customFormat="1" ht="12.75" customHeight="1" x14ac:dyDescent="0.2">
      <c r="H8788" s="36"/>
    </row>
    <row r="8789" spans="8:8" s="32" customFormat="1" ht="12.75" customHeight="1" x14ac:dyDescent="0.2">
      <c r="H8789" s="36"/>
    </row>
    <row r="8790" spans="8:8" s="32" customFormat="1" ht="12.75" customHeight="1" x14ac:dyDescent="0.2">
      <c r="H8790" s="36"/>
    </row>
    <row r="8791" spans="8:8" s="32" customFormat="1" ht="12.75" customHeight="1" x14ac:dyDescent="0.2">
      <c r="H8791" s="36"/>
    </row>
    <row r="8792" spans="8:8" s="32" customFormat="1" ht="12.75" customHeight="1" x14ac:dyDescent="0.2">
      <c r="H8792" s="36"/>
    </row>
    <row r="8793" spans="8:8" s="32" customFormat="1" ht="12.75" customHeight="1" x14ac:dyDescent="0.2">
      <c r="H8793" s="36"/>
    </row>
    <row r="8794" spans="8:8" s="32" customFormat="1" ht="12.75" customHeight="1" x14ac:dyDescent="0.2">
      <c r="H8794" s="36"/>
    </row>
    <row r="8795" spans="8:8" s="32" customFormat="1" ht="12.75" customHeight="1" x14ac:dyDescent="0.2">
      <c r="H8795" s="36"/>
    </row>
    <row r="8796" spans="8:8" s="32" customFormat="1" ht="12.75" customHeight="1" x14ac:dyDescent="0.2">
      <c r="H8796" s="36"/>
    </row>
    <row r="8797" spans="8:8" s="32" customFormat="1" ht="12.75" customHeight="1" x14ac:dyDescent="0.2">
      <c r="H8797" s="36"/>
    </row>
    <row r="8798" spans="8:8" s="32" customFormat="1" ht="12.75" customHeight="1" x14ac:dyDescent="0.2">
      <c r="H8798" s="36"/>
    </row>
    <row r="8799" spans="8:8" s="32" customFormat="1" ht="12.75" customHeight="1" x14ac:dyDescent="0.2">
      <c r="H8799" s="36"/>
    </row>
    <row r="8800" spans="8:8" s="32" customFormat="1" ht="12.75" customHeight="1" x14ac:dyDescent="0.2">
      <c r="H8800" s="36"/>
    </row>
    <row r="8801" spans="8:8" s="32" customFormat="1" ht="12.75" customHeight="1" x14ac:dyDescent="0.2">
      <c r="H8801" s="36"/>
    </row>
    <row r="8802" spans="8:8" s="32" customFormat="1" ht="12.75" customHeight="1" x14ac:dyDescent="0.2">
      <c r="H8802" s="36"/>
    </row>
    <row r="8803" spans="8:8" s="32" customFormat="1" ht="12.75" customHeight="1" x14ac:dyDescent="0.2">
      <c r="H8803" s="36"/>
    </row>
    <row r="8804" spans="8:8" s="32" customFormat="1" ht="12.75" customHeight="1" x14ac:dyDescent="0.2">
      <c r="H8804" s="36"/>
    </row>
    <row r="8805" spans="8:8" s="32" customFormat="1" ht="12.75" customHeight="1" x14ac:dyDescent="0.2">
      <c r="H8805" s="36"/>
    </row>
    <row r="8806" spans="8:8" s="32" customFormat="1" ht="12.75" customHeight="1" x14ac:dyDescent="0.2">
      <c r="H8806" s="36"/>
    </row>
    <row r="8807" spans="8:8" s="32" customFormat="1" ht="12.75" customHeight="1" x14ac:dyDescent="0.2">
      <c r="H8807" s="36"/>
    </row>
    <row r="8808" spans="8:8" s="32" customFormat="1" ht="12.75" customHeight="1" x14ac:dyDescent="0.2">
      <c r="H8808" s="36"/>
    </row>
    <row r="8809" spans="8:8" s="32" customFormat="1" ht="12.75" customHeight="1" x14ac:dyDescent="0.2">
      <c r="H8809" s="36"/>
    </row>
    <row r="8810" spans="8:8" s="32" customFormat="1" ht="12.75" customHeight="1" x14ac:dyDescent="0.2">
      <c r="H8810" s="36"/>
    </row>
    <row r="8811" spans="8:8" s="32" customFormat="1" ht="12.75" customHeight="1" x14ac:dyDescent="0.2">
      <c r="H8811" s="36"/>
    </row>
    <row r="8812" spans="8:8" s="32" customFormat="1" ht="12.75" customHeight="1" x14ac:dyDescent="0.2">
      <c r="H8812" s="36"/>
    </row>
    <row r="8813" spans="8:8" s="32" customFormat="1" ht="12.75" customHeight="1" x14ac:dyDescent="0.2">
      <c r="H8813" s="36"/>
    </row>
    <row r="8814" spans="8:8" s="32" customFormat="1" ht="12.75" customHeight="1" x14ac:dyDescent="0.2">
      <c r="H8814" s="36"/>
    </row>
    <row r="8815" spans="8:8" s="32" customFormat="1" ht="12.75" customHeight="1" x14ac:dyDescent="0.2">
      <c r="H8815" s="36"/>
    </row>
    <row r="8816" spans="8:8" s="32" customFormat="1" ht="12.75" customHeight="1" x14ac:dyDescent="0.2">
      <c r="H8816" s="36"/>
    </row>
    <row r="8817" spans="8:8" s="32" customFormat="1" ht="12.75" customHeight="1" x14ac:dyDescent="0.2">
      <c r="H8817" s="36"/>
    </row>
    <row r="8818" spans="8:8" s="32" customFormat="1" ht="12.75" customHeight="1" x14ac:dyDescent="0.2">
      <c r="H8818" s="36"/>
    </row>
    <row r="8819" spans="8:8" s="32" customFormat="1" ht="12.75" customHeight="1" x14ac:dyDescent="0.2">
      <c r="H8819" s="36"/>
    </row>
    <row r="8820" spans="8:8" s="32" customFormat="1" ht="12.75" customHeight="1" x14ac:dyDescent="0.2">
      <c r="H8820" s="36"/>
    </row>
    <row r="8821" spans="8:8" s="32" customFormat="1" ht="12.75" customHeight="1" x14ac:dyDescent="0.2">
      <c r="H8821" s="36"/>
    </row>
    <row r="8822" spans="8:8" s="32" customFormat="1" ht="12.75" customHeight="1" x14ac:dyDescent="0.2">
      <c r="H8822" s="36"/>
    </row>
    <row r="8823" spans="8:8" s="32" customFormat="1" ht="12.75" customHeight="1" x14ac:dyDescent="0.2">
      <c r="H8823" s="36"/>
    </row>
    <row r="8824" spans="8:8" s="32" customFormat="1" ht="12.75" customHeight="1" x14ac:dyDescent="0.2">
      <c r="H8824" s="36"/>
    </row>
    <row r="8825" spans="8:8" s="32" customFormat="1" ht="12.75" customHeight="1" x14ac:dyDescent="0.2">
      <c r="H8825" s="36"/>
    </row>
    <row r="8826" spans="8:8" s="32" customFormat="1" ht="12.75" customHeight="1" x14ac:dyDescent="0.2">
      <c r="H8826" s="36"/>
    </row>
    <row r="8827" spans="8:8" s="32" customFormat="1" ht="12.75" customHeight="1" x14ac:dyDescent="0.2">
      <c r="H8827" s="36"/>
    </row>
    <row r="8828" spans="8:8" s="32" customFormat="1" ht="12.75" customHeight="1" x14ac:dyDescent="0.2">
      <c r="H8828" s="36"/>
    </row>
    <row r="8829" spans="8:8" s="32" customFormat="1" ht="12.75" customHeight="1" x14ac:dyDescent="0.2">
      <c r="H8829" s="36"/>
    </row>
    <row r="8830" spans="8:8" s="32" customFormat="1" ht="12.75" customHeight="1" x14ac:dyDescent="0.2">
      <c r="H8830" s="36"/>
    </row>
    <row r="8831" spans="8:8" s="32" customFormat="1" ht="12.75" customHeight="1" x14ac:dyDescent="0.2">
      <c r="H8831" s="36"/>
    </row>
    <row r="8832" spans="8:8" s="32" customFormat="1" ht="12.75" customHeight="1" x14ac:dyDescent="0.2">
      <c r="H8832" s="36"/>
    </row>
    <row r="8833" spans="8:8" s="32" customFormat="1" ht="12.75" customHeight="1" x14ac:dyDescent="0.2">
      <c r="H8833" s="36"/>
    </row>
    <row r="8834" spans="8:8" s="32" customFormat="1" ht="12.75" customHeight="1" x14ac:dyDescent="0.2">
      <c r="H8834" s="36"/>
    </row>
    <row r="8835" spans="8:8" s="32" customFormat="1" ht="12.75" customHeight="1" x14ac:dyDescent="0.2">
      <c r="H8835" s="36"/>
    </row>
    <row r="8836" spans="8:8" s="32" customFormat="1" ht="12.75" customHeight="1" x14ac:dyDescent="0.2">
      <c r="H8836" s="36"/>
    </row>
    <row r="8837" spans="8:8" s="32" customFormat="1" ht="12.75" customHeight="1" x14ac:dyDescent="0.2">
      <c r="H8837" s="36"/>
    </row>
    <row r="8838" spans="8:8" s="32" customFormat="1" ht="12.75" customHeight="1" x14ac:dyDescent="0.2">
      <c r="H8838" s="36"/>
    </row>
    <row r="8839" spans="8:8" s="32" customFormat="1" ht="12.75" customHeight="1" x14ac:dyDescent="0.2">
      <c r="H8839" s="36"/>
    </row>
    <row r="8840" spans="8:8" s="32" customFormat="1" ht="12.75" customHeight="1" x14ac:dyDescent="0.2">
      <c r="H8840" s="36"/>
    </row>
    <row r="8841" spans="8:8" s="32" customFormat="1" ht="12.75" customHeight="1" x14ac:dyDescent="0.2">
      <c r="H8841" s="36"/>
    </row>
    <row r="8842" spans="8:8" s="32" customFormat="1" ht="12.75" customHeight="1" x14ac:dyDescent="0.2">
      <c r="H8842" s="36"/>
    </row>
    <row r="8843" spans="8:8" s="32" customFormat="1" ht="12.75" customHeight="1" x14ac:dyDescent="0.2">
      <c r="H8843" s="36"/>
    </row>
    <row r="8844" spans="8:8" s="32" customFormat="1" ht="12.75" customHeight="1" x14ac:dyDescent="0.2">
      <c r="H8844" s="36"/>
    </row>
    <row r="8845" spans="8:8" s="32" customFormat="1" ht="12.75" customHeight="1" x14ac:dyDescent="0.2">
      <c r="H8845" s="36"/>
    </row>
    <row r="8846" spans="8:8" s="32" customFormat="1" ht="12.75" customHeight="1" x14ac:dyDescent="0.2">
      <c r="H8846" s="36"/>
    </row>
    <row r="8847" spans="8:8" s="32" customFormat="1" ht="12.75" customHeight="1" x14ac:dyDescent="0.2">
      <c r="H8847" s="36"/>
    </row>
    <row r="8848" spans="8:8" s="32" customFormat="1" ht="12.75" customHeight="1" x14ac:dyDescent="0.2">
      <c r="H8848" s="36"/>
    </row>
    <row r="8849" spans="8:8" s="32" customFormat="1" ht="12.75" customHeight="1" x14ac:dyDescent="0.2">
      <c r="H8849" s="36"/>
    </row>
    <row r="8850" spans="8:8" s="32" customFormat="1" ht="12.75" customHeight="1" x14ac:dyDescent="0.2">
      <c r="H8850" s="36"/>
    </row>
    <row r="8851" spans="8:8" s="32" customFormat="1" ht="12.75" customHeight="1" x14ac:dyDescent="0.2">
      <c r="H8851" s="36"/>
    </row>
    <row r="8852" spans="8:8" s="32" customFormat="1" ht="12.75" customHeight="1" x14ac:dyDescent="0.2">
      <c r="H8852" s="36"/>
    </row>
    <row r="8853" spans="8:8" s="32" customFormat="1" ht="12.75" customHeight="1" x14ac:dyDescent="0.2">
      <c r="H8853" s="36"/>
    </row>
    <row r="8854" spans="8:8" s="32" customFormat="1" ht="12.75" customHeight="1" x14ac:dyDescent="0.2">
      <c r="H8854" s="36"/>
    </row>
    <row r="8855" spans="8:8" s="32" customFormat="1" ht="12.75" customHeight="1" x14ac:dyDescent="0.2">
      <c r="H8855" s="36"/>
    </row>
    <row r="8856" spans="8:8" s="32" customFormat="1" ht="12.75" customHeight="1" x14ac:dyDescent="0.2">
      <c r="H8856" s="36"/>
    </row>
    <row r="8857" spans="8:8" s="32" customFormat="1" ht="12.75" customHeight="1" x14ac:dyDescent="0.2">
      <c r="H8857" s="36"/>
    </row>
    <row r="8858" spans="8:8" s="32" customFormat="1" ht="12.75" customHeight="1" x14ac:dyDescent="0.2">
      <c r="H8858" s="36"/>
    </row>
    <row r="8859" spans="8:8" s="32" customFormat="1" ht="12.75" customHeight="1" x14ac:dyDescent="0.2">
      <c r="H8859" s="36"/>
    </row>
    <row r="8860" spans="8:8" s="32" customFormat="1" ht="12.75" customHeight="1" x14ac:dyDescent="0.2">
      <c r="H8860" s="36"/>
    </row>
    <row r="8861" spans="8:8" s="32" customFormat="1" ht="12.75" customHeight="1" x14ac:dyDescent="0.2">
      <c r="H8861" s="36"/>
    </row>
    <row r="8862" spans="8:8" s="32" customFormat="1" ht="12.75" customHeight="1" x14ac:dyDescent="0.2">
      <c r="H8862" s="36"/>
    </row>
    <row r="8863" spans="8:8" s="32" customFormat="1" ht="12.75" customHeight="1" x14ac:dyDescent="0.2">
      <c r="H8863" s="36"/>
    </row>
    <row r="8864" spans="8:8" s="32" customFormat="1" ht="12.75" customHeight="1" x14ac:dyDescent="0.2">
      <c r="H8864" s="36"/>
    </row>
    <row r="8865" spans="8:8" s="32" customFormat="1" ht="12.75" customHeight="1" x14ac:dyDescent="0.2">
      <c r="H8865" s="36"/>
    </row>
    <row r="8866" spans="8:8" s="32" customFormat="1" ht="12.75" customHeight="1" x14ac:dyDescent="0.2">
      <c r="H8866" s="36"/>
    </row>
    <row r="8867" spans="8:8" s="32" customFormat="1" ht="12.75" customHeight="1" x14ac:dyDescent="0.2">
      <c r="H8867" s="36"/>
    </row>
    <row r="8868" spans="8:8" s="32" customFormat="1" ht="12.75" customHeight="1" x14ac:dyDescent="0.2">
      <c r="H8868" s="36"/>
    </row>
    <row r="8869" spans="8:8" s="32" customFormat="1" ht="12.75" customHeight="1" x14ac:dyDescent="0.2">
      <c r="H8869" s="36"/>
    </row>
    <row r="8870" spans="8:8" s="32" customFormat="1" ht="12.75" customHeight="1" x14ac:dyDescent="0.2">
      <c r="H8870" s="36"/>
    </row>
    <row r="8871" spans="8:8" s="32" customFormat="1" ht="12.75" customHeight="1" x14ac:dyDescent="0.2">
      <c r="H8871" s="36"/>
    </row>
    <row r="8872" spans="8:8" s="32" customFormat="1" ht="12.75" customHeight="1" x14ac:dyDescent="0.2">
      <c r="H8872" s="36"/>
    </row>
    <row r="8873" spans="8:8" s="32" customFormat="1" ht="12.75" customHeight="1" x14ac:dyDescent="0.2">
      <c r="H8873" s="36"/>
    </row>
    <row r="8874" spans="8:8" s="32" customFormat="1" ht="12.75" customHeight="1" x14ac:dyDescent="0.2">
      <c r="H8874" s="36"/>
    </row>
    <row r="8875" spans="8:8" s="32" customFormat="1" ht="12.75" customHeight="1" x14ac:dyDescent="0.2">
      <c r="H8875" s="36"/>
    </row>
    <row r="8876" spans="8:8" s="32" customFormat="1" ht="12.75" customHeight="1" x14ac:dyDescent="0.2">
      <c r="H8876" s="36"/>
    </row>
    <row r="8877" spans="8:8" s="32" customFormat="1" ht="12.75" customHeight="1" x14ac:dyDescent="0.2">
      <c r="H8877" s="36"/>
    </row>
    <row r="8878" spans="8:8" s="32" customFormat="1" ht="12.75" customHeight="1" x14ac:dyDescent="0.2">
      <c r="H8878" s="36"/>
    </row>
    <row r="8879" spans="8:8" s="32" customFormat="1" ht="12.75" customHeight="1" x14ac:dyDescent="0.2">
      <c r="H8879" s="36"/>
    </row>
    <row r="8880" spans="8:8" s="32" customFormat="1" ht="12.75" customHeight="1" x14ac:dyDescent="0.2">
      <c r="H8880" s="36"/>
    </row>
    <row r="8881" spans="8:8" s="32" customFormat="1" ht="12.75" customHeight="1" x14ac:dyDescent="0.2">
      <c r="H8881" s="36"/>
    </row>
    <row r="8882" spans="8:8" s="32" customFormat="1" ht="12.75" customHeight="1" x14ac:dyDescent="0.2">
      <c r="H8882" s="36"/>
    </row>
    <row r="8883" spans="8:8" s="32" customFormat="1" ht="12.75" customHeight="1" x14ac:dyDescent="0.2">
      <c r="H8883" s="36"/>
    </row>
    <row r="8884" spans="8:8" s="32" customFormat="1" ht="12.75" customHeight="1" x14ac:dyDescent="0.2">
      <c r="H8884" s="36"/>
    </row>
    <row r="8885" spans="8:8" s="32" customFormat="1" ht="12.75" customHeight="1" x14ac:dyDescent="0.2">
      <c r="H8885" s="36"/>
    </row>
    <row r="8886" spans="8:8" s="32" customFormat="1" ht="12.75" customHeight="1" x14ac:dyDescent="0.2">
      <c r="H8886" s="36"/>
    </row>
    <row r="8887" spans="8:8" s="32" customFormat="1" ht="12.75" customHeight="1" x14ac:dyDescent="0.2">
      <c r="H8887" s="36"/>
    </row>
    <row r="8888" spans="8:8" s="32" customFormat="1" ht="12.75" customHeight="1" x14ac:dyDescent="0.2">
      <c r="H8888" s="36"/>
    </row>
    <row r="8889" spans="8:8" s="32" customFormat="1" ht="12.75" customHeight="1" x14ac:dyDescent="0.2">
      <c r="H8889" s="36"/>
    </row>
    <row r="8890" spans="8:8" s="32" customFormat="1" ht="12.75" customHeight="1" x14ac:dyDescent="0.2">
      <c r="H8890" s="36"/>
    </row>
    <row r="8891" spans="8:8" s="32" customFormat="1" ht="12.75" customHeight="1" x14ac:dyDescent="0.2">
      <c r="H8891" s="36"/>
    </row>
    <row r="8892" spans="8:8" s="32" customFormat="1" ht="12.75" customHeight="1" x14ac:dyDescent="0.2">
      <c r="H8892" s="36"/>
    </row>
    <row r="8893" spans="8:8" s="32" customFormat="1" ht="12.75" customHeight="1" x14ac:dyDescent="0.2">
      <c r="H8893" s="36"/>
    </row>
    <row r="8894" spans="8:8" s="32" customFormat="1" ht="12.75" customHeight="1" x14ac:dyDescent="0.2">
      <c r="H8894" s="36"/>
    </row>
    <row r="8895" spans="8:8" s="32" customFormat="1" ht="12.75" customHeight="1" x14ac:dyDescent="0.2">
      <c r="H8895" s="36"/>
    </row>
    <row r="8896" spans="8:8" s="32" customFormat="1" ht="12.75" customHeight="1" x14ac:dyDescent="0.2">
      <c r="H8896" s="36"/>
    </row>
    <row r="8897" spans="8:8" s="32" customFormat="1" ht="12.75" customHeight="1" x14ac:dyDescent="0.2">
      <c r="H8897" s="36"/>
    </row>
    <row r="8898" spans="8:8" s="32" customFormat="1" ht="12.75" customHeight="1" x14ac:dyDescent="0.2">
      <c r="H8898" s="36"/>
    </row>
    <row r="8899" spans="8:8" s="32" customFormat="1" ht="12.75" customHeight="1" x14ac:dyDescent="0.2">
      <c r="H8899" s="36"/>
    </row>
    <row r="8900" spans="8:8" s="32" customFormat="1" ht="12.75" customHeight="1" x14ac:dyDescent="0.2">
      <c r="H8900" s="36"/>
    </row>
    <row r="8901" spans="8:8" s="32" customFormat="1" ht="12.75" customHeight="1" x14ac:dyDescent="0.2">
      <c r="H8901" s="36"/>
    </row>
    <row r="8902" spans="8:8" s="32" customFormat="1" ht="12.75" customHeight="1" x14ac:dyDescent="0.2">
      <c r="H8902" s="36"/>
    </row>
    <row r="8903" spans="8:8" s="32" customFormat="1" ht="12.75" customHeight="1" x14ac:dyDescent="0.2">
      <c r="H8903" s="36"/>
    </row>
    <row r="8904" spans="8:8" s="32" customFormat="1" ht="12.75" customHeight="1" x14ac:dyDescent="0.2">
      <c r="H8904" s="36"/>
    </row>
    <row r="8905" spans="8:8" s="32" customFormat="1" ht="12.75" customHeight="1" x14ac:dyDescent="0.2">
      <c r="H8905" s="36"/>
    </row>
    <row r="8906" spans="8:8" s="32" customFormat="1" ht="12.75" customHeight="1" x14ac:dyDescent="0.2">
      <c r="H8906" s="36"/>
    </row>
    <row r="8907" spans="8:8" s="32" customFormat="1" ht="12.75" customHeight="1" x14ac:dyDescent="0.2">
      <c r="H8907" s="36"/>
    </row>
    <row r="8908" spans="8:8" s="32" customFormat="1" ht="12.75" customHeight="1" x14ac:dyDescent="0.2">
      <c r="H8908" s="36"/>
    </row>
    <row r="8909" spans="8:8" s="32" customFormat="1" ht="12.75" customHeight="1" x14ac:dyDescent="0.2">
      <c r="H8909" s="36"/>
    </row>
    <row r="8910" spans="8:8" s="32" customFormat="1" ht="12.75" customHeight="1" x14ac:dyDescent="0.2">
      <c r="H8910" s="36"/>
    </row>
    <row r="8911" spans="8:8" s="32" customFormat="1" ht="12.75" customHeight="1" x14ac:dyDescent="0.2">
      <c r="H8911" s="36"/>
    </row>
    <row r="8912" spans="8:8" s="32" customFormat="1" ht="12.75" customHeight="1" x14ac:dyDescent="0.2">
      <c r="H8912" s="36"/>
    </row>
    <row r="8913" spans="8:8" s="32" customFormat="1" ht="12.75" customHeight="1" x14ac:dyDescent="0.2">
      <c r="H8913" s="36"/>
    </row>
    <row r="8914" spans="8:8" s="32" customFormat="1" ht="12.75" customHeight="1" x14ac:dyDescent="0.2">
      <c r="H8914" s="36"/>
    </row>
    <row r="8915" spans="8:8" s="32" customFormat="1" ht="12.75" customHeight="1" x14ac:dyDescent="0.2">
      <c r="H8915" s="36"/>
    </row>
    <row r="8916" spans="8:8" s="32" customFormat="1" ht="12.75" customHeight="1" x14ac:dyDescent="0.2">
      <c r="H8916" s="36"/>
    </row>
    <row r="8917" spans="8:8" s="32" customFormat="1" ht="12.75" customHeight="1" x14ac:dyDescent="0.2">
      <c r="H8917" s="36"/>
    </row>
    <row r="8918" spans="8:8" s="32" customFormat="1" ht="12.75" customHeight="1" x14ac:dyDescent="0.2">
      <c r="H8918" s="36"/>
    </row>
    <row r="8919" spans="8:8" s="32" customFormat="1" ht="12.75" customHeight="1" x14ac:dyDescent="0.2">
      <c r="H8919" s="36"/>
    </row>
    <row r="8920" spans="8:8" s="32" customFormat="1" ht="12.75" customHeight="1" x14ac:dyDescent="0.2">
      <c r="H8920" s="36"/>
    </row>
    <row r="8921" spans="8:8" s="32" customFormat="1" ht="12.75" customHeight="1" x14ac:dyDescent="0.2">
      <c r="H8921" s="36"/>
    </row>
    <row r="8922" spans="8:8" s="32" customFormat="1" ht="12.75" customHeight="1" x14ac:dyDescent="0.2">
      <c r="H8922" s="36"/>
    </row>
    <row r="8923" spans="8:8" s="32" customFormat="1" ht="12.75" customHeight="1" x14ac:dyDescent="0.2">
      <c r="H8923" s="36"/>
    </row>
    <row r="8924" spans="8:8" s="32" customFormat="1" ht="12.75" customHeight="1" x14ac:dyDescent="0.2">
      <c r="H8924" s="36"/>
    </row>
    <row r="8925" spans="8:8" s="32" customFormat="1" ht="12.75" customHeight="1" x14ac:dyDescent="0.2">
      <c r="H8925" s="36"/>
    </row>
    <row r="8926" spans="8:8" s="32" customFormat="1" ht="12.75" customHeight="1" x14ac:dyDescent="0.2">
      <c r="H8926" s="36"/>
    </row>
    <row r="8927" spans="8:8" s="32" customFormat="1" ht="12.75" customHeight="1" x14ac:dyDescent="0.2">
      <c r="H8927" s="36"/>
    </row>
    <row r="8928" spans="8:8" s="32" customFormat="1" ht="12.75" customHeight="1" x14ac:dyDescent="0.2">
      <c r="H8928" s="36"/>
    </row>
    <row r="8929" spans="8:8" s="32" customFormat="1" ht="12.75" customHeight="1" x14ac:dyDescent="0.2">
      <c r="H8929" s="36"/>
    </row>
    <row r="8930" spans="8:8" s="32" customFormat="1" ht="12.75" customHeight="1" x14ac:dyDescent="0.2">
      <c r="H8930" s="36"/>
    </row>
    <row r="8931" spans="8:8" s="32" customFormat="1" ht="12.75" customHeight="1" x14ac:dyDescent="0.2">
      <c r="H8931" s="36"/>
    </row>
    <row r="8932" spans="8:8" s="32" customFormat="1" ht="12.75" customHeight="1" x14ac:dyDescent="0.2">
      <c r="H8932" s="36"/>
    </row>
    <row r="8933" spans="8:8" s="32" customFormat="1" ht="12.75" customHeight="1" x14ac:dyDescent="0.2">
      <c r="H8933" s="36"/>
    </row>
    <row r="8934" spans="8:8" s="32" customFormat="1" ht="12.75" customHeight="1" x14ac:dyDescent="0.2">
      <c r="H8934" s="36"/>
    </row>
    <row r="8935" spans="8:8" s="32" customFormat="1" ht="12.75" customHeight="1" x14ac:dyDescent="0.2">
      <c r="H8935" s="36"/>
    </row>
    <row r="8936" spans="8:8" s="32" customFormat="1" ht="12.75" customHeight="1" x14ac:dyDescent="0.2">
      <c r="H8936" s="36"/>
    </row>
    <row r="8937" spans="8:8" s="32" customFormat="1" ht="12.75" customHeight="1" x14ac:dyDescent="0.2">
      <c r="H8937" s="36"/>
    </row>
    <row r="8938" spans="8:8" s="32" customFormat="1" ht="12.75" customHeight="1" x14ac:dyDescent="0.2">
      <c r="H8938" s="36"/>
    </row>
    <row r="8939" spans="8:8" s="32" customFormat="1" ht="12.75" customHeight="1" x14ac:dyDescent="0.2">
      <c r="H8939" s="36"/>
    </row>
    <row r="8940" spans="8:8" s="32" customFormat="1" ht="12.75" customHeight="1" x14ac:dyDescent="0.2">
      <c r="H8940" s="36"/>
    </row>
    <row r="8941" spans="8:8" s="32" customFormat="1" ht="12.75" customHeight="1" x14ac:dyDescent="0.2">
      <c r="H8941" s="36"/>
    </row>
    <row r="8942" spans="8:8" s="32" customFormat="1" ht="12.75" customHeight="1" x14ac:dyDescent="0.2">
      <c r="H8942" s="36"/>
    </row>
    <row r="8943" spans="8:8" s="32" customFormat="1" ht="12.75" customHeight="1" x14ac:dyDescent="0.2">
      <c r="H8943" s="36"/>
    </row>
    <row r="8944" spans="8:8" s="32" customFormat="1" ht="12.75" customHeight="1" x14ac:dyDescent="0.2">
      <c r="H8944" s="36"/>
    </row>
    <row r="8945" spans="8:8" s="32" customFormat="1" ht="12.75" customHeight="1" x14ac:dyDescent="0.2">
      <c r="H8945" s="36"/>
    </row>
    <row r="8946" spans="8:8" s="32" customFormat="1" ht="12.75" customHeight="1" x14ac:dyDescent="0.2">
      <c r="H8946" s="36"/>
    </row>
    <row r="8947" spans="8:8" s="32" customFormat="1" ht="12.75" customHeight="1" x14ac:dyDescent="0.2">
      <c r="H8947" s="36"/>
    </row>
    <row r="8948" spans="8:8" s="32" customFormat="1" ht="12.75" customHeight="1" x14ac:dyDescent="0.2">
      <c r="H8948" s="36"/>
    </row>
    <row r="8949" spans="8:8" s="32" customFormat="1" ht="12.75" customHeight="1" x14ac:dyDescent="0.2">
      <c r="H8949" s="36"/>
    </row>
    <row r="8950" spans="8:8" s="32" customFormat="1" ht="12.75" customHeight="1" x14ac:dyDescent="0.2">
      <c r="H8950" s="36"/>
    </row>
    <row r="8951" spans="8:8" s="32" customFormat="1" ht="12.75" customHeight="1" x14ac:dyDescent="0.2">
      <c r="H8951" s="36"/>
    </row>
    <row r="8952" spans="8:8" s="32" customFormat="1" ht="12.75" customHeight="1" x14ac:dyDescent="0.2">
      <c r="H8952" s="36"/>
    </row>
    <row r="8953" spans="8:8" s="32" customFormat="1" ht="12.75" customHeight="1" x14ac:dyDescent="0.2">
      <c r="H8953" s="36"/>
    </row>
    <row r="8954" spans="8:8" s="32" customFormat="1" ht="12.75" customHeight="1" x14ac:dyDescent="0.2">
      <c r="H8954" s="36"/>
    </row>
    <row r="8955" spans="8:8" s="32" customFormat="1" ht="12.75" customHeight="1" x14ac:dyDescent="0.2">
      <c r="H8955" s="36"/>
    </row>
    <row r="8956" spans="8:8" s="32" customFormat="1" ht="12.75" customHeight="1" x14ac:dyDescent="0.2">
      <c r="H8956" s="36"/>
    </row>
    <row r="8957" spans="8:8" s="32" customFormat="1" ht="12.75" customHeight="1" x14ac:dyDescent="0.2">
      <c r="H8957" s="36"/>
    </row>
    <row r="8958" spans="8:8" s="32" customFormat="1" ht="12.75" customHeight="1" x14ac:dyDescent="0.2">
      <c r="H8958" s="36"/>
    </row>
    <row r="8959" spans="8:8" s="32" customFormat="1" ht="12.75" customHeight="1" x14ac:dyDescent="0.2">
      <c r="H8959" s="36"/>
    </row>
    <row r="8960" spans="8:8" s="32" customFormat="1" ht="12.75" customHeight="1" x14ac:dyDescent="0.2">
      <c r="H8960" s="36"/>
    </row>
    <row r="8961" spans="8:8" s="32" customFormat="1" ht="12.75" customHeight="1" x14ac:dyDescent="0.2">
      <c r="H8961" s="36"/>
    </row>
    <row r="8962" spans="8:8" s="32" customFormat="1" ht="12.75" customHeight="1" x14ac:dyDescent="0.2">
      <c r="H8962" s="36"/>
    </row>
    <row r="8963" spans="8:8" s="32" customFormat="1" ht="12.75" customHeight="1" x14ac:dyDescent="0.2">
      <c r="H8963" s="36"/>
    </row>
    <row r="8964" spans="8:8" s="32" customFormat="1" ht="12.75" customHeight="1" x14ac:dyDescent="0.2">
      <c r="H8964" s="36"/>
    </row>
    <row r="8965" spans="8:8" s="32" customFormat="1" ht="12.75" customHeight="1" x14ac:dyDescent="0.2">
      <c r="H8965" s="36"/>
    </row>
    <row r="8966" spans="8:8" s="32" customFormat="1" ht="12.75" customHeight="1" x14ac:dyDescent="0.2">
      <c r="H8966" s="36"/>
    </row>
    <row r="8967" spans="8:8" s="32" customFormat="1" ht="12.75" customHeight="1" x14ac:dyDescent="0.2">
      <c r="H8967" s="36"/>
    </row>
    <row r="8968" spans="8:8" s="32" customFormat="1" ht="12.75" customHeight="1" x14ac:dyDescent="0.2">
      <c r="H8968" s="36"/>
    </row>
    <row r="8969" spans="8:8" s="32" customFormat="1" ht="12.75" customHeight="1" x14ac:dyDescent="0.2">
      <c r="H8969" s="36"/>
    </row>
    <row r="8970" spans="8:8" s="32" customFormat="1" ht="12.75" customHeight="1" x14ac:dyDescent="0.2">
      <c r="H8970" s="36"/>
    </row>
    <row r="8971" spans="8:8" s="32" customFormat="1" ht="12.75" customHeight="1" x14ac:dyDescent="0.2">
      <c r="H8971" s="36"/>
    </row>
    <row r="8972" spans="8:8" s="32" customFormat="1" ht="12.75" customHeight="1" x14ac:dyDescent="0.2">
      <c r="H8972" s="36"/>
    </row>
    <row r="8973" spans="8:8" s="32" customFormat="1" ht="12.75" customHeight="1" x14ac:dyDescent="0.2">
      <c r="H8973" s="36"/>
    </row>
    <row r="8974" spans="8:8" s="32" customFormat="1" ht="12.75" customHeight="1" x14ac:dyDescent="0.2">
      <c r="H8974" s="36"/>
    </row>
    <row r="8975" spans="8:8" s="32" customFormat="1" ht="12.75" customHeight="1" x14ac:dyDescent="0.2">
      <c r="H8975" s="36"/>
    </row>
    <row r="8976" spans="8:8" s="32" customFormat="1" ht="12.75" customHeight="1" x14ac:dyDescent="0.2">
      <c r="H8976" s="36"/>
    </row>
    <row r="8977" spans="8:8" s="32" customFormat="1" ht="12.75" customHeight="1" x14ac:dyDescent="0.2">
      <c r="H8977" s="36"/>
    </row>
    <row r="8978" spans="8:8" s="32" customFormat="1" ht="12.75" customHeight="1" x14ac:dyDescent="0.2">
      <c r="H8978" s="36"/>
    </row>
    <row r="8979" spans="8:8" s="32" customFormat="1" ht="12.75" customHeight="1" x14ac:dyDescent="0.2">
      <c r="H8979" s="36"/>
    </row>
    <row r="8980" spans="8:8" s="32" customFormat="1" ht="12.75" customHeight="1" x14ac:dyDescent="0.2">
      <c r="H8980" s="36"/>
    </row>
    <row r="8981" spans="8:8" s="32" customFormat="1" ht="12.75" customHeight="1" x14ac:dyDescent="0.2">
      <c r="H8981" s="36"/>
    </row>
    <row r="8982" spans="8:8" s="32" customFormat="1" ht="12.75" customHeight="1" x14ac:dyDescent="0.2">
      <c r="H8982" s="36"/>
    </row>
    <row r="8983" spans="8:8" s="32" customFormat="1" ht="12.75" customHeight="1" x14ac:dyDescent="0.2">
      <c r="H8983" s="36"/>
    </row>
    <row r="8984" spans="8:8" s="32" customFormat="1" ht="12.75" customHeight="1" x14ac:dyDescent="0.2">
      <c r="H8984" s="36"/>
    </row>
    <row r="8985" spans="8:8" s="32" customFormat="1" ht="12.75" customHeight="1" x14ac:dyDescent="0.2">
      <c r="H8985" s="36"/>
    </row>
    <row r="8986" spans="8:8" s="32" customFormat="1" ht="12.75" customHeight="1" x14ac:dyDescent="0.2">
      <c r="H8986" s="36"/>
    </row>
    <row r="8987" spans="8:8" s="32" customFormat="1" ht="12.75" customHeight="1" x14ac:dyDescent="0.2">
      <c r="H8987" s="36"/>
    </row>
    <row r="8988" spans="8:8" s="32" customFormat="1" ht="12.75" customHeight="1" x14ac:dyDescent="0.2">
      <c r="H8988" s="36"/>
    </row>
    <row r="8989" spans="8:8" s="32" customFormat="1" ht="12.75" customHeight="1" x14ac:dyDescent="0.2">
      <c r="H8989" s="36"/>
    </row>
    <row r="8990" spans="8:8" s="32" customFormat="1" ht="12.75" customHeight="1" x14ac:dyDescent="0.2">
      <c r="H8990" s="36"/>
    </row>
    <row r="8991" spans="8:8" s="32" customFormat="1" ht="12.75" customHeight="1" x14ac:dyDescent="0.2">
      <c r="H8991" s="36"/>
    </row>
    <row r="8992" spans="8:8" s="32" customFormat="1" ht="12.75" customHeight="1" x14ac:dyDescent="0.2">
      <c r="H8992" s="36"/>
    </row>
    <row r="8993" spans="8:8" s="32" customFormat="1" ht="12.75" customHeight="1" x14ac:dyDescent="0.2">
      <c r="H8993" s="36"/>
    </row>
    <row r="8994" spans="8:8" s="32" customFormat="1" ht="12.75" customHeight="1" x14ac:dyDescent="0.2">
      <c r="H8994" s="36"/>
    </row>
    <row r="8995" spans="8:8" s="32" customFormat="1" ht="12.75" customHeight="1" x14ac:dyDescent="0.2">
      <c r="H8995" s="36"/>
    </row>
    <row r="8996" spans="8:8" s="32" customFormat="1" ht="12.75" customHeight="1" x14ac:dyDescent="0.2">
      <c r="H8996" s="36"/>
    </row>
    <row r="8997" spans="8:8" s="32" customFormat="1" ht="12.75" customHeight="1" x14ac:dyDescent="0.2">
      <c r="H8997" s="36"/>
    </row>
    <row r="8998" spans="8:8" s="32" customFormat="1" ht="12.75" customHeight="1" x14ac:dyDescent="0.2">
      <c r="H8998" s="36"/>
    </row>
    <row r="8999" spans="8:8" s="32" customFormat="1" ht="12.75" customHeight="1" x14ac:dyDescent="0.2">
      <c r="H8999" s="36"/>
    </row>
    <row r="9000" spans="8:8" s="32" customFormat="1" ht="12.75" customHeight="1" x14ac:dyDescent="0.2">
      <c r="H9000" s="36"/>
    </row>
    <row r="9001" spans="8:8" s="32" customFormat="1" ht="12.75" customHeight="1" x14ac:dyDescent="0.2">
      <c r="H9001" s="36"/>
    </row>
    <row r="9002" spans="8:8" s="32" customFormat="1" ht="12.75" customHeight="1" x14ac:dyDescent="0.2">
      <c r="H9002" s="36"/>
    </row>
    <row r="9003" spans="8:8" s="32" customFormat="1" ht="12.75" customHeight="1" x14ac:dyDescent="0.2">
      <c r="H9003" s="36"/>
    </row>
    <row r="9004" spans="8:8" s="32" customFormat="1" ht="12.75" customHeight="1" x14ac:dyDescent="0.2">
      <c r="H9004" s="36"/>
    </row>
    <row r="9005" spans="8:8" s="32" customFormat="1" ht="12.75" customHeight="1" x14ac:dyDescent="0.2">
      <c r="H9005" s="36"/>
    </row>
    <row r="9006" spans="8:8" s="32" customFormat="1" ht="12.75" customHeight="1" x14ac:dyDescent="0.2">
      <c r="H9006" s="36"/>
    </row>
    <row r="9007" spans="8:8" s="32" customFormat="1" ht="12.75" customHeight="1" x14ac:dyDescent="0.2">
      <c r="H9007" s="36"/>
    </row>
    <row r="9008" spans="8:8" s="32" customFormat="1" ht="12.75" customHeight="1" x14ac:dyDescent="0.2">
      <c r="H9008" s="36"/>
    </row>
    <row r="9009" spans="8:8" s="32" customFormat="1" ht="12.75" customHeight="1" x14ac:dyDescent="0.2">
      <c r="H9009" s="36"/>
    </row>
    <row r="9010" spans="8:8" s="32" customFormat="1" ht="12.75" customHeight="1" x14ac:dyDescent="0.2">
      <c r="H9010" s="36"/>
    </row>
    <row r="9011" spans="8:8" s="32" customFormat="1" ht="12.75" customHeight="1" x14ac:dyDescent="0.2">
      <c r="H9011" s="36"/>
    </row>
    <row r="9012" spans="8:8" s="32" customFormat="1" ht="12.75" customHeight="1" x14ac:dyDescent="0.2">
      <c r="H9012" s="36"/>
    </row>
    <row r="9013" spans="8:8" s="32" customFormat="1" ht="12.75" customHeight="1" x14ac:dyDescent="0.2">
      <c r="H9013" s="36"/>
    </row>
    <row r="9014" spans="8:8" s="32" customFormat="1" ht="12.75" customHeight="1" x14ac:dyDescent="0.2">
      <c r="H9014" s="36"/>
    </row>
    <row r="9015" spans="8:8" s="32" customFormat="1" ht="12.75" customHeight="1" x14ac:dyDescent="0.2">
      <c r="H9015" s="36"/>
    </row>
    <row r="9016" spans="8:8" s="32" customFormat="1" ht="12.75" customHeight="1" x14ac:dyDescent="0.2">
      <c r="H9016" s="36"/>
    </row>
    <row r="9017" spans="8:8" s="32" customFormat="1" ht="12.75" customHeight="1" x14ac:dyDescent="0.2">
      <c r="H9017" s="36"/>
    </row>
    <row r="9018" spans="8:8" s="32" customFormat="1" ht="12.75" customHeight="1" x14ac:dyDescent="0.2">
      <c r="H9018" s="36"/>
    </row>
    <row r="9019" spans="8:8" s="32" customFormat="1" ht="12.75" customHeight="1" x14ac:dyDescent="0.2">
      <c r="H9019" s="36"/>
    </row>
    <row r="9020" spans="8:8" s="32" customFormat="1" ht="12.75" customHeight="1" x14ac:dyDescent="0.2">
      <c r="H9020" s="36"/>
    </row>
    <row r="9021" spans="8:8" s="32" customFormat="1" ht="12.75" customHeight="1" x14ac:dyDescent="0.2">
      <c r="H9021" s="36"/>
    </row>
    <row r="9022" spans="8:8" s="32" customFormat="1" ht="12.75" customHeight="1" x14ac:dyDescent="0.2">
      <c r="H9022" s="36"/>
    </row>
    <row r="9023" spans="8:8" s="32" customFormat="1" ht="12.75" customHeight="1" x14ac:dyDescent="0.2">
      <c r="H9023" s="36"/>
    </row>
    <row r="9024" spans="8:8" s="32" customFormat="1" ht="12.75" customHeight="1" x14ac:dyDescent="0.2">
      <c r="H9024" s="36"/>
    </row>
    <row r="9025" spans="8:8" s="32" customFormat="1" ht="12.75" customHeight="1" x14ac:dyDescent="0.2">
      <c r="H9025" s="36"/>
    </row>
    <row r="9026" spans="8:8" s="32" customFormat="1" ht="12.75" customHeight="1" x14ac:dyDescent="0.2">
      <c r="H9026" s="36"/>
    </row>
    <row r="9027" spans="8:8" s="32" customFormat="1" ht="12.75" customHeight="1" x14ac:dyDescent="0.2">
      <c r="H9027" s="36"/>
    </row>
    <row r="9028" spans="8:8" s="32" customFormat="1" ht="12.75" customHeight="1" x14ac:dyDescent="0.2">
      <c r="H9028" s="36"/>
    </row>
    <row r="9029" spans="8:8" s="32" customFormat="1" ht="12.75" customHeight="1" x14ac:dyDescent="0.2">
      <c r="H9029" s="36"/>
    </row>
    <row r="9030" spans="8:8" s="32" customFormat="1" ht="12.75" customHeight="1" x14ac:dyDescent="0.2">
      <c r="H9030" s="36"/>
    </row>
    <row r="9031" spans="8:8" s="32" customFormat="1" ht="12.75" customHeight="1" x14ac:dyDescent="0.2">
      <c r="H9031" s="36"/>
    </row>
    <row r="9032" spans="8:8" s="32" customFormat="1" ht="12.75" customHeight="1" x14ac:dyDescent="0.2">
      <c r="H9032" s="36"/>
    </row>
    <row r="9033" spans="8:8" s="32" customFormat="1" ht="12.75" customHeight="1" x14ac:dyDescent="0.2">
      <c r="H9033" s="36"/>
    </row>
    <row r="9034" spans="8:8" s="32" customFormat="1" ht="12.75" customHeight="1" x14ac:dyDescent="0.2">
      <c r="H9034" s="36"/>
    </row>
    <row r="9035" spans="8:8" s="32" customFormat="1" ht="12.75" customHeight="1" x14ac:dyDescent="0.2">
      <c r="H9035" s="36"/>
    </row>
    <row r="9036" spans="8:8" s="32" customFormat="1" ht="12.75" customHeight="1" x14ac:dyDescent="0.2">
      <c r="H9036" s="36"/>
    </row>
    <row r="9037" spans="8:8" s="32" customFormat="1" ht="12.75" customHeight="1" x14ac:dyDescent="0.2">
      <c r="H9037" s="36"/>
    </row>
    <row r="9038" spans="8:8" s="32" customFormat="1" ht="12.75" customHeight="1" x14ac:dyDescent="0.2">
      <c r="H9038" s="36"/>
    </row>
    <row r="9039" spans="8:8" s="32" customFormat="1" ht="12.75" customHeight="1" x14ac:dyDescent="0.2">
      <c r="H9039" s="36"/>
    </row>
    <row r="9040" spans="8:8" s="32" customFormat="1" ht="12.75" customHeight="1" x14ac:dyDescent="0.2">
      <c r="H9040" s="36"/>
    </row>
    <row r="9041" spans="8:8" s="32" customFormat="1" ht="12.75" customHeight="1" x14ac:dyDescent="0.2">
      <c r="H9041" s="36"/>
    </row>
    <row r="9042" spans="8:8" s="32" customFormat="1" ht="12.75" customHeight="1" x14ac:dyDescent="0.2">
      <c r="H9042" s="36"/>
    </row>
    <row r="9043" spans="8:8" s="32" customFormat="1" ht="12.75" customHeight="1" x14ac:dyDescent="0.2">
      <c r="H9043" s="36"/>
    </row>
    <row r="9044" spans="8:8" s="32" customFormat="1" ht="12.75" customHeight="1" x14ac:dyDescent="0.2">
      <c r="H9044" s="36"/>
    </row>
    <row r="9045" spans="8:8" s="32" customFormat="1" ht="12.75" customHeight="1" x14ac:dyDescent="0.2">
      <c r="H9045" s="36"/>
    </row>
    <row r="9046" spans="8:8" s="32" customFormat="1" ht="12.75" customHeight="1" x14ac:dyDescent="0.2">
      <c r="H9046" s="36"/>
    </row>
    <row r="9047" spans="8:8" s="32" customFormat="1" ht="12.75" customHeight="1" x14ac:dyDescent="0.2">
      <c r="H9047" s="36"/>
    </row>
    <row r="9048" spans="8:8" s="32" customFormat="1" ht="12.75" customHeight="1" x14ac:dyDescent="0.2">
      <c r="H9048" s="36"/>
    </row>
    <row r="9049" spans="8:8" s="32" customFormat="1" ht="12.75" customHeight="1" x14ac:dyDescent="0.2">
      <c r="H9049" s="36"/>
    </row>
    <row r="9050" spans="8:8" s="32" customFormat="1" ht="12.75" customHeight="1" x14ac:dyDescent="0.2">
      <c r="H9050" s="36"/>
    </row>
    <row r="9051" spans="8:8" s="32" customFormat="1" ht="12.75" customHeight="1" x14ac:dyDescent="0.2">
      <c r="H9051" s="36"/>
    </row>
    <row r="9052" spans="8:8" s="32" customFormat="1" ht="12.75" customHeight="1" x14ac:dyDescent="0.2">
      <c r="H9052" s="36"/>
    </row>
    <row r="9053" spans="8:8" s="32" customFormat="1" ht="12.75" customHeight="1" x14ac:dyDescent="0.2">
      <c r="H9053" s="36"/>
    </row>
    <row r="9054" spans="8:8" s="32" customFormat="1" ht="12.75" customHeight="1" x14ac:dyDescent="0.2">
      <c r="H9054" s="36"/>
    </row>
    <row r="9055" spans="8:8" s="32" customFormat="1" ht="12.75" customHeight="1" x14ac:dyDescent="0.2">
      <c r="H9055" s="36"/>
    </row>
    <row r="9056" spans="8:8" s="32" customFormat="1" ht="12.75" customHeight="1" x14ac:dyDescent="0.2">
      <c r="H9056" s="36"/>
    </row>
    <row r="9057" spans="8:8" s="32" customFormat="1" ht="12.75" customHeight="1" x14ac:dyDescent="0.2">
      <c r="H9057" s="36"/>
    </row>
    <row r="9058" spans="8:8" s="32" customFormat="1" ht="12.75" customHeight="1" x14ac:dyDescent="0.2">
      <c r="H9058" s="36"/>
    </row>
    <row r="9059" spans="8:8" s="32" customFormat="1" ht="12.75" customHeight="1" x14ac:dyDescent="0.2">
      <c r="H9059" s="36"/>
    </row>
    <row r="9060" spans="8:8" s="32" customFormat="1" ht="12.75" customHeight="1" x14ac:dyDescent="0.2">
      <c r="H9060" s="36"/>
    </row>
    <row r="9061" spans="8:8" s="32" customFormat="1" ht="12.75" customHeight="1" x14ac:dyDescent="0.2">
      <c r="H9061" s="36"/>
    </row>
    <row r="9062" spans="8:8" s="32" customFormat="1" ht="12.75" customHeight="1" x14ac:dyDescent="0.2">
      <c r="H9062" s="36"/>
    </row>
    <row r="9063" spans="8:8" s="32" customFormat="1" ht="12.75" customHeight="1" x14ac:dyDescent="0.2">
      <c r="H9063" s="36"/>
    </row>
    <row r="9064" spans="8:8" s="32" customFormat="1" ht="12.75" customHeight="1" x14ac:dyDescent="0.2">
      <c r="H9064" s="36"/>
    </row>
    <row r="9065" spans="8:8" s="32" customFormat="1" ht="12.75" customHeight="1" x14ac:dyDescent="0.2">
      <c r="H9065" s="36"/>
    </row>
    <row r="9066" spans="8:8" s="32" customFormat="1" ht="12.75" customHeight="1" x14ac:dyDescent="0.2">
      <c r="H9066" s="36"/>
    </row>
    <row r="9067" spans="8:8" s="32" customFormat="1" ht="12.75" customHeight="1" x14ac:dyDescent="0.2">
      <c r="H9067" s="36"/>
    </row>
    <row r="9068" spans="8:8" s="32" customFormat="1" ht="12.75" customHeight="1" x14ac:dyDescent="0.2">
      <c r="H9068" s="36"/>
    </row>
    <row r="9069" spans="8:8" s="32" customFormat="1" ht="12.75" customHeight="1" x14ac:dyDescent="0.2">
      <c r="H9069" s="36"/>
    </row>
    <row r="9070" spans="8:8" s="32" customFormat="1" ht="12.75" customHeight="1" x14ac:dyDescent="0.2">
      <c r="H9070" s="36"/>
    </row>
    <row r="9071" spans="8:8" s="32" customFormat="1" ht="12.75" customHeight="1" x14ac:dyDescent="0.2">
      <c r="H9071" s="36"/>
    </row>
    <row r="9072" spans="8:8" s="32" customFormat="1" ht="12.75" customHeight="1" x14ac:dyDescent="0.2">
      <c r="H9072" s="36"/>
    </row>
    <row r="9073" spans="8:8" s="32" customFormat="1" ht="12.75" customHeight="1" x14ac:dyDescent="0.2">
      <c r="H9073" s="36"/>
    </row>
    <row r="9074" spans="8:8" s="32" customFormat="1" ht="12.75" customHeight="1" x14ac:dyDescent="0.2">
      <c r="H9074" s="36"/>
    </row>
    <row r="9075" spans="8:8" s="32" customFormat="1" ht="12.75" customHeight="1" x14ac:dyDescent="0.2">
      <c r="H9075" s="36"/>
    </row>
    <row r="9076" spans="8:8" s="32" customFormat="1" ht="12.75" customHeight="1" x14ac:dyDescent="0.2">
      <c r="H9076" s="36"/>
    </row>
    <row r="9077" spans="8:8" s="32" customFormat="1" ht="12.75" customHeight="1" x14ac:dyDescent="0.2">
      <c r="H9077" s="36"/>
    </row>
    <row r="9078" spans="8:8" s="32" customFormat="1" ht="12.75" customHeight="1" x14ac:dyDescent="0.2">
      <c r="H9078" s="36"/>
    </row>
    <row r="9079" spans="8:8" s="32" customFormat="1" ht="12.75" customHeight="1" x14ac:dyDescent="0.2">
      <c r="H9079" s="36"/>
    </row>
    <row r="9080" spans="8:8" s="32" customFormat="1" ht="12.75" customHeight="1" x14ac:dyDescent="0.2">
      <c r="H9080" s="36"/>
    </row>
    <row r="9081" spans="8:8" s="32" customFormat="1" ht="12.75" customHeight="1" x14ac:dyDescent="0.2">
      <c r="H9081" s="36"/>
    </row>
    <row r="9082" spans="8:8" s="32" customFormat="1" ht="12.75" customHeight="1" x14ac:dyDescent="0.2">
      <c r="H9082" s="36"/>
    </row>
    <row r="9083" spans="8:8" s="32" customFormat="1" ht="12.75" customHeight="1" x14ac:dyDescent="0.2">
      <c r="H9083" s="36"/>
    </row>
    <row r="9084" spans="8:8" s="32" customFormat="1" ht="12.75" customHeight="1" x14ac:dyDescent="0.2">
      <c r="H9084" s="36"/>
    </row>
    <row r="9085" spans="8:8" s="32" customFormat="1" ht="12.75" customHeight="1" x14ac:dyDescent="0.2">
      <c r="H9085" s="36"/>
    </row>
    <row r="9086" spans="8:8" s="32" customFormat="1" ht="12.75" customHeight="1" x14ac:dyDescent="0.2">
      <c r="H9086" s="36"/>
    </row>
    <row r="9087" spans="8:8" s="32" customFormat="1" ht="12.75" customHeight="1" x14ac:dyDescent="0.2">
      <c r="H9087" s="36"/>
    </row>
    <row r="9088" spans="8:8" s="32" customFormat="1" ht="12.75" customHeight="1" x14ac:dyDescent="0.2">
      <c r="H9088" s="36"/>
    </row>
    <row r="9089" spans="8:8" s="32" customFormat="1" ht="12.75" customHeight="1" x14ac:dyDescent="0.2">
      <c r="H9089" s="36"/>
    </row>
    <row r="9090" spans="8:8" s="32" customFormat="1" ht="12.75" customHeight="1" x14ac:dyDescent="0.2">
      <c r="H9090" s="36"/>
    </row>
    <row r="9091" spans="8:8" s="32" customFormat="1" ht="12.75" customHeight="1" x14ac:dyDescent="0.2">
      <c r="H9091" s="36"/>
    </row>
    <row r="9092" spans="8:8" s="32" customFormat="1" ht="12.75" customHeight="1" x14ac:dyDescent="0.2">
      <c r="H9092" s="36"/>
    </row>
    <row r="9093" spans="8:8" s="32" customFormat="1" ht="12.75" customHeight="1" x14ac:dyDescent="0.2">
      <c r="H9093" s="36"/>
    </row>
    <row r="9094" spans="8:8" s="32" customFormat="1" ht="12.75" customHeight="1" x14ac:dyDescent="0.2">
      <c r="H9094" s="36"/>
    </row>
    <row r="9095" spans="8:8" s="32" customFormat="1" ht="12.75" customHeight="1" x14ac:dyDescent="0.2">
      <c r="H9095" s="36"/>
    </row>
    <row r="9096" spans="8:8" s="32" customFormat="1" ht="12.75" customHeight="1" x14ac:dyDescent="0.2">
      <c r="H9096" s="36"/>
    </row>
    <row r="9097" spans="8:8" s="32" customFormat="1" ht="12.75" customHeight="1" x14ac:dyDescent="0.2">
      <c r="H9097" s="36"/>
    </row>
    <row r="9098" spans="8:8" s="32" customFormat="1" ht="12.75" customHeight="1" x14ac:dyDescent="0.2">
      <c r="H9098" s="36"/>
    </row>
    <row r="9099" spans="8:8" s="32" customFormat="1" ht="12.75" customHeight="1" x14ac:dyDescent="0.2">
      <c r="H9099" s="36"/>
    </row>
    <row r="9100" spans="8:8" s="32" customFormat="1" ht="12.75" customHeight="1" x14ac:dyDescent="0.2">
      <c r="H9100" s="36"/>
    </row>
    <row r="9101" spans="8:8" s="32" customFormat="1" ht="12.75" customHeight="1" x14ac:dyDescent="0.2">
      <c r="H9101" s="36"/>
    </row>
    <row r="9102" spans="8:8" s="32" customFormat="1" ht="12.75" customHeight="1" x14ac:dyDescent="0.2">
      <c r="H9102" s="36"/>
    </row>
    <row r="9103" spans="8:8" s="32" customFormat="1" ht="12.75" customHeight="1" x14ac:dyDescent="0.2">
      <c r="H9103" s="36"/>
    </row>
    <row r="9104" spans="8:8" s="32" customFormat="1" ht="12.75" customHeight="1" x14ac:dyDescent="0.2">
      <c r="H9104" s="36"/>
    </row>
    <row r="9105" spans="8:8" s="32" customFormat="1" ht="12.75" customHeight="1" x14ac:dyDescent="0.2">
      <c r="H9105" s="36"/>
    </row>
    <row r="9106" spans="8:8" s="32" customFormat="1" ht="12.75" customHeight="1" x14ac:dyDescent="0.2">
      <c r="H9106" s="36"/>
    </row>
    <row r="9107" spans="8:8" s="32" customFormat="1" ht="12.75" customHeight="1" x14ac:dyDescent="0.2">
      <c r="H9107" s="36"/>
    </row>
    <row r="9108" spans="8:8" s="32" customFormat="1" ht="12.75" customHeight="1" x14ac:dyDescent="0.2">
      <c r="H9108" s="36"/>
    </row>
    <row r="9109" spans="8:8" s="32" customFormat="1" ht="12.75" customHeight="1" x14ac:dyDescent="0.2">
      <c r="H9109" s="36"/>
    </row>
    <row r="9110" spans="8:8" s="32" customFormat="1" ht="12.75" customHeight="1" x14ac:dyDescent="0.2">
      <c r="H9110" s="36"/>
    </row>
    <row r="9111" spans="8:8" s="32" customFormat="1" ht="12.75" customHeight="1" x14ac:dyDescent="0.2">
      <c r="H9111" s="36"/>
    </row>
    <row r="9112" spans="8:8" s="32" customFormat="1" ht="12.75" customHeight="1" x14ac:dyDescent="0.2">
      <c r="H9112" s="36"/>
    </row>
    <row r="9113" spans="8:8" s="32" customFormat="1" ht="12.75" customHeight="1" x14ac:dyDescent="0.2">
      <c r="H9113" s="36"/>
    </row>
    <row r="9114" spans="8:8" s="32" customFormat="1" ht="12.75" customHeight="1" x14ac:dyDescent="0.2">
      <c r="H9114" s="36"/>
    </row>
    <row r="9115" spans="8:8" s="32" customFormat="1" ht="12.75" customHeight="1" x14ac:dyDescent="0.2">
      <c r="H9115" s="36"/>
    </row>
    <row r="9116" spans="8:8" s="32" customFormat="1" ht="12.75" customHeight="1" x14ac:dyDescent="0.2">
      <c r="H9116" s="36"/>
    </row>
    <row r="9117" spans="8:8" s="32" customFormat="1" ht="12.75" customHeight="1" x14ac:dyDescent="0.2">
      <c r="H9117" s="36"/>
    </row>
    <row r="9118" spans="8:8" s="32" customFormat="1" ht="12.75" customHeight="1" x14ac:dyDescent="0.2">
      <c r="H9118" s="36"/>
    </row>
    <row r="9119" spans="8:8" s="32" customFormat="1" ht="12.75" customHeight="1" x14ac:dyDescent="0.2">
      <c r="H9119" s="36"/>
    </row>
    <row r="9120" spans="8:8" s="32" customFormat="1" ht="12.75" customHeight="1" x14ac:dyDescent="0.2">
      <c r="H9120" s="36"/>
    </row>
    <row r="9121" spans="8:8" s="32" customFormat="1" ht="12.75" customHeight="1" x14ac:dyDescent="0.2">
      <c r="H9121" s="36"/>
    </row>
    <row r="9122" spans="8:8" s="32" customFormat="1" ht="12.75" customHeight="1" x14ac:dyDescent="0.2">
      <c r="H9122" s="36"/>
    </row>
    <row r="9123" spans="8:8" s="32" customFormat="1" ht="12.75" customHeight="1" x14ac:dyDescent="0.2">
      <c r="H9123" s="36"/>
    </row>
    <row r="9124" spans="8:8" s="32" customFormat="1" ht="12.75" customHeight="1" x14ac:dyDescent="0.2">
      <c r="H9124" s="36"/>
    </row>
    <row r="9125" spans="8:8" s="32" customFormat="1" ht="12.75" customHeight="1" x14ac:dyDescent="0.2">
      <c r="H9125" s="36"/>
    </row>
    <row r="9126" spans="8:8" s="32" customFormat="1" ht="12.75" customHeight="1" x14ac:dyDescent="0.2">
      <c r="H9126" s="36"/>
    </row>
    <row r="9127" spans="8:8" s="32" customFormat="1" ht="12.75" customHeight="1" x14ac:dyDescent="0.2">
      <c r="H9127" s="36"/>
    </row>
    <row r="9128" spans="8:8" s="32" customFormat="1" ht="12.75" customHeight="1" x14ac:dyDescent="0.2">
      <c r="H9128" s="36"/>
    </row>
    <row r="9129" spans="8:8" s="32" customFormat="1" ht="12.75" customHeight="1" x14ac:dyDescent="0.2">
      <c r="H9129" s="36"/>
    </row>
    <row r="9130" spans="8:8" s="32" customFormat="1" ht="12.75" customHeight="1" x14ac:dyDescent="0.2">
      <c r="H9130" s="36"/>
    </row>
    <row r="9131" spans="8:8" s="32" customFormat="1" ht="12.75" customHeight="1" x14ac:dyDescent="0.2">
      <c r="H9131" s="36"/>
    </row>
    <row r="9132" spans="8:8" s="32" customFormat="1" ht="12.75" customHeight="1" x14ac:dyDescent="0.2">
      <c r="H9132" s="36"/>
    </row>
    <row r="9133" spans="8:8" s="32" customFormat="1" ht="12.75" customHeight="1" x14ac:dyDescent="0.2">
      <c r="H9133" s="36"/>
    </row>
    <row r="9134" spans="8:8" s="32" customFormat="1" ht="12.75" customHeight="1" x14ac:dyDescent="0.2">
      <c r="H9134" s="36"/>
    </row>
    <row r="9135" spans="8:8" s="32" customFormat="1" ht="12.75" customHeight="1" x14ac:dyDescent="0.2">
      <c r="H9135" s="36"/>
    </row>
    <row r="9136" spans="8:8" s="32" customFormat="1" ht="12.75" customHeight="1" x14ac:dyDescent="0.2">
      <c r="H9136" s="36"/>
    </row>
    <row r="9137" spans="8:8" s="32" customFormat="1" ht="12.75" customHeight="1" x14ac:dyDescent="0.2">
      <c r="H9137" s="36"/>
    </row>
    <row r="9138" spans="8:8" s="32" customFormat="1" ht="12.75" customHeight="1" x14ac:dyDescent="0.2">
      <c r="H9138" s="36"/>
    </row>
    <row r="9139" spans="8:8" s="32" customFormat="1" ht="12.75" customHeight="1" x14ac:dyDescent="0.2">
      <c r="H9139" s="36"/>
    </row>
    <row r="9140" spans="8:8" s="32" customFormat="1" ht="12.75" customHeight="1" x14ac:dyDescent="0.2">
      <c r="H9140" s="36"/>
    </row>
    <row r="9141" spans="8:8" s="32" customFormat="1" ht="12.75" customHeight="1" x14ac:dyDescent="0.2">
      <c r="H9141" s="36"/>
    </row>
    <row r="9142" spans="8:8" s="32" customFormat="1" ht="12.75" customHeight="1" x14ac:dyDescent="0.2">
      <c r="H9142" s="36"/>
    </row>
    <row r="9143" spans="8:8" s="32" customFormat="1" ht="12.75" customHeight="1" x14ac:dyDescent="0.2">
      <c r="H9143" s="36"/>
    </row>
    <row r="9144" spans="8:8" s="32" customFormat="1" ht="12.75" customHeight="1" x14ac:dyDescent="0.2">
      <c r="H9144" s="36"/>
    </row>
    <row r="9145" spans="8:8" s="32" customFormat="1" ht="12.75" customHeight="1" x14ac:dyDescent="0.2">
      <c r="H9145" s="36"/>
    </row>
    <row r="9146" spans="8:8" s="32" customFormat="1" ht="12.75" customHeight="1" x14ac:dyDescent="0.2">
      <c r="H9146" s="36"/>
    </row>
    <row r="9147" spans="8:8" s="32" customFormat="1" ht="12.75" customHeight="1" x14ac:dyDescent="0.2">
      <c r="H9147" s="36"/>
    </row>
    <row r="9148" spans="8:8" s="32" customFormat="1" ht="12.75" customHeight="1" x14ac:dyDescent="0.2">
      <c r="H9148" s="36"/>
    </row>
    <row r="9149" spans="8:8" s="32" customFormat="1" ht="12.75" customHeight="1" x14ac:dyDescent="0.2">
      <c r="H9149" s="36"/>
    </row>
    <row r="9150" spans="8:8" s="32" customFormat="1" ht="12.75" customHeight="1" x14ac:dyDescent="0.2">
      <c r="H9150" s="36"/>
    </row>
    <row r="9151" spans="8:8" s="32" customFormat="1" ht="12.75" customHeight="1" x14ac:dyDescent="0.2">
      <c r="H9151" s="36"/>
    </row>
    <row r="9152" spans="8:8" s="32" customFormat="1" ht="12.75" customHeight="1" x14ac:dyDescent="0.2">
      <c r="H9152" s="36"/>
    </row>
    <row r="9153" spans="8:8" s="32" customFormat="1" ht="12.75" customHeight="1" x14ac:dyDescent="0.2">
      <c r="H9153" s="36"/>
    </row>
    <row r="9154" spans="8:8" s="32" customFormat="1" ht="12.75" customHeight="1" x14ac:dyDescent="0.2">
      <c r="H9154" s="36"/>
    </row>
    <row r="9155" spans="8:8" s="32" customFormat="1" ht="12.75" customHeight="1" x14ac:dyDescent="0.2">
      <c r="H9155" s="36"/>
    </row>
    <row r="9156" spans="8:8" s="32" customFormat="1" ht="12.75" customHeight="1" x14ac:dyDescent="0.2">
      <c r="H9156" s="36"/>
    </row>
    <row r="9157" spans="8:8" s="32" customFormat="1" ht="12.75" customHeight="1" x14ac:dyDescent="0.2">
      <c r="H9157" s="36"/>
    </row>
    <row r="9158" spans="8:8" s="32" customFormat="1" ht="12.75" customHeight="1" x14ac:dyDescent="0.2">
      <c r="H9158" s="36"/>
    </row>
    <row r="9159" spans="8:8" s="32" customFormat="1" ht="12.75" customHeight="1" x14ac:dyDescent="0.2">
      <c r="H9159" s="36"/>
    </row>
    <row r="9160" spans="8:8" s="32" customFormat="1" ht="12.75" customHeight="1" x14ac:dyDescent="0.2">
      <c r="H9160" s="36"/>
    </row>
    <row r="9161" spans="8:8" s="32" customFormat="1" ht="12.75" customHeight="1" x14ac:dyDescent="0.2">
      <c r="H9161" s="36"/>
    </row>
    <row r="9162" spans="8:8" s="32" customFormat="1" ht="12.75" customHeight="1" x14ac:dyDescent="0.2">
      <c r="H9162" s="36"/>
    </row>
    <row r="9163" spans="8:8" s="32" customFormat="1" ht="12.75" customHeight="1" x14ac:dyDescent="0.2">
      <c r="H9163" s="36"/>
    </row>
    <row r="9164" spans="8:8" s="32" customFormat="1" ht="12.75" customHeight="1" x14ac:dyDescent="0.2">
      <c r="H9164" s="36"/>
    </row>
    <row r="9165" spans="8:8" s="32" customFormat="1" ht="12.75" customHeight="1" x14ac:dyDescent="0.2">
      <c r="H9165" s="36"/>
    </row>
    <row r="9166" spans="8:8" s="32" customFormat="1" ht="12.75" customHeight="1" x14ac:dyDescent="0.2">
      <c r="H9166" s="36"/>
    </row>
    <row r="9167" spans="8:8" s="32" customFormat="1" ht="12.75" customHeight="1" x14ac:dyDescent="0.2">
      <c r="H9167" s="36"/>
    </row>
    <row r="9168" spans="8:8" s="32" customFormat="1" ht="12.75" customHeight="1" x14ac:dyDescent="0.2">
      <c r="H9168" s="36"/>
    </row>
    <row r="9169" spans="8:8" s="32" customFormat="1" ht="12.75" customHeight="1" x14ac:dyDescent="0.2">
      <c r="H9169" s="36"/>
    </row>
    <row r="9170" spans="8:8" s="32" customFormat="1" ht="12.75" customHeight="1" x14ac:dyDescent="0.2">
      <c r="H9170" s="36"/>
    </row>
    <row r="9171" spans="8:8" s="32" customFormat="1" ht="12.75" customHeight="1" x14ac:dyDescent="0.2">
      <c r="H9171" s="36"/>
    </row>
    <row r="9172" spans="8:8" s="32" customFormat="1" ht="12.75" customHeight="1" x14ac:dyDescent="0.2">
      <c r="H9172" s="36"/>
    </row>
    <row r="9173" spans="8:8" s="32" customFormat="1" ht="12.75" customHeight="1" x14ac:dyDescent="0.2">
      <c r="H9173" s="36"/>
    </row>
    <row r="9174" spans="8:8" s="32" customFormat="1" ht="12.75" customHeight="1" x14ac:dyDescent="0.2">
      <c r="H9174" s="36"/>
    </row>
    <row r="9175" spans="8:8" s="32" customFormat="1" ht="12.75" customHeight="1" x14ac:dyDescent="0.2">
      <c r="H9175" s="36"/>
    </row>
    <row r="9176" spans="8:8" s="32" customFormat="1" ht="12.75" customHeight="1" x14ac:dyDescent="0.2">
      <c r="H9176" s="36"/>
    </row>
    <row r="9177" spans="8:8" s="32" customFormat="1" ht="12.75" customHeight="1" x14ac:dyDescent="0.2">
      <c r="H9177" s="36"/>
    </row>
    <row r="9178" spans="8:8" s="32" customFormat="1" ht="12.75" customHeight="1" x14ac:dyDescent="0.2">
      <c r="H9178" s="36"/>
    </row>
    <row r="9179" spans="8:8" s="32" customFormat="1" ht="12.75" customHeight="1" x14ac:dyDescent="0.2">
      <c r="H9179" s="36"/>
    </row>
    <row r="9180" spans="8:8" s="32" customFormat="1" ht="12.75" customHeight="1" x14ac:dyDescent="0.2">
      <c r="H9180" s="36"/>
    </row>
    <row r="9181" spans="8:8" s="32" customFormat="1" ht="12.75" customHeight="1" x14ac:dyDescent="0.2">
      <c r="H9181" s="36"/>
    </row>
    <row r="9182" spans="8:8" s="32" customFormat="1" ht="12.75" customHeight="1" x14ac:dyDescent="0.2">
      <c r="H9182" s="36"/>
    </row>
    <row r="9183" spans="8:8" s="32" customFormat="1" ht="12.75" customHeight="1" x14ac:dyDescent="0.2">
      <c r="H9183" s="36"/>
    </row>
    <row r="9184" spans="8:8" s="32" customFormat="1" ht="12.75" customHeight="1" x14ac:dyDescent="0.2">
      <c r="H9184" s="36"/>
    </row>
    <row r="9185" spans="8:8" s="32" customFormat="1" ht="12.75" customHeight="1" x14ac:dyDescent="0.2">
      <c r="H9185" s="36"/>
    </row>
    <row r="9186" spans="8:8" s="32" customFormat="1" ht="12.75" customHeight="1" x14ac:dyDescent="0.2">
      <c r="H9186" s="36"/>
    </row>
    <row r="9187" spans="8:8" s="32" customFormat="1" ht="12.75" customHeight="1" x14ac:dyDescent="0.2">
      <c r="H9187" s="36"/>
    </row>
    <row r="9188" spans="8:8" s="32" customFormat="1" ht="12.75" customHeight="1" x14ac:dyDescent="0.2">
      <c r="H9188" s="36"/>
    </row>
    <row r="9189" spans="8:8" s="32" customFormat="1" ht="12.75" customHeight="1" x14ac:dyDescent="0.2">
      <c r="H9189" s="36"/>
    </row>
    <row r="9190" spans="8:8" s="32" customFormat="1" ht="12.75" customHeight="1" x14ac:dyDescent="0.2">
      <c r="H9190" s="36"/>
    </row>
    <row r="9191" spans="8:8" s="32" customFormat="1" ht="12.75" customHeight="1" x14ac:dyDescent="0.2">
      <c r="H9191" s="36"/>
    </row>
    <row r="9192" spans="8:8" s="32" customFormat="1" ht="12.75" customHeight="1" x14ac:dyDescent="0.2">
      <c r="H9192" s="36"/>
    </row>
    <row r="9193" spans="8:8" s="32" customFormat="1" ht="12.75" customHeight="1" x14ac:dyDescent="0.2">
      <c r="H9193" s="36"/>
    </row>
    <row r="9194" spans="8:8" s="32" customFormat="1" ht="12.75" customHeight="1" x14ac:dyDescent="0.2">
      <c r="H9194" s="36"/>
    </row>
    <row r="9195" spans="8:8" s="32" customFormat="1" ht="12.75" customHeight="1" x14ac:dyDescent="0.2">
      <c r="H9195" s="36"/>
    </row>
    <row r="9196" spans="8:8" s="32" customFormat="1" ht="12.75" customHeight="1" x14ac:dyDescent="0.2">
      <c r="H9196" s="36"/>
    </row>
    <row r="9197" spans="8:8" s="32" customFormat="1" ht="12.75" customHeight="1" x14ac:dyDescent="0.2">
      <c r="H9197" s="36"/>
    </row>
    <row r="9198" spans="8:8" s="32" customFormat="1" ht="12.75" customHeight="1" x14ac:dyDescent="0.2">
      <c r="H9198" s="36"/>
    </row>
    <row r="9199" spans="8:8" s="32" customFormat="1" ht="12.75" customHeight="1" x14ac:dyDescent="0.2">
      <c r="H9199" s="36"/>
    </row>
    <row r="9200" spans="8:8" s="32" customFormat="1" ht="12.75" customHeight="1" x14ac:dyDescent="0.2">
      <c r="H9200" s="36"/>
    </row>
    <row r="9201" spans="8:8" s="32" customFormat="1" ht="12.75" customHeight="1" x14ac:dyDescent="0.2">
      <c r="H9201" s="36"/>
    </row>
    <row r="9202" spans="8:8" s="32" customFormat="1" ht="12.75" customHeight="1" x14ac:dyDescent="0.2">
      <c r="H9202" s="36"/>
    </row>
    <row r="9203" spans="8:8" s="32" customFormat="1" ht="12.75" customHeight="1" x14ac:dyDescent="0.2">
      <c r="H9203" s="36"/>
    </row>
    <row r="9204" spans="8:8" s="32" customFormat="1" ht="12.75" customHeight="1" x14ac:dyDescent="0.2">
      <c r="H9204" s="36"/>
    </row>
    <row r="9205" spans="8:8" s="32" customFormat="1" ht="12.75" customHeight="1" x14ac:dyDescent="0.2">
      <c r="H9205" s="36"/>
    </row>
    <row r="9206" spans="8:8" s="32" customFormat="1" ht="12.75" customHeight="1" x14ac:dyDescent="0.2">
      <c r="H9206" s="36"/>
    </row>
    <row r="9207" spans="8:8" s="32" customFormat="1" ht="12.75" customHeight="1" x14ac:dyDescent="0.2">
      <c r="H9207" s="36"/>
    </row>
    <row r="9208" spans="8:8" s="32" customFormat="1" ht="12.75" customHeight="1" x14ac:dyDescent="0.2">
      <c r="H9208" s="36"/>
    </row>
    <row r="9209" spans="8:8" s="32" customFormat="1" ht="12.75" customHeight="1" x14ac:dyDescent="0.2">
      <c r="H9209" s="36"/>
    </row>
    <row r="9210" spans="8:8" s="32" customFormat="1" ht="12.75" customHeight="1" x14ac:dyDescent="0.2">
      <c r="H9210" s="36"/>
    </row>
    <row r="9211" spans="8:8" s="32" customFormat="1" ht="12.75" customHeight="1" x14ac:dyDescent="0.2">
      <c r="H9211" s="36"/>
    </row>
    <row r="9212" spans="8:8" s="32" customFormat="1" ht="12.75" customHeight="1" x14ac:dyDescent="0.2">
      <c r="H9212" s="36"/>
    </row>
    <row r="9213" spans="8:8" s="32" customFormat="1" ht="12.75" customHeight="1" x14ac:dyDescent="0.2">
      <c r="H9213" s="36"/>
    </row>
    <row r="9214" spans="8:8" s="32" customFormat="1" ht="12.75" customHeight="1" x14ac:dyDescent="0.2">
      <c r="H9214" s="36"/>
    </row>
    <row r="9215" spans="8:8" s="32" customFormat="1" ht="12.75" customHeight="1" x14ac:dyDescent="0.2">
      <c r="H9215" s="36"/>
    </row>
    <row r="9216" spans="8:8" s="32" customFormat="1" ht="12.75" customHeight="1" x14ac:dyDescent="0.2">
      <c r="H9216" s="36"/>
    </row>
    <row r="9217" spans="8:8" s="32" customFormat="1" ht="12.75" customHeight="1" x14ac:dyDescent="0.2">
      <c r="H9217" s="36"/>
    </row>
    <row r="9218" spans="8:8" s="32" customFormat="1" ht="12.75" customHeight="1" x14ac:dyDescent="0.2">
      <c r="H9218" s="36"/>
    </row>
    <row r="9219" spans="8:8" s="32" customFormat="1" ht="12.75" customHeight="1" x14ac:dyDescent="0.2">
      <c r="H9219" s="36"/>
    </row>
    <row r="9220" spans="8:8" s="32" customFormat="1" ht="12.75" customHeight="1" x14ac:dyDescent="0.2">
      <c r="H9220" s="36"/>
    </row>
    <row r="9221" spans="8:8" s="32" customFormat="1" ht="12.75" customHeight="1" x14ac:dyDescent="0.2">
      <c r="H9221" s="36"/>
    </row>
    <row r="9222" spans="8:8" s="32" customFormat="1" ht="12.75" customHeight="1" x14ac:dyDescent="0.2">
      <c r="H9222" s="36"/>
    </row>
    <row r="9223" spans="8:8" s="32" customFormat="1" ht="12.75" customHeight="1" x14ac:dyDescent="0.2">
      <c r="H9223" s="36"/>
    </row>
    <row r="9224" spans="8:8" s="32" customFormat="1" ht="12.75" customHeight="1" x14ac:dyDescent="0.2">
      <c r="H9224" s="36"/>
    </row>
    <row r="9225" spans="8:8" s="32" customFormat="1" ht="12.75" customHeight="1" x14ac:dyDescent="0.2">
      <c r="H9225" s="36"/>
    </row>
    <row r="9226" spans="8:8" s="32" customFormat="1" ht="12.75" customHeight="1" x14ac:dyDescent="0.2">
      <c r="H9226" s="36"/>
    </row>
    <row r="9227" spans="8:8" s="32" customFormat="1" ht="12.75" customHeight="1" x14ac:dyDescent="0.2">
      <c r="H9227" s="36"/>
    </row>
    <row r="9228" spans="8:8" s="32" customFormat="1" ht="12.75" customHeight="1" x14ac:dyDescent="0.2">
      <c r="H9228" s="36"/>
    </row>
    <row r="9229" spans="8:8" s="32" customFormat="1" ht="12.75" customHeight="1" x14ac:dyDescent="0.2">
      <c r="H9229" s="36"/>
    </row>
    <row r="9230" spans="8:8" s="32" customFormat="1" ht="12.75" customHeight="1" x14ac:dyDescent="0.2">
      <c r="H9230" s="36"/>
    </row>
    <row r="9231" spans="8:8" s="32" customFormat="1" ht="12.75" customHeight="1" x14ac:dyDescent="0.2">
      <c r="H9231" s="36"/>
    </row>
    <row r="9232" spans="8:8" s="32" customFormat="1" ht="12.75" customHeight="1" x14ac:dyDescent="0.2">
      <c r="H9232" s="36"/>
    </row>
    <row r="9233" spans="8:8" s="32" customFormat="1" ht="12.75" customHeight="1" x14ac:dyDescent="0.2">
      <c r="H9233" s="36"/>
    </row>
    <row r="9234" spans="8:8" s="32" customFormat="1" ht="12.75" customHeight="1" x14ac:dyDescent="0.2">
      <c r="H9234" s="36"/>
    </row>
    <row r="9235" spans="8:8" s="32" customFormat="1" ht="12.75" customHeight="1" x14ac:dyDescent="0.2">
      <c r="H9235" s="36"/>
    </row>
    <row r="9236" spans="8:8" s="32" customFormat="1" ht="12.75" customHeight="1" x14ac:dyDescent="0.2">
      <c r="H9236" s="36"/>
    </row>
    <row r="9237" spans="8:8" s="32" customFormat="1" ht="12.75" customHeight="1" x14ac:dyDescent="0.2">
      <c r="H9237" s="36"/>
    </row>
    <row r="9238" spans="8:8" s="32" customFormat="1" ht="12.75" customHeight="1" x14ac:dyDescent="0.2">
      <c r="H9238" s="36"/>
    </row>
    <row r="9239" spans="8:8" s="32" customFormat="1" ht="12.75" customHeight="1" x14ac:dyDescent="0.2">
      <c r="H9239" s="36"/>
    </row>
    <row r="9240" spans="8:8" s="32" customFormat="1" ht="12.75" customHeight="1" x14ac:dyDescent="0.2">
      <c r="H9240" s="36"/>
    </row>
    <row r="9241" spans="8:8" s="32" customFormat="1" ht="12.75" customHeight="1" x14ac:dyDescent="0.2">
      <c r="H9241" s="36"/>
    </row>
    <row r="9242" spans="8:8" s="32" customFormat="1" ht="12.75" customHeight="1" x14ac:dyDescent="0.2">
      <c r="H9242" s="36"/>
    </row>
    <row r="9243" spans="8:8" s="32" customFormat="1" ht="12.75" customHeight="1" x14ac:dyDescent="0.2">
      <c r="H9243" s="36"/>
    </row>
    <row r="9244" spans="8:8" s="32" customFormat="1" ht="12.75" customHeight="1" x14ac:dyDescent="0.2">
      <c r="H9244" s="36"/>
    </row>
    <row r="9245" spans="8:8" s="32" customFormat="1" ht="12.75" customHeight="1" x14ac:dyDescent="0.2">
      <c r="H9245" s="36"/>
    </row>
    <row r="9246" spans="8:8" s="32" customFormat="1" ht="12.75" customHeight="1" x14ac:dyDescent="0.2">
      <c r="H9246" s="36"/>
    </row>
    <row r="9247" spans="8:8" s="32" customFormat="1" ht="12.75" customHeight="1" x14ac:dyDescent="0.2">
      <c r="H9247" s="36"/>
    </row>
    <row r="9248" spans="8:8" s="32" customFormat="1" ht="12.75" customHeight="1" x14ac:dyDescent="0.2">
      <c r="H9248" s="36"/>
    </row>
    <row r="9249" spans="8:8" s="32" customFormat="1" ht="12.75" customHeight="1" x14ac:dyDescent="0.2">
      <c r="H9249" s="36"/>
    </row>
    <row r="9250" spans="8:8" s="32" customFormat="1" ht="12.75" customHeight="1" x14ac:dyDescent="0.2">
      <c r="H9250" s="36"/>
    </row>
    <row r="9251" spans="8:8" s="32" customFormat="1" ht="12.75" customHeight="1" x14ac:dyDescent="0.2">
      <c r="H9251" s="36"/>
    </row>
    <row r="9252" spans="8:8" s="32" customFormat="1" ht="12.75" customHeight="1" x14ac:dyDescent="0.2">
      <c r="H9252" s="36"/>
    </row>
    <row r="9253" spans="8:8" s="32" customFormat="1" ht="12.75" customHeight="1" x14ac:dyDescent="0.2">
      <c r="H9253" s="36"/>
    </row>
    <row r="9254" spans="8:8" s="32" customFormat="1" ht="12.75" customHeight="1" x14ac:dyDescent="0.2">
      <c r="H9254" s="36"/>
    </row>
    <row r="9255" spans="8:8" s="32" customFormat="1" ht="12.75" customHeight="1" x14ac:dyDescent="0.2">
      <c r="H9255" s="36"/>
    </row>
    <row r="9256" spans="8:8" s="32" customFormat="1" ht="12.75" customHeight="1" x14ac:dyDescent="0.2">
      <c r="H9256" s="36"/>
    </row>
    <row r="9257" spans="8:8" s="32" customFormat="1" ht="12.75" customHeight="1" x14ac:dyDescent="0.2">
      <c r="H9257" s="36"/>
    </row>
    <row r="9258" spans="8:8" s="32" customFormat="1" ht="12.75" customHeight="1" x14ac:dyDescent="0.2">
      <c r="H9258" s="36"/>
    </row>
    <row r="9259" spans="8:8" s="32" customFormat="1" ht="12.75" customHeight="1" x14ac:dyDescent="0.2">
      <c r="H9259" s="36"/>
    </row>
    <row r="9260" spans="8:8" s="32" customFormat="1" ht="12.75" customHeight="1" x14ac:dyDescent="0.2">
      <c r="H9260" s="36"/>
    </row>
    <row r="9261" spans="8:8" s="32" customFormat="1" ht="12.75" customHeight="1" x14ac:dyDescent="0.2">
      <c r="H9261" s="36"/>
    </row>
    <row r="9262" spans="8:8" s="32" customFormat="1" ht="12.75" customHeight="1" x14ac:dyDescent="0.2">
      <c r="H9262" s="36"/>
    </row>
    <row r="9263" spans="8:8" s="32" customFormat="1" ht="12.75" customHeight="1" x14ac:dyDescent="0.2">
      <c r="H9263" s="36"/>
    </row>
    <row r="9264" spans="8:8" s="32" customFormat="1" ht="12.75" customHeight="1" x14ac:dyDescent="0.2">
      <c r="H9264" s="36"/>
    </row>
    <row r="9265" spans="8:8" s="32" customFormat="1" ht="12.75" customHeight="1" x14ac:dyDescent="0.2">
      <c r="H9265" s="36"/>
    </row>
    <row r="9266" spans="8:8" s="32" customFormat="1" ht="12.75" customHeight="1" x14ac:dyDescent="0.2">
      <c r="H9266" s="36"/>
    </row>
    <row r="9267" spans="8:8" s="32" customFormat="1" ht="12.75" customHeight="1" x14ac:dyDescent="0.2">
      <c r="H9267" s="36"/>
    </row>
    <row r="9268" spans="8:8" s="32" customFormat="1" ht="12.75" customHeight="1" x14ac:dyDescent="0.2">
      <c r="H9268" s="36"/>
    </row>
    <row r="9269" spans="8:8" s="32" customFormat="1" ht="12.75" customHeight="1" x14ac:dyDescent="0.2">
      <c r="H9269" s="36"/>
    </row>
    <row r="9270" spans="8:8" s="32" customFormat="1" ht="12.75" customHeight="1" x14ac:dyDescent="0.2">
      <c r="H9270" s="36"/>
    </row>
    <row r="9271" spans="8:8" s="32" customFormat="1" ht="12.75" customHeight="1" x14ac:dyDescent="0.2">
      <c r="H9271" s="36"/>
    </row>
    <row r="9272" spans="8:8" s="32" customFormat="1" ht="12.75" customHeight="1" x14ac:dyDescent="0.2">
      <c r="H9272" s="36"/>
    </row>
    <row r="9273" spans="8:8" s="32" customFormat="1" ht="12.75" customHeight="1" x14ac:dyDescent="0.2">
      <c r="H9273" s="36"/>
    </row>
    <row r="9274" spans="8:8" s="32" customFormat="1" ht="12.75" customHeight="1" x14ac:dyDescent="0.2">
      <c r="H9274" s="36"/>
    </row>
    <row r="9275" spans="8:8" s="32" customFormat="1" ht="12.75" customHeight="1" x14ac:dyDescent="0.2">
      <c r="H9275" s="36"/>
    </row>
    <row r="9276" spans="8:8" s="32" customFormat="1" ht="12.75" customHeight="1" x14ac:dyDescent="0.2">
      <c r="H9276" s="36"/>
    </row>
    <row r="9277" spans="8:8" s="32" customFormat="1" ht="12.75" customHeight="1" x14ac:dyDescent="0.2">
      <c r="H9277" s="36"/>
    </row>
    <row r="9278" spans="8:8" s="32" customFormat="1" ht="12.75" customHeight="1" x14ac:dyDescent="0.2">
      <c r="H9278" s="36"/>
    </row>
    <row r="9279" spans="8:8" s="32" customFormat="1" ht="12.75" customHeight="1" x14ac:dyDescent="0.2">
      <c r="H9279" s="36"/>
    </row>
    <row r="9280" spans="8:8" s="32" customFormat="1" ht="12.75" customHeight="1" x14ac:dyDescent="0.2">
      <c r="H9280" s="36"/>
    </row>
    <row r="9281" spans="8:8" s="32" customFormat="1" ht="12.75" customHeight="1" x14ac:dyDescent="0.2">
      <c r="H9281" s="36"/>
    </row>
    <row r="9282" spans="8:8" s="32" customFormat="1" ht="12.75" customHeight="1" x14ac:dyDescent="0.2">
      <c r="H9282" s="36"/>
    </row>
    <row r="9283" spans="8:8" s="32" customFormat="1" ht="12.75" customHeight="1" x14ac:dyDescent="0.2">
      <c r="H9283" s="36"/>
    </row>
    <row r="9284" spans="8:8" s="32" customFormat="1" ht="12.75" customHeight="1" x14ac:dyDescent="0.2">
      <c r="H9284" s="36"/>
    </row>
    <row r="9285" spans="8:8" s="32" customFormat="1" ht="12.75" customHeight="1" x14ac:dyDescent="0.2">
      <c r="H9285" s="36"/>
    </row>
    <row r="9286" spans="8:8" s="32" customFormat="1" ht="12.75" customHeight="1" x14ac:dyDescent="0.2">
      <c r="H9286" s="36"/>
    </row>
    <row r="9287" spans="8:8" s="32" customFormat="1" ht="12.75" customHeight="1" x14ac:dyDescent="0.2">
      <c r="H9287" s="36"/>
    </row>
    <row r="9288" spans="8:8" s="32" customFormat="1" ht="12.75" customHeight="1" x14ac:dyDescent="0.2">
      <c r="H9288" s="36"/>
    </row>
    <row r="9289" spans="8:8" s="32" customFormat="1" ht="12.75" customHeight="1" x14ac:dyDescent="0.2">
      <c r="H9289" s="36"/>
    </row>
    <row r="9290" spans="8:8" s="32" customFormat="1" ht="12.75" customHeight="1" x14ac:dyDescent="0.2">
      <c r="H9290" s="36"/>
    </row>
    <row r="9291" spans="8:8" s="32" customFormat="1" ht="12.75" customHeight="1" x14ac:dyDescent="0.2">
      <c r="H9291" s="36"/>
    </row>
    <row r="9292" spans="8:8" s="32" customFormat="1" ht="12.75" customHeight="1" x14ac:dyDescent="0.2">
      <c r="H9292" s="36"/>
    </row>
    <row r="9293" spans="8:8" s="32" customFormat="1" ht="12.75" customHeight="1" x14ac:dyDescent="0.2">
      <c r="H9293" s="36"/>
    </row>
    <row r="9294" spans="8:8" s="32" customFormat="1" ht="12.75" customHeight="1" x14ac:dyDescent="0.2">
      <c r="H9294" s="36"/>
    </row>
    <row r="9295" spans="8:8" s="32" customFormat="1" ht="12.75" customHeight="1" x14ac:dyDescent="0.2">
      <c r="H9295" s="36"/>
    </row>
    <row r="9296" spans="8:8" s="32" customFormat="1" ht="12.75" customHeight="1" x14ac:dyDescent="0.2">
      <c r="H9296" s="36"/>
    </row>
    <row r="9297" spans="8:8" s="32" customFormat="1" ht="12.75" customHeight="1" x14ac:dyDescent="0.2">
      <c r="H9297" s="36"/>
    </row>
    <row r="9298" spans="8:8" s="32" customFormat="1" ht="12.75" customHeight="1" x14ac:dyDescent="0.2">
      <c r="H9298" s="36"/>
    </row>
    <row r="9299" spans="8:8" s="32" customFormat="1" ht="12.75" customHeight="1" x14ac:dyDescent="0.2">
      <c r="H9299" s="36"/>
    </row>
    <row r="9300" spans="8:8" s="32" customFormat="1" ht="12.75" customHeight="1" x14ac:dyDescent="0.2">
      <c r="H9300" s="36"/>
    </row>
    <row r="9301" spans="8:8" s="32" customFormat="1" ht="12.75" customHeight="1" x14ac:dyDescent="0.2">
      <c r="H9301" s="36"/>
    </row>
    <row r="9302" spans="8:8" s="32" customFormat="1" ht="12.75" customHeight="1" x14ac:dyDescent="0.2">
      <c r="H9302" s="36"/>
    </row>
    <row r="9303" spans="8:8" s="32" customFormat="1" ht="12.75" customHeight="1" x14ac:dyDescent="0.2">
      <c r="H9303" s="36"/>
    </row>
    <row r="9304" spans="8:8" s="32" customFormat="1" ht="12.75" customHeight="1" x14ac:dyDescent="0.2">
      <c r="H9304" s="36"/>
    </row>
    <row r="9305" spans="8:8" s="32" customFormat="1" ht="12.75" customHeight="1" x14ac:dyDescent="0.2">
      <c r="H9305" s="36"/>
    </row>
    <row r="9306" spans="8:8" s="32" customFormat="1" ht="12.75" customHeight="1" x14ac:dyDescent="0.2">
      <c r="H9306" s="36"/>
    </row>
    <row r="9307" spans="8:8" s="32" customFormat="1" ht="12.75" customHeight="1" x14ac:dyDescent="0.2">
      <c r="H9307" s="36"/>
    </row>
    <row r="9308" spans="8:8" s="32" customFormat="1" ht="12.75" customHeight="1" x14ac:dyDescent="0.2">
      <c r="H9308" s="36"/>
    </row>
    <row r="9309" spans="8:8" s="32" customFormat="1" ht="12.75" customHeight="1" x14ac:dyDescent="0.2">
      <c r="H9309" s="36"/>
    </row>
    <row r="9310" spans="8:8" s="32" customFormat="1" ht="12.75" customHeight="1" x14ac:dyDescent="0.2">
      <c r="H9310" s="36"/>
    </row>
    <row r="9311" spans="8:8" s="32" customFormat="1" ht="12.75" customHeight="1" x14ac:dyDescent="0.2">
      <c r="H9311" s="36"/>
    </row>
    <row r="9312" spans="8:8" s="32" customFormat="1" ht="12.75" customHeight="1" x14ac:dyDescent="0.2">
      <c r="H9312" s="36"/>
    </row>
    <row r="9313" spans="8:8" s="32" customFormat="1" ht="12.75" customHeight="1" x14ac:dyDescent="0.2">
      <c r="H9313" s="36"/>
    </row>
    <row r="9314" spans="8:8" s="32" customFormat="1" ht="12.75" customHeight="1" x14ac:dyDescent="0.2">
      <c r="H9314" s="36"/>
    </row>
    <row r="9315" spans="8:8" s="32" customFormat="1" ht="12.75" customHeight="1" x14ac:dyDescent="0.2">
      <c r="H9315" s="36"/>
    </row>
    <row r="9316" spans="8:8" s="32" customFormat="1" ht="12.75" customHeight="1" x14ac:dyDescent="0.2">
      <c r="H9316" s="36"/>
    </row>
    <row r="9317" spans="8:8" s="32" customFormat="1" ht="12.75" customHeight="1" x14ac:dyDescent="0.2">
      <c r="H9317" s="36"/>
    </row>
    <row r="9318" spans="8:8" s="32" customFormat="1" ht="12.75" customHeight="1" x14ac:dyDescent="0.2">
      <c r="H9318" s="36"/>
    </row>
    <row r="9319" spans="8:8" s="32" customFormat="1" ht="12.75" customHeight="1" x14ac:dyDescent="0.2">
      <c r="H9319" s="36"/>
    </row>
    <row r="9320" spans="8:8" s="32" customFormat="1" ht="12.75" customHeight="1" x14ac:dyDescent="0.2">
      <c r="H9320" s="36"/>
    </row>
    <row r="9321" spans="8:8" s="32" customFormat="1" ht="12.75" customHeight="1" x14ac:dyDescent="0.2">
      <c r="H9321" s="36"/>
    </row>
    <row r="9322" spans="8:8" s="32" customFormat="1" ht="12.75" customHeight="1" x14ac:dyDescent="0.2">
      <c r="H9322" s="36"/>
    </row>
    <row r="9323" spans="8:8" s="32" customFormat="1" ht="12.75" customHeight="1" x14ac:dyDescent="0.2">
      <c r="H9323" s="36"/>
    </row>
    <row r="9324" spans="8:8" s="32" customFormat="1" ht="12.75" customHeight="1" x14ac:dyDescent="0.2">
      <c r="H9324" s="36"/>
    </row>
    <row r="9325" spans="8:8" s="32" customFormat="1" ht="12.75" customHeight="1" x14ac:dyDescent="0.2">
      <c r="H9325" s="36"/>
    </row>
    <row r="9326" spans="8:8" s="32" customFormat="1" ht="12.75" customHeight="1" x14ac:dyDescent="0.2">
      <c r="H9326" s="36"/>
    </row>
    <row r="9327" spans="8:8" s="32" customFormat="1" ht="12.75" customHeight="1" x14ac:dyDescent="0.2">
      <c r="H9327" s="36"/>
    </row>
    <row r="9328" spans="8:8" s="32" customFormat="1" ht="12.75" customHeight="1" x14ac:dyDescent="0.2">
      <c r="H9328" s="36"/>
    </row>
    <row r="9329" spans="8:8" s="32" customFormat="1" ht="12.75" customHeight="1" x14ac:dyDescent="0.2">
      <c r="H9329" s="36"/>
    </row>
    <row r="9330" spans="8:8" s="32" customFormat="1" ht="12.75" customHeight="1" x14ac:dyDescent="0.2">
      <c r="H9330" s="36"/>
    </row>
    <row r="9331" spans="8:8" s="32" customFormat="1" ht="12.75" customHeight="1" x14ac:dyDescent="0.2">
      <c r="H9331" s="36"/>
    </row>
    <row r="9332" spans="8:8" s="32" customFormat="1" ht="12.75" customHeight="1" x14ac:dyDescent="0.2">
      <c r="H9332" s="36"/>
    </row>
    <row r="9333" spans="8:8" s="32" customFormat="1" ht="12.75" customHeight="1" x14ac:dyDescent="0.2">
      <c r="H9333" s="36"/>
    </row>
    <row r="9334" spans="8:8" s="32" customFormat="1" ht="12.75" customHeight="1" x14ac:dyDescent="0.2">
      <c r="H9334" s="36"/>
    </row>
    <row r="9335" spans="8:8" s="32" customFormat="1" ht="12.75" customHeight="1" x14ac:dyDescent="0.2">
      <c r="H9335" s="36"/>
    </row>
    <row r="9336" spans="8:8" s="32" customFormat="1" ht="12.75" customHeight="1" x14ac:dyDescent="0.2">
      <c r="H9336" s="36"/>
    </row>
    <row r="9337" spans="8:8" s="32" customFormat="1" ht="12.75" customHeight="1" x14ac:dyDescent="0.2">
      <c r="H9337" s="36"/>
    </row>
    <row r="9338" spans="8:8" s="32" customFormat="1" ht="12.75" customHeight="1" x14ac:dyDescent="0.2">
      <c r="H9338" s="36"/>
    </row>
    <row r="9339" spans="8:8" s="32" customFormat="1" ht="12.75" customHeight="1" x14ac:dyDescent="0.2">
      <c r="H9339" s="36"/>
    </row>
    <row r="9340" spans="8:8" s="32" customFormat="1" ht="12.75" customHeight="1" x14ac:dyDescent="0.2">
      <c r="H9340" s="36"/>
    </row>
    <row r="9341" spans="8:8" s="32" customFormat="1" ht="12.75" customHeight="1" x14ac:dyDescent="0.2">
      <c r="H9341" s="36"/>
    </row>
    <row r="9342" spans="8:8" s="32" customFormat="1" ht="12.75" customHeight="1" x14ac:dyDescent="0.2">
      <c r="H9342" s="36"/>
    </row>
    <row r="9343" spans="8:8" s="32" customFormat="1" ht="12.75" customHeight="1" x14ac:dyDescent="0.2">
      <c r="H9343" s="36"/>
    </row>
    <row r="9344" spans="8:8" s="32" customFormat="1" ht="12.75" customHeight="1" x14ac:dyDescent="0.2">
      <c r="H9344" s="36"/>
    </row>
    <row r="9345" spans="8:8" s="32" customFormat="1" ht="12.75" customHeight="1" x14ac:dyDescent="0.2">
      <c r="H9345" s="36"/>
    </row>
    <row r="9346" spans="8:8" s="32" customFormat="1" ht="12.75" customHeight="1" x14ac:dyDescent="0.2">
      <c r="H9346" s="36"/>
    </row>
    <row r="9347" spans="8:8" s="32" customFormat="1" ht="12.75" customHeight="1" x14ac:dyDescent="0.2">
      <c r="H9347" s="36"/>
    </row>
    <row r="9348" spans="8:8" s="32" customFormat="1" ht="12.75" customHeight="1" x14ac:dyDescent="0.2">
      <c r="H9348" s="36"/>
    </row>
    <row r="9349" spans="8:8" s="32" customFormat="1" ht="12.75" customHeight="1" x14ac:dyDescent="0.2">
      <c r="H9349" s="36"/>
    </row>
    <row r="9350" spans="8:8" s="32" customFormat="1" ht="12.75" customHeight="1" x14ac:dyDescent="0.2">
      <c r="H9350" s="36"/>
    </row>
    <row r="9351" spans="8:8" s="32" customFormat="1" ht="12.75" customHeight="1" x14ac:dyDescent="0.2">
      <c r="H9351" s="36"/>
    </row>
    <row r="9352" spans="8:8" s="32" customFormat="1" ht="12.75" customHeight="1" x14ac:dyDescent="0.2">
      <c r="H9352" s="36"/>
    </row>
    <row r="9353" spans="8:8" s="32" customFormat="1" ht="12.75" customHeight="1" x14ac:dyDescent="0.2">
      <c r="H9353" s="36"/>
    </row>
    <row r="9354" spans="8:8" s="32" customFormat="1" ht="12.75" customHeight="1" x14ac:dyDescent="0.2">
      <c r="H9354" s="36"/>
    </row>
    <row r="9355" spans="8:8" s="32" customFormat="1" ht="12.75" customHeight="1" x14ac:dyDescent="0.2">
      <c r="H9355" s="36"/>
    </row>
    <row r="9356" spans="8:8" s="32" customFormat="1" ht="12.75" customHeight="1" x14ac:dyDescent="0.2">
      <c r="H9356" s="36"/>
    </row>
    <row r="9357" spans="8:8" s="32" customFormat="1" ht="12.75" customHeight="1" x14ac:dyDescent="0.2">
      <c r="H9357" s="36"/>
    </row>
    <row r="9358" spans="8:8" s="32" customFormat="1" ht="12.75" customHeight="1" x14ac:dyDescent="0.2">
      <c r="H9358" s="36"/>
    </row>
    <row r="9359" spans="8:8" s="32" customFormat="1" ht="12.75" customHeight="1" x14ac:dyDescent="0.2">
      <c r="H9359" s="36"/>
    </row>
    <row r="9360" spans="8:8" s="32" customFormat="1" ht="12.75" customHeight="1" x14ac:dyDescent="0.2">
      <c r="H9360" s="36"/>
    </row>
    <row r="9361" spans="8:8" s="32" customFormat="1" ht="12.75" customHeight="1" x14ac:dyDescent="0.2">
      <c r="H9361" s="36"/>
    </row>
    <row r="9362" spans="8:8" s="32" customFormat="1" ht="12.75" customHeight="1" x14ac:dyDescent="0.2">
      <c r="H9362" s="36"/>
    </row>
    <row r="9363" spans="8:8" s="32" customFormat="1" ht="12.75" customHeight="1" x14ac:dyDescent="0.2">
      <c r="H9363" s="36"/>
    </row>
    <row r="9364" spans="8:8" s="32" customFormat="1" ht="12.75" customHeight="1" x14ac:dyDescent="0.2">
      <c r="H9364" s="36"/>
    </row>
    <row r="9365" spans="8:8" s="32" customFormat="1" ht="12.75" customHeight="1" x14ac:dyDescent="0.2">
      <c r="H9365" s="36"/>
    </row>
    <row r="9366" spans="8:8" s="32" customFormat="1" ht="12.75" customHeight="1" x14ac:dyDescent="0.2">
      <c r="H9366" s="36"/>
    </row>
    <row r="9367" spans="8:8" s="32" customFormat="1" ht="12.75" customHeight="1" x14ac:dyDescent="0.2">
      <c r="H9367" s="36"/>
    </row>
    <row r="9368" spans="8:8" s="32" customFormat="1" ht="12.75" customHeight="1" x14ac:dyDescent="0.2">
      <c r="H9368" s="36"/>
    </row>
    <row r="9369" spans="8:8" s="32" customFormat="1" ht="12.75" customHeight="1" x14ac:dyDescent="0.2">
      <c r="H9369" s="36"/>
    </row>
    <row r="9370" spans="8:8" s="32" customFormat="1" ht="12.75" customHeight="1" x14ac:dyDescent="0.2">
      <c r="H9370" s="36"/>
    </row>
    <row r="9371" spans="8:8" s="32" customFormat="1" ht="12.75" customHeight="1" x14ac:dyDescent="0.2">
      <c r="H9371" s="36"/>
    </row>
    <row r="9372" spans="8:8" s="32" customFormat="1" ht="12.75" customHeight="1" x14ac:dyDescent="0.2">
      <c r="H9372" s="36"/>
    </row>
    <row r="9373" spans="8:8" s="32" customFormat="1" ht="12.75" customHeight="1" x14ac:dyDescent="0.2">
      <c r="H9373" s="36"/>
    </row>
    <row r="9374" spans="8:8" s="32" customFormat="1" ht="12.75" customHeight="1" x14ac:dyDescent="0.2">
      <c r="H9374" s="36"/>
    </row>
    <row r="9375" spans="8:8" s="32" customFormat="1" ht="12.75" customHeight="1" x14ac:dyDescent="0.2">
      <c r="H9375" s="36"/>
    </row>
    <row r="9376" spans="8:8" s="32" customFormat="1" ht="12.75" customHeight="1" x14ac:dyDescent="0.2">
      <c r="H9376" s="36"/>
    </row>
    <row r="9377" spans="8:8" s="32" customFormat="1" ht="12.75" customHeight="1" x14ac:dyDescent="0.2">
      <c r="H9377" s="36"/>
    </row>
    <row r="9378" spans="8:8" s="32" customFormat="1" ht="12.75" customHeight="1" x14ac:dyDescent="0.2">
      <c r="H9378" s="36"/>
    </row>
    <row r="9379" spans="8:8" s="32" customFormat="1" ht="12.75" customHeight="1" x14ac:dyDescent="0.2">
      <c r="H9379" s="36"/>
    </row>
    <row r="9380" spans="8:8" s="32" customFormat="1" ht="12.75" customHeight="1" x14ac:dyDescent="0.2">
      <c r="H9380" s="36"/>
    </row>
    <row r="9381" spans="8:8" s="32" customFormat="1" ht="12.75" customHeight="1" x14ac:dyDescent="0.2">
      <c r="H9381" s="36"/>
    </row>
    <row r="9382" spans="8:8" s="32" customFormat="1" ht="12.75" customHeight="1" x14ac:dyDescent="0.2">
      <c r="H9382" s="36"/>
    </row>
    <row r="9383" spans="8:8" s="32" customFormat="1" ht="12.75" customHeight="1" x14ac:dyDescent="0.2">
      <c r="H9383" s="36"/>
    </row>
    <row r="9384" spans="8:8" s="32" customFormat="1" ht="12.75" customHeight="1" x14ac:dyDescent="0.2">
      <c r="H9384" s="36"/>
    </row>
    <row r="9385" spans="8:8" s="32" customFormat="1" ht="12.75" customHeight="1" x14ac:dyDescent="0.2">
      <c r="H9385" s="36"/>
    </row>
    <row r="9386" spans="8:8" s="32" customFormat="1" ht="12.75" customHeight="1" x14ac:dyDescent="0.2">
      <c r="H9386" s="36"/>
    </row>
    <row r="9387" spans="8:8" s="32" customFormat="1" ht="12.75" customHeight="1" x14ac:dyDescent="0.2">
      <c r="H9387" s="36"/>
    </row>
    <row r="9388" spans="8:8" s="32" customFormat="1" ht="12.75" customHeight="1" x14ac:dyDescent="0.2">
      <c r="H9388" s="36"/>
    </row>
    <row r="9389" spans="8:8" s="32" customFormat="1" ht="12.75" customHeight="1" x14ac:dyDescent="0.2">
      <c r="H9389" s="36"/>
    </row>
    <row r="9390" spans="8:8" s="32" customFormat="1" ht="12.75" customHeight="1" x14ac:dyDescent="0.2">
      <c r="H9390" s="36"/>
    </row>
    <row r="9391" spans="8:8" s="32" customFormat="1" ht="12.75" customHeight="1" x14ac:dyDescent="0.2">
      <c r="H9391" s="36"/>
    </row>
    <row r="9392" spans="8:8" s="32" customFormat="1" ht="12.75" customHeight="1" x14ac:dyDescent="0.2">
      <c r="H9392" s="36"/>
    </row>
    <row r="9393" spans="8:8" s="32" customFormat="1" ht="12.75" customHeight="1" x14ac:dyDescent="0.2">
      <c r="H9393" s="36"/>
    </row>
    <row r="9394" spans="8:8" s="32" customFormat="1" ht="12.75" customHeight="1" x14ac:dyDescent="0.2">
      <c r="H9394" s="36"/>
    </row>
    <row r="9395" spans="8:8" s="32" customFormat="1" ht="12.75" customHeight="1" x14ac:dyDescent="0.2">
      <c r="H9395" s="36"/>
    </row>
    <row r="9396" spans="8:8" s="32" customFormat="1" ht="12.75" customHeight="1" x14ac:dyDescent="0.2">
      <c r="H9396" s="36"/>
    </row>
    <row r="9397" spans="8:8" s="32" customFormat="1" ht="12.75" customHeight="1" x14ac:dyDescent="0.2">
      <c r="H9397" s="36"/>
    </row>
    <row r="9398" spans="8:8" s="32" customFormat="1" ht="12.75" customHeight="1" x14ac:dyDescent="0.2">
      <c r="H9398" s="36"/>
    </row>
    <row r="9399" spans="8:8" s="32" customFormat="1" ht="12.75" customHeight="1" x14ac:dyDescent="0.2">
      <c r="H9399" s="36"/>
    </row>
    <row r="9400" spans="8:8" s="32" customFormat="1" ht="12.75" customHeight="1" x14ac:dyDescent="0.2">
      <c r="H9400" s="36"/>
    </row>
    <row r="9401" spans="8:8" s="32" customFormat="1" ht="12.75" customHeight="1" x14ac:dyDescent="0.2">
      <c r="H9401" s="36"/>
    </row>
    <row r="9402" spans="8:8" s="32" customFormat="1" ht="12.75" customHeight="1" x14ac:dyDescent="0.2">
      <c r="H9402" s="36"/>
    </row>
    <row r="9403" spans="8:8" s="32" customFormat="1" ht="12.75" customHeight="1" x14ac:dyDescent="0.2">
      <c r="H9403" s="36"/>
    </row>
    <row r="9404" spans="8:8" s="32" customFormat="1" ht="12.75" customHeight="1" x14ac:dyDescent="0.2">
      <c r="H9404" s="36"/>
    </row>
    <row r="9405" spans="8:8" s="32" customFormat="1" ht="12.75" customHeight="1" x14ac:dyDescent="0.2">
      <c r="H9405" s="36"/>
    </row>
    <row r="9406" spans="8:8" s="32" customFormat="1" ht="12.75" customHeight="1" x14ac:dyDescent="0.2">
      <c r="H9406" s="36"/>
    </row>
    <row r="9407" spans="8:8" s="32" customFormat="1" ht="12.75" customHeight="1" x14ac:dyDescent="0.2">
      <c r="H9407" s="36"/>
    </row>
    <row r="9408" spans="8:8" s="32" customFormat="1" ht="12.75" customHeight="1" x14ac:dyDescent="0.2">
      <c r="H9408" s="36"/>
    </row>
    <row r="9409" spans="8:8" s="32" customFormat="1" ht="12.75" customHeight="1" x14ac:dyDescent="0.2">
      <c r="H9409" s="36"/>
    </row>
    <row r="9410" spans="8:8" s="32" customFormat="1" ht="12.75" customHeight="1" x14ac:dyDescent="0.2">
      <c r="H9410" s="36"/>
    </row>
    <row r="9411" spans="8:8" s="32" customFormat="1" ht="12.75" customHeight="1" x14ac:dyDescent="0.2">
      <c r="H9411" s="36"/>
    </row>
    <row r="9412" spans="8:8" s="32" customFormat="1" ht="12.75" customHeight="1" x14ac:dyDescent="0.2">
      <c r="H9412" s="36"/>
    </row>
    <row r="9413" spans="8:8" s="32" customFormat="1" ht="12.75" customHeight="1" x14ac:dyDescent="0.2">
      <c r="H9413" s="36"/>
    </row>
    <row r="9414" spans="8:8" s="32" customFormat="1" ht="12.75" customHeight="1" x14ac:dyDescent="0.2">
      <c r="H9414" s="36"/>
    </row>
    <row r="9415" spans="8:8" s="32" customFormat="1" ht="12.75" customHeight="1" x14ac:dyDescent="0.2">
      <c r="H9415" s="36"/>
    </row>
    <row r="9416" spans="8:8" s="32" customFormat="1" ht="12.75" customHeight="1" x14ac:dyDescent="0.2">
      <c r="H9416" s="36"/>
    </row>
    <row r="9417" spans="8:8" s="32" customFormat="1" ht="12.75" customHeight="1" x14ac:dyDescent="0.2">
      <c r="H9417" s="36"/>
    </row>
    <row r="9418" spans="8:8" s="32" customFormat="1" ht="12.75" customHeight="1" x14ac:dyDescent="0.2">
      <c r="H9418" s="36"/>
    </row>
    <row r="9419" spans="8:8" s="32" customFormat="1" ht="12.75" customHeight="1" x14ac:dyDescent="0.2">
      <c r="H9419" s="36"/>
    </row>
    <row r="9420" spans="8:8" s="32" customFormat="1" ht="12.75" customHeight="1" x14ac:dyDescent="0.2">
      <c r="H9420" s="36"/>
    </row>
    <row r="9421" spans="8:8" s="32" customFormat="1" ht="12.75" customHeight="1" x14ac:dyDescent="0.2">
      <c r="H9421" s="36"/>
    </row>
    <row r="9422" spans="8:8" s="32" customFormat="1" ht="12.75" customHeight="1" x14ac:dyDescent="0.2">
      <c r="H9422" s="36"/>
    </row>
    <row r="9423" spans="8:8" s="32" customFormat="1" ht="12.75" customHeight="1" x14ac:dyDescent="0.2">
      <c r="H9423" s="36"/>
    </row>
    <row r="9424" spans="8:8" s="32" customFormat="1" ht="12.75" customHeight="1" x14ac:dyDescent="0.2">
      <c r="H9424" s="36"/>
    </row>
    <row r="9425" spans="8:8" s="32" customFormat="1" ht="12.75" customHeight="1" x14ac:dyDescent="0.2">
      <c r="H9425" s="36"/>
    </row>
    <row r="9426" spans="8:8" s="32" customFormat="1" ht="12.75" customHeight="1" x14ac:dyDescent="0.2">
      <c r="H9426" s="36"/>
    </row>
    <row r="9427" spans="8:8" s="32" customFormat="1" ht="12.75" customHeight="1" x14ac:dyDescent="0.2">
      <c r="H9427" s="36"/>
    </row>
    <row r="9428" spans="8:8" s="32" customFormat="1" ht="12.75" customHeight="1" x14ac:dyDescent="0.2">
      <c r="H9428" s="36"/>
    </row>
    <row r="9429" spans="8:8" s="32" customFormat="1" ht="12.75" customHeight="1" x14ac:dyDescent="0.2">
      <c r="H9429" s="36"/>
    </row>
    <row r="9430" spans="8:8" s="32" customFormat="1" ht="12.75" customHeight="1" x14ac:dyDescent="0.2">
      <c r="H9430" s="36"/>
    </row>
    <row r="9431" spans="8:8" s="32" customFormat="1" ht="12.75" customHeight="1" x14ac:dyDescent="0.2">
      <c r="H9431" s="36"/>
    </row>
    <row r="9432" spans="8:8" s="32" customFormat="1" ht="12.75" customHeight="1" x14ac:dyDescent="0.2">
      <c r="H9432" s="36"/>
    </row>
    <row r="9433" spans="8:8" s="32" customFormat="1" ht="12.75" customHeight="1" x14ac:dyDescent="0.2">
      <c r="H9433" s="36"/>
    </row>
    <row r="9434" spans="8:8" s="32" customFormat="1" ht="12.75" customHeight="1" x14ac:dyDescent="0.2">
      <c r="H9434" s="36"/>
    </row>
    <row r="9435" spans="8:8" s="32" customFormat="1" ht="12.75" customHeight="1" x14ac:dyDescent="0.2">
      <c r="H9435" s="36"/>
    </row>
    <row r="9436" spans="8:8" s="32" customFormat="1" ht="12.75" customHeight="1" x14ac:dyDescent="0.2">
      <c r="H9436" s="36"/>
    </row>
    <row r="9437" spans="8:8" s="32" customFormat="1" ht="12.75" customHeight="1" x14ac:dyDescent="0.2">
      <c r="H9437" s="36"/>
    </row>
    <row r="9438" spans="8:8" s="32" customFormat="1" ht="12.75" customHeight="1" x14ac:dyDescent="0.2">
      <c r="H9438" s="36"/>
    </row>
    <row r="9439" spans="8:8" s="32" customFormat="1" ht="12.75" customHeight="1" x14ac:dyDescent="0.2">
      <c r="H9439" s="36"/>
    </row>
    <row r="9440" spans="8:8" s="32" customFormat="1" ht="12.75" customHeight="1" x14ac:dyDescent="0.2">
      <c r="H9440" s="36"/>
    </row>
    <row r="9441" spans="8:8" s="32" customFormat="1" ht="12.75" customHeight="1" x14ac:dyDescent="0.2">
      <c r="H9441" s="36"/>
    </row>
    <row r="9442" spans="8:8" s="32" customFormat="1" ht="12.75" customHeight="1" x14ac:dyDescent="0.2">
      <c r="H9442" s="36"/>
    </row>
    <row r="9443" spans="8:8" s="32" customFormat="1" ht="12.75" customHeight="1" x14ac:dyDescent="0.2">
      <c r="H9443" s="36"/>
    </row>
    <row r="9444" spans="8:8" s="32" customFormat="1" ht="12.75" customHeight="1" x14ac:dyDescent="0.2">
      <c r="H9444" s="36"/>
    </row>
    <row r="9445" spans="8:8" s="32" customFormat="1" ht="12.75" customHeight="1" x14ac:dyDescent="0.2">
      <c r="H9445" s="36"/>
    </row>
    <row r="9446" spans="8:8" s="32" customFormat="1" ht="12.75" customHeight="1" x14ac:dyDescent="0.2">
      <c r="H9446" s="36"/>
    </row>
    <row r="9447" spans="8:8" s="32" customFormat="1" ht="12.75" customHeight="1" x14ac:dyDescent="0.2">
      <c r="H9447" s="36"/>
    </row>
    <row r="9448" spans="8:8" s="32" customFormat="1" ht="12.75" customHeight="1" x14ac:dyDescent="0.2">
      <c r="H9448" s="36"/>
    </row>
    <row r="9449" spans="8:8" s="32" customFormat="1" ht="12.75" customHeight="1" x14ac:dyDescent="0.2">
      <c r="H9449" s="36"/>
    </row>
    <row r="9450" spans="8:8" s="32" customFormat="1" ht="12.75" customHeight="1" x14ac:dyDescent="0.2">
      <c r="H9450" s="36"/>
    </row>
    <row r="9451" spans="8:8" s="32" customFormat="1" ht="12.75" customHeight="1" x14ac:dyDescent="0.2">
      <c r="H9451" s="36"/>
    </row>
    <row r="9452" spans="8:8" s="32" customFormat="1" ht="12.75" customHeight="1" x14ac:dyDescent="0.2">
      <c r="H9452" s="36"/>
    </row>
    <row r="9453" spans="8:8" s="32" customFormat="1" ht="12.75" customHeight="1" x14ac:dyDescent="0.2">
      <c r="H9453" s="36"/>
    </row>
    <row r="9454" spans="8:8" s="32" customFormat="1" ht="12.75" customHeight="1" x14ac:dyDescent="0.2">
      <c r="H9454" s="36"/>
    </row>
    <row r="9455" spans="8:8" s="32" customFormat="1" ht="12.75" customHeight="1" x14ac:dyDescent="0.2">
      <c r="H9455" s="36"/>
    </row>
    <row r="9456" spans="8:8" s="32" customFormat="1" ht="12.75" customHeight="1" x14ac:dyDescent="0.2">
      <c r="H9456" s="36"/>
    </row>
    <row r="9457" spans="8:8" s="32" customFormat="1" ht="12.75" customHeight="1" x14ac:dyDescent="0.2">
      <c r="H9457" s="36"/>
    </row>
    <row r="9458" spans="8:8" s="32" customFormat="1" ht="12.75" customHeight="1" x14ac:dyDescent="0.2">
      <c r="H9458" s="36"/>
    </row>
    <row r="9459" spans="8:8" s="32" customFormat="1" ht="12.75" customHeight="1" x14ac:dyDescent="0.2">
      <c r="H9459" s="36"/>
    </row>
    <row r="9460" spans="8:8" s="32" customFormat="1" ht="12.75" customHeight="1" x14ac:dyDescent="0.2">
      <c r="H9460" s="36"/>
    </row>
    <row r="9461" spans="8:8" s="32" customFormat="1" ht="12.75" customHeight="1" x14ac:dyDescent="0.2">
      <c r="H9461" s="36"/>
    </row>
    <row r="9462" spans="8:8" s="32" customFormat="1" ht="12.75" customHeight="1" x14ac:dyDescent="0.2">
      <c r="H9462" s="36"/>
    </row>
    <row r="9463" spans="8:8" s="32" customFormat="1" ht="12.75" customHeight="1" x14ac:dyDescent="0.2">
      <c r="H9463" s="36"/>
    </row>
    <row r="9464" spans="8:8" s="32" customFormat="1" ht="12.75" customHeight="1" x14ac:dyDescent="0.2">
      <c r="H9464" s="36"/>
    </row>
    <row r="9465" spans="8:8" s="32" customFormat="1" ht="12.75" customHeight="1" x14ac:dyDescent="0.2">
      <c r="H9465" s="36"/>
    </row>
    <row r="9466" spans="8:8" s="32" customFormat="1" ht="12.75" customHeight="1" x14ac:dyDescent="0.2">
      <c r="H9466" s="36"/>
    </row>
    <row r="9467" spans="8:8" s="32" customFormat="1" ht="12.75" customHeight="1" x14ac:dyDescent="0.2">
      <c r="H9467" s="36"/>
    </row>
    <row r="9468" spans="8:8" s="32" customFormat="1" ht="12.75" customHeight="1" x14ac:dyDescent="0.2">
      <c r="H9468" s="36"/>
    </row>
    <row r="9469" spans="8:8" s="32" customFormat="1" ht="12.75" customHeight="1" x14ac:dyDescent="0.2">
      <c r="H9469" s="36"/>
    </row>
    <row r="9470" spans="8:8" s="32" customFormat="1" ht="12.75" customHeight="1" x14ac:dyDescent="0.2">
      <c r="H9470" s="36"/>
    </row>
    <row r="9471" spans="8:8" s="32" customFormat="1" ht="12.75" customHeight="1" x14ac:dyDescent="0.2">
      <c r="H9471" s="36"/>
    </row>
    <row r="9472" spans="8:8" s="32" customFormat="1" ht="12.75" customHeight="1" x14ac:dyDescent="0.2">
      <c r="H9472" s="36"/>
    </row>
    <row r="9473" spans="8:8" s="32" customFormat="1" ht="12.75" customHeight="1" x14ac:dyDescent="0.2">
      <c r="H9473" s="36"/>
    </row>
    <row r="9474" spans="8:8" s="32" customFormat="1" ht="12.75" customHeight="1" x14ac:dyDescent="0.2">
      <c r="H9474" s="36"/>
    </row>
    <row r="9475" spans="8:8" s="32" customFormat="1" ht="12.75" customHeight="1" x14ac:dyDescent="0.2">
      <c r="H9475" s="36"/>
    </row>
    <row r="9476" spans="8:8" s="32" customFormat="1" ht="12.75" customHeight="1" x14ac:dyDescent="0.2">
      <c r="H9476" s="36"/>
    </row>
    <row r="9477" spans="8:8" s="32" customFormat="1" ht="12.75" customHeight="1" x14ac:dyDescent="0.2">
      <c r="H9477" s="36"/>
    </row>
    <row r="9478" spans="8:8" s="32" customFormat="1" ht="12.75" customHeight="1" x14ac:dyDescent="0.2">
      <c r="H9478" s="36"/>
    </row>
    <row r="9479" spans="8:8" s="32" customFormat="1" ht="12.75" customHeight="1" x14ac:dyDescent="0.2">
      <c r="H9479" s="36"/>
    </row>
    <row r="9480" spans="8:8" s="32" customFormat="1" ht="12.75" customHeight="1" x14ac:dyDescent="0.2">
      <c r="H9480" s="36"/>
    </row>
    <row r="9481" spans="8:8" s="32" customFormat="1" ht="12.75" customHeight="1" x14ac:dyDescent="0.2">
      <c r="H9481" s="36"/>
    </row>
    <row r="9482" spans="8:8" s="32" customFormat="1" ht="12.75" customHeight="1" x14ac:dyDescent="0.2">
      <c r="H9482" s="36"/>
    </row>
    <row r="9483" spans="8:8" s="32" customFormat="1" ht="12.75" customHeight="1" x14ac:dyDescent="0.2">
      <c r="H9483" s="36"/>
    </row>
    <row r="9484" spans="8:8" s="32" customFormat="1" ht="12.75" customHeight="1" x14ac:dyDescent="0.2">
      <c r="H9484" s="36"/>
    </row>
    <row r="9485" spans="8:8" s="32" customFormat="1" ht="12.75" customHeight="1" x14ac:dyDescent="0.2">
      <c r="H9485" s="36"/>
    </row>
    <row r="9486" spans="8:8" s="32" customFormat="1" ht="12.75" customHeight="1" x14ac:dyDescent="0.2">
      <c r="H9486" s="36"/>
    </row>
    <row r="9487" spans="8:8" s="32" customFormat="1" ht="12.75" customHeight="1" x14ac:dyDescent="0.2">
      <c r="H9487" s="36"/>
    </row>
    <row r="9488" spans="8:8" s="32" customFormat="1" ht="12.75" customHeight="1" x14ac:dyDescent="0.2">
      <c r="H9488" s="36"/>
    </row>
    <row r="9489" spans="8:8" s="32" customFormat="1" ht="12.75" customHeight="1" x14ac:dyDescent="0.2">
      <c r="H9489" s="36"/>
    </row>
    <row r="9490" spans="8:8" s="32" customFormat="1" ht="12.75" customHeight="1" x14ac:dyDescent="0.2">
      <c r="H9490" s="36"/>
    </row>
    <row r="9491" spans="8:8" s="32" customFormat="1" ht="12.75" customHeight="1" x14ac:dyDescent="0.2">
      <c r="H9491" s="36"/>
    </row>
    <row r="9492" spans="8:8" s="32" customFormat="1" ht="12.75" customHeight="1" x14ac:dyDescent="0.2">
      <c r="H9492" s="36"/>
    </row>
    <row r="9493" spans="8:8" s="32" customFormat="1" ht="12.75" customHeight="1" x14ac:dyDescent="0.2">
      <c r="H9493" s="36"/>
    </row>
    <row r="9494" spans="8:8" s="32" customFormat="1" ht="12.75" customHeight="1" x14ac:dyDescent="0.2">
      <c r="H9494" s="36"/>
    </row>
    <row r="9495" spans="8:8" s="32" customFormat="1" ht="12.75" customHeight="1" x14ac:dyDescent="0.2">
      <c r="H9495" s="36"/>
    </row>
    <row r="9496" spans="8:8" s="32" customFormat="1" ht="12.75" customHeight="1" x14ac:dyDescent="0.2">
      <c r="H9496" s="36"/>
    </row>
    <row r="9497" spans="8:8" s="32" customFormat="1" ht="12.75" customHeight="1" x14ac:dyDescent="0.2">
      <c r="H9497" s="36"/>
    </row>
    <row r="9498" spans="8:8" s="32" customFormat="1" ht="12.75" customHeight="1" x14ac:dyDescent="0.2">
      <c r="H9498" s="36"/>
    </row>
    <row r="9499" spans="8:8" s="32" customFormat="1" ht="12.75" customHeight="1" x14ac:dyDescent="0.2">
      <c r="H9499" s="36"/>
    </row>
    <row r="9500" spans="8:8" s="32" customFormat="1" ht="12.75" customHeight="1" x14ac:dyDescent="0.2">
      <c r="H9500" s="36"/>
    </row>
    <row r="9501" spans="8:8" s="32" customFormat="1" ht="12.75" customHeight="1" x14ac:dyDescent="0.2">
      <c r="H9501" s="36"/>
    </row>
    <row r="9502" spans="8:8" s="32" customFormat="1" ht="12.75" customHeight="1" x14ac:dyDescent="0.2">
      <c r="H9502" s="36"/>
    </row>
    <row r="9503" spans="8:8" s="32" customFormat="1" ht="12.75" customHeight="1" x14ac:dyDescent="0.2">
      <c r="H9503" s="36"/>
    </row>
    <row r="9504" spans="8:8" s="32" customFormat="1" ht="12.75" customHeight="1" x14ac:dyDescent="0.2">
      <c r="H9504" s="36"/>
    </row>
    <row r="9505" spans="8:8" s="32" customFormat="1" ht="12.75" customHeight="1" x14ac:dyDescent="0.2">
      <c r="H9505" s="36"/>
    </row>
    <row r="9506" spans="8:8" s="32" customFormat="1" ht="12.75" customHeight="1" x14ac:dyDescent="0.2">
      <c r="H9506" s="36"/>
    </row>
    <row r="9507" spans="8:8" s="32" customFormat="1" ht="12.75" customHeight="1" x14ac:dyDescent="0.2">
      <c r="H9507" s="36"/>
    </row>
    <row r="9508" spans="8:8" s="32" customFormat="1" ht="12.75" customHeight="1" x14ac:dyDescent="0.2">
      <c r="H9508" s="36"/>
    </row>
    <row r="9509" spans="8:8" s="32" customFormat="1" ht="12.75" customHeight="1" x14ac:dyDescent="0.2">
      <c r="H9509" s="36"/>
    </row>
    <row r="9510" spans="8:8" s="32" customFormat="1" ht="12.75" customHeight="1" x14ac:dyDescent="0.2">
      <c r="H9510" s="36"/>
    </row>
    <row r="9511" spans="8:8" s="32" customFormat="1" ht="12.75" customHeight="1" x14ac:dyDescent="0.2">
      <c r="H9511" s="36"/>
    </row>
    <row r="9512" spans="8:8" s="32" customFormat="1" ht="12.75" customHeight="1" x14ac:dyDescent="0.2">
      <c r="H9512" s="36"/>
    </row>
    <row r="9513" spans="8:8" s="32" customFormat="1" ht="12.75" customHeight="1" x14ac:dyDescent="0.2">
      <c r="H9513" s="36"/>
    </row>
    <row r="9514" spans="8:8" s="32" customFormat="1" ht="12.75" customHeight="1" x14ac:dyDescent="0.2">
      <c r="H9514" s="36"/>
    </row>
    <row r="9515" spans="8:8" s="32" customFormat="1" ht="12.75" customHeight="1" x14ac:dyDescent="0.2">
      <c r="H9515" s="36"/>
    </row>
    <row r="9516" spans="8:8" s="32" customFormat="1" ht="12.75" customHeight="1" x14ac:dyDescent="0.2">
      <c r="H9516" s="36"/>
    </row>
    <row r="9517" spans="8:8" s="32" customFormat="1" ht="12.75" customHeight="1" x14ac:dyDescent="0.2">
      <c r="H9517" s="36"/>
    </row>
    <row r="9518" spans="8:8" s="32" customFormat="1" ht="12.75" customHeight="1" x14ac:dyDescent="0.2">
      <c r="H9518" s="36"/>
    </row>
    <row r="9519" spans="8:8" s="32" customFormat="1" ht="12.75" customHeight="1" x14ac:dyDescent="0.2">
      <c r="H9519" s="36"/>
    </row>
    <row r="9520" spans="8:8" s="32" customFormat="1" ht="12.75" customHeight="1" x14ac:dyDescent="0.2">
      <c r="H9520" s="36"/>
    </row>
    <row r="9521" spans="8:8" s="32" customFormat="1" ht="12.75" customHeight="1" x14ac:dyDescent="0.2">
      <c r="H9521" s="36"/>
    </row>
    <row r="9522" spans="8:8" s="32" customFormat="1" ht="12.75" customHeight="1" x14ac:dyDescent="0.2">
      <c r="H9522" s="36"/>
    </row>
    <row r="9523" spans="8:8" s="32" customFormat="1" ht="12.75" customHeight="1" x14ac:dyDescent="0.2">
      <c r="H9523" s="36"/>
    </row>
    <row r="9524" spans="8:8" s="32" customFormat="1" ht="12.75" customHeight="1" x14ac:dyDescent="0.2">
      <c r="H9524" s="36"/>
    </row>
    <row r="9525" spans="8:8" s="32" customFormat="1" ht="12.75" customHeight="1" x14ac:dyDescent="0.2">
      <c r="H9525" s="36"/>
    </row>
    <row r="9526" spans="8:8" s="32" customFormat="1" ht="12.75" customHeight="1" x14ac:dyDescent="0.2">
      <c r="H9526" s="36"/>
    </row>
    <row r="9527" spans="8:8" s="32" customFormat="1" ht="12.75" customHeight="1" x14ac:dyDescent="0.2">
      <c r="H9527" s="36"/>
    </row>
    <row r="9528" spans="8:8" s="32" customFormat="1" ht="12.75" customHeight="1" x14ac:dyDescent="0.2">
      <c r="H9528" s="36"/>
    </row>
    <row r="9529" spans="8:8" s="32" customFormat="1" ht="12.75" customHeight="1" x14ac:dyDescent="0.2">
      <c r="H9529" s="36"/>
    </row>
    <row r="9530" spans="8:8" s="32" customFormat="1" ht="12.75" customHeight="1" x14ac:dyDescent="0.2">
      <c r="H9530" s="36"/>
    </row>
    <row r="9531" spans="8:8" s="32" customFormat="1" ht="12.75" customHeight="1" x14ac:dyDescent="0.2">
      <c r="H9531" s="36"/>
    </row>
    <row r="9532" spans="8:8" s="32" customFormat="1" ht="12.75" customHeight="1" x14ac:dyDescent="0.2">
      <c r="H9532" s="36"/>
    </row>
    <row r="9533" spans="8:8" s="32" customFormat="1" ht="12.75" customHeight="1" x14ac:dyDescent="0.2">
      <c r="H9533" s="36"/>
    </row>
    <row r="9534" spans="8:8" s="32" customFormat="1" ht="12.75" customHeight="1" x14ac:dyDescent="0.2">
      <c r="H9534" s="36"/>
    </row>
    <row r="9535" spans="8:8" s="32" customFormat="1" ht="12.75" customHeight="1" x14ac:dyDescent="0.2">
      <c r="H9535" s="36"/>
    </row>
    <row r="9536" spans="8:8" s="32" customFormat="1" ht="12.75" customHeight="1" x14ac:dyDescent="0.2">
      <c r="H9536" s="36"/>
    </row>
    <row r="9537" spans="8:8" s="32" customFormat="1" ht="12.75" customHeight="1" x14ac:dyDescent="0.2">
      <c r="H9537" s="36"/>
    </row>
    <row r="9538" spans="8:8" s="32" customFormat="1" ht="12.75" customHeight="1" x14ac:dyDescent="0.2">
      <c r="H9538" s="36"/>
    </row>
    <row r="9539" spans="8:8" s="32" customFormat="1" ht="12.75" customHeight="1" x14ac:dyDescent="0.2">
      <c r="H9539" s="36"/>
    </row>
    <row r="9540" spans="8:8" s="32" customFormat="1" ht="12.75" customHeight="1" x14ac:dyDescent="0.2">
      <c r="H9540" s="36"/>
    </row>
    <row r="9541" spans="8:8" s="32" customFormat="1" ht="12.75" customHeight="1" x14ac:dyDescent="0.2">
      <c r="H9541" s="36"/>
    </row>
    <row r="9542" spans="8:8" s="32" customFormat="1" ht="12.75" customHeight="1" x14ac:dyDescent="0.2">
      <c r="H9542" s="36"/>
    </row>
    <row r="9543" spans="8:8" s="32" customFormat="1" ht="12.75" customHeight="1" x14ac:dyDescent="0.2">
      <c r="H9543" s="36"/>
    </row>
    <row r="9544" spans="8:8" s="32" customFormat="1" ht="12.75" customHeight="1" x14ac:dyDescent="0.2">
      <c r="H9544" s="36"/>
    </row>
    <row r="9545" spans="8:8" s="32" customFormat="1" ht="12.75" customHeight="1" x14ac:dyDescent="0.2">
      <c r="H9545" s="36"/>
    </row>
    <row r="9546" spans="8:8" s="32" customFormat="1" ht="12.75" customHeight="1" x14ac:dyDescent="0.2">
      <c r="H9546" s="36"/>
    </row>
    <row r="9547" spans="8:8" s="32" customFormat="1" ht="12.75" customHeight="1" x14ac:dyDescent="0.2">
      <c r="H9547" s="36"/>
    </row>
    <row r="9548" spans="8:8" s="32" customFormat="1" ht="12.75" customHeight="1" x14ac:dyDescent="0.2">
      <c r="H9548" s="36"/>
    </row>
    <row r="9549" spans="8:8" s="32" customFormat="1" ht="12.75" customHeight="1" x14ac:dyDescent="0.2">
      <c r="H9549" s="36"/>
    </row>
    <row r="9550" spans="8:8" s="32" customFormat="1" ht="12.75" customHeight="1" x14ac:dyDescent="0.2">
      <c r="H9550" s="36"/>
    </row>
    <row r="9551" spans="8:8" s="32" customFormat="1" ht="12.75" customHeight="1" x14ac:dyDescent="0.2">
      <c r="H9551" s="36"/>
    </row>
    <row r="9552" spans="8:8" s="32" customFormat="1" ht="12.75" customHeight="1" x14ac:dyDescent="0.2">
      <c r="H9552" s="36"/>
    </row>
    <row r="9553" spans="8:8" s="32" customFormat="1" ht="12.75" customHeight="1" x14ac:dyDescent="0.2">
      <c r="H9553" s="36"/>
    </row>
    <row r="9554" spans="8:8" s="32" customFormat="1" ht="12.75" customHeight="1" x14ac:dyDescent="0.2">
      <c r="H9554" s="36"/>
    </row>
    <row r="9555" spans="8:8" s="32" customFormat="1" ht="12.75" customHeight="1" x14ac:dyDescent="0.2">
      <c r="H9555" s="36"/>
    </row>
    <row r="9556" spans="8:8" s="32" customFormat="1" ht="12.75" customHeight="1" x14ac:dyDescent="0.2">
      <c r="H9556" s="36"/>
    </row>
    <row r="9557" spans="8:8" s="32" customFormat="1" ht="12.75" customHeight="1" x14ac:dyDescent="0.2">
      <c r="H9557" s="36"/>
    </row>
    <row r="9558" spans="8:8" s="32" customFormat="1" ht="12.75" customHeight="1" x14ac:dyDescent="0.2">
      <c r="H9558" s="36"/>
    </row>
    <row r="9559" spans="8:8" s="32" customFormat="1" ht="12.75" customHeight="1" x14ac:dyDescent="0.2">
      <c r="H9559" s="36"/>
    </row>
    <row r="9560" spans="8:8" s="32" customFormat="1" ht="12.75" customHeight="1" x14ac:dyDescent="0.2">
      <c r="H9560" s="36"/>
    </row>
    <row r="9561" spans="8:8" s="32" customFormat="1" ht="12.75" customHeight="1" x14ac:dyDescent="0.2">
      <c r="H9561" s="36"/>
    </row>
    <row r="9562" spans="8:8" s="32" customFormat="1" ht="12.75" customHeight="1" x14ac:dyDescent="0.2">
      <c r="H9562" s="36"/>
    </row>
    <row r="9563" spans="8:8" s="32" customFormat="1" ht="12.75" customHeight="1" x14ac:dyDescent="0.2">
      <c r="H9563" s="36"/>
    </row>
    <row r="9564" spans="8:8" s="32" customFormat="1" ht="12.75" customHeight="1" x14ac:dyDescent="0.2">
      <c r="H9564" s="36"/>
    </row>
    <row r="9565" spans="8:8" s="32" customFormat="1" ht="12.75" customHeight="1" x14ac:dyDescent="0.2">
      <c r="H9565" s="36"/>
    </row>
    <row r="9566" spans="8:8" s="32" customFormat="1" ht="12.75" customHeight="1" x14ac:dyDescent="0.2">
      <c r="H9566" s="36"/>
    </row>
    <row r="9567" spans="8:8" s="32" customFormat="1" ht="12.75" customHeight="1" x14ac:dyDescent="0.2">
      <c r="H9567" s="36"/>
    </row>
    <row r="9568" spans="8:8" s="32" customFormat="1" ht="12.75" customHeight="1" x14ac:dyDescent="0.2">
      <c r="H9568" s="36"/>
    </row>
    <row r="9569" spans="8:8" s="32" customFormat="1" ht="12.75" customHeight="1" x14ac:dyDescent="0.2">
      <c r="H9569" s="36"/>
    </row>
    <row r="9570" spans="8:8" s="32" customFormat="1" ht="12.75" customHeight="1" x14ac:dyDescent="0.2">
      <c r="H9570" s="36"/>
    </row>
    <row r="9571" spans="8:8" s="32" customFormat="1" ht="12.75" customHeight="1" x14ac:dyDescent="0.2">
      <c r="H9571" s="36"/>
    </row>
    <row r="9572" spans="8:8" s="32" customFormat="1" ht="12.75" customHeight="1" x14ac:dyDescent="0.2">
      <c r="H9572" s="36"/>
    </row>
    <row r="9573" spans="8:8" s="32" customFormat="1" ht="12.75" customHeight="1" x14ac:dyDescent="0.2">
      <c r="H9573" s="36"/>
    </row>
    <row r="9574" spans="8:8" s="32" customFormat="1" ht="12.75" customHeight="1" x14ac:dyDescent="0.2">
      <c r="H9574" s="36"/>
    </row>
    <row r="9575" spans="8:8" s="32" customFormat="1" ht="12.75" customHeight="1" x14ac:dyDescent="0.2">
      <c r="H9575" s="36"/>
    </row>
    <row r="9576" spans="8:8" s="32" customFormat="1" ht="12.75" customHeight="1" x14ac:dyDescent="0.2">
      <c r="H9576" s="36"/>
    </row>
    <row r="9577" spans="8:8" s="32" customFormat="1" ht="12.75" customHeight="1" x14ac:dyDescent="0.2">
      <c r="H9577" s="36"/>
    </row>
    <row r="9578" spans="8:8" s="32" customFormat="1" ht="12.75" customHeight="1" x14ac:dyDescent="0.2">
      <c r="H9578" s="36"/>
    </row>
    <row r="9579" spans="8:8" s="32" customFormat="1" ht="12.75" customHeight="1" x14ac:dyDescent="0.2">
      <c r="H9579" s="36"/>
    </row>
    <row r="9580" spans="8:8" s="32" customFormat="1" ht="12.75" customHeight="1" x14ac:dyDescent="0.2">
      <c r="H9580" s="36"/>
    </row>
    <row r="9581" spans="8:8" s="32" customFormat="1" ht="12.75" customHeight="1" x14ac:dyDescent="0.2">
      <c r="H9581" s="36"/>
    </row>
    <row r="9582" spans="8:8" s="32" customFormat="1" ht="12.75" customHeight="1" x14ac:dyDescent="0.2">
      <c r="H9582" s="36"/>
    </row>
    <row r="9583" spans="8:8" s="32" customFormat="1" ht="12.75" customHeight="1" x14ac:dyDescent="0.2">
      <c r="H9583" s="36"/>
    </row>
    <row r="9584" spans="8:8" s="32" customFormat="1" ht="12.75" customHeight="1" x14ac:dyDescent="0.2">
      <c r="H9584" s="36"/>
    </row>
    <row r="9585" spans="8:8" s="32" customFormat="1" ht="12.75" customHeight="1" x14ac:dyDescent="0.2">
      <c r="H9585" s="36"/>
    </row>
    <row r="9586" spans="8:8" s="32" customFormat="1" ht="12.75" customHeight="1" x14ac:dyDescent="0.2">
      <c r="H9586" s="36"/>
    </row>
    <row r="9587" spans="8:8" s="32" customFormat="1" ht="12.75" customHeight="1" x14ac:dyDescent="0.2">
      <c r="H9587" s="36"/>
    </row>
    <row r="9588" spans="8:8" s="32" customFormat="1" ht="12.75" customHeight="1" x14ac:dyDescent="0.2">
      <c r="H9588" s="36"/>
    </row>
    <row r="9589" spans="8:8" s="32" customFormat="1" ht="12.75" customHeight="1" x14ac:dyDescent="0.2">
      <c r="H9589" s="36"/>
    </row>
    <row r="9590" spans="8:8" s="32" customFormat="1" ht="12.75" customHeight="1" x14ac:dyDescent="0.2">
      <c r="H9590" s="36"/>
    </row>
    <row r="9591" spans="8:8" s="32" customFormat="1" ht="12.75" customHeight="1" x14ac:dyDescent="0.2">
      <c r="H9591" s="36"/>
    </row>
    <row r="9592" spans="8:8" s="32" customFormat="1" ht="12.75" customHeight="1" x14ac:dyDescent="0.2">
      <c r="H9592" s="36"/>
    </row>
    <row r="9593" spans="8:8" s="32" customFormat="1" ht="12.75" customHeight="1" x14ac:dyDescent="0.2">
      <c r="H9593" s="36"/>
    </row>
    <row r="9594" spans="8:8" s="32" customFormat="1" ht="12.75" customHeight="1" x14ac:dyDescent="0.2">
      <c r="H9594" s="36"/>
    </row>
    <row r="9595" spans="8:8" s="32" customFormat="1" ht="12.75" customHeight="1" x14ac:dyDescent="0.2">
      <c r="H9595" s="36"/>
    </row>
    <row r="9596" spans="8:8" s="32" customFormat="1" ht="12.75" customHeight="1" x14ac:dyDescent="0.2">
      <c r="H9596" s="36"/>
    </row>
    <row r="9597" spans="8:8" s="32" customFormat="1" ht="12.75" customHeight="1" x14ac:dyDescent="0.2">
      <c r="H9597" s="36"/>
    </row>
    <row r="9598" spans="8:8" s="32" customFormat="1" ht="12.75" customHeight="1" x14ac:dyDescent="0.2">
      <c r="H9598" s="36"/>
    </row>
    <row r="9599" spans="8:8" s="32" customFormat="1" ht="12.75" customHeight="1" x14ac:dyDescent="0.2">
      <c r="H9599" s="36"/>
    </row>
    <row r="9600" spans="8:8" s="32" customFormat="1" ht="12.75" customHeight="1" x14ac:dyDescent="0.2">
      <c r="H9600" s="36"/>
    </row>
    <row r="9601" spans="8:8" s="32" customFormat="1" ht="12.75" customHeight="1" x14ac:dyDescent="0.2">
      <c r="H9601" s="36"/>
    </row>
    <row r="9602" spans="8:8" s="32" customFormat="1" ht="12.75" customHeight="1" x14ac:dyDescent="0.2">
      <c r="H9602" s="36"/>
    </row>
    <row r="9603" spans="8:8" s="32" customFormat="1" ht="12.75" customHeight="1" x14ac:dyDescent="0.2">
      <c r="H9603" s="36"/>
    </row>
    <row r="9604" spans="8:8" s="32" customFormat="1" ht="12.75" customHeight="1" x14ac:dyDescent="0.2">
      <c r="H9604" s="36"/>
    </row>
    <row r="9605" spans="8:8" s="32" customFormat="1" ht="12.75" customHeight="1" x14ac:dyDescent="0.2">
      <c r="H9605" s="36"/>
    </row>
    <row r="9606" spans="8:8" s="32" customFormat="1" ht="12.75" customHeight="1" x14ac:dyDescent="0.2">
      <c r="H9606" s="36"/>
    </row>
    <row r="9607" spans="8:8" s="32" customFormat="1" ht="12.75" customHeight="1" x14ac:dyDescent="0.2">
      <c r="H9607" s="36"/>
    </row>
    <row r="9608" spans="8:8" s="32" customFormat="1" ht="12.75" customHeight="1" x14ac:dyDescent="0.2">
      <c r="H9608" s="36"/>
    </row>
    <row r="9609" spans="8:8" s="32" customFormat="1" ht="12.75" customHeight="1" x14ac:dyDescent="0.2">
      <c r="H9609" s="36"/>
    </row>
    <row r="9610" spans="8:8" s="32" customFormat="1" ht="12.75" customHeight="1" x14ac:dyDescent="0.2">
      <c r="H9610" s="36"/>
    </row>
    <row r="9611" spans="8:8" s="32" customFormat="1" ht="12.75" customHeight="1" x14ac:dyDescent="0.2">
      <c r="H9611" s="36"/>
    </row>
    <row r="9612" spans="8:8" s="32" customFormat="1" ht="12.75" customHeight="1" x14ac:dyDescent="0.2">
      <c r="H9612" s="36"/>
    </row>
    <row r="9613" spans="8:8" s="32" customFormat="1" ht="12.75" customHeight="1" x14ac:dyDescent="0.2">
      <c r="H9613" s="36"/>
    </row>
    <row r="9614" spans="8:8" s="32" customFormat="1" ht="12.75" customHeight="1" x14ac:dyDescent="0.2">
      <c r="H9614" s="36"/>
    </row>
    <row r="9615" spans="8:8" s="32" customFormat="1" ht="12.75" customHeight="1" x14ac:dyDescent="0.2">
      <c r="H9615" s="36"/>
    </row>
    <row r="9616" spans="8:8" s="32" customFormat="1" ht="12.75" customHeight="1" x14ac:dyDescent="0.2">
      <c r="H9616" s="36"/>
    </row>
    <row r="9617" spans="8:8" s="32" customFormat="1" ht="12.75" customHeight="1" x14ac:dyDescent="0.2">
      <c r="H9617" s="36"/>
    </row>
    <row r="9618" spans="8:8" s="32" customFormat="1" ht="12.75" customHeight="1" x14ac:dyDescent="0.2">
      <c r="H9618" s="36"/>
    </row>
    <row r="9619" spans="8:8" s="32" customFormat="1" ht="12.75" customHeight="1" x14ac:dyDescent="0.2">
      <c r="H9619" s="36"/>
    </row>
    <row r="9620" spans="8:8" s="32" customFormat="1" ht="12.75" customHeight="1" x14ac:dyDescent="0.2">
      <c r="H9620" s="36"/>
    </row>
    <row r="9621" spans="8:8" s="32" customFormat="1" ht="12.75" customHeight="1" x14ac:dyDescent="0.2">
      <c r="H9621" s="36"/>
    </row>
    <row r="9622" spans="8:8" s="32" customFormat="1" ht="12.75" customHeight="1" x14ac:dyDescent="0.2">
      <c r="H9622" s="36"/>
    </row>
    <row r="9623" spans="8:8" s="32" customFormat="1" ht="12.75" customHeight="1" x14ac:dyDescent="0.2">
      <c r="H9623" s="36"/>
    </row>
    <row r="9624" spans="8:8" s="32" customFormat="1" ht="12.75" customHeight="1" x14ac:dyDescent="0.2">
      <c r="H9624" s="36"/>
    </row>
    <row r="9625" spans="8:8" s="32" customFormat="1" ht="12.75" customHeight="1" x14ac:dyDescent="0.2">
      <c r="H9625" s="36"/>
    </row>
    <row r="9626" spans="8:8" s="32" customFormat="1" ht="12.75" customHeight="1" x14ac:dyDescent="0.2">
      <c r="H9626" s="36"/>
    </row>
    <row r="9627" spans="8:8" s="32" customFormat="1" ht="12.75" customHeight="1" x14ac:dyDescent="0.2">
      <c r="H9627" s="36"/>
    </row>
    <row r="9628" spans="8:8" s="32" customFormat="1" ht="12.75" customHeight="1" x14ac:dyDescent="0.2">
      <c r="H9628" s="36"/>
    </row>
    <row r="9629" spans="8:8" s="32" customFormat="1" ht="12.75" customHeight="1" x14ac:dyDescent="0.2">
      <c r="H9629" s="36"/>
    </row>
    <row r="9630" spans="8:8" s="32" customFormat="1" ht="12.75" customHeight="1" x14ac:dyDescent="0.2">
      <c r="H9630" s="36"/>
    </row>
    <row r="9631" spans="8:8" s="32" customFormat="1" ht="12.75" customHeight="1" x14ac:dyDescent="0.2">
      <c r="H9631" s="36"/>
    </row>
    <row r="9632" spans="8:8" s="32" customFormat="1" ht="12.75" customHeight="1" x14ac:dyDescent="0.2">
      <c r="H9632" s="36"/>
    </row>
    <row r="9633" spans="8:8" s="32" customFormat="1" ht="12.75" customHeight="1" x14ac:dyDescent="0.2">
      <c r="H9633" s="36"/>
    </row>
    <row r="9634" spans="8:8" s="32" customFormat="1" ht="12.75" customHeight="1" x14ac:dyDescent="0.2">
      <c r="H9634" s="36"/>
    </row>
    <row r="9635" spans="8:8" s="32" customFormat="1" ht="12.75" customHeight="1" x14ac:dyDescent="0.2">
      <c r="H9635" s="36"/>
    </row>
    <row r="9636" spans="8:8" s="32" customFormat="1" ht="12.75" customHeight="1" x14ac:dyDescent="0.2">
      <c r="H9636" s="36"/>
    </row>
    <row r="9637" spans="8:8" s="32" customFormat="1" ht="12.75" customHeight="1" x14ac:dyDescent="0.2">
      <c r="H9637" s="36"/>
    </row>
    <row r="9638" spans="8:8" s="32" customFormat="1" ht="12.75" customHeight="1" x14ac:dyDescent="0.2">
      <c r="H9638" s="36"/>
    </row>
    <row r="9639" spans="8:8" s="32" customFormat="1" ht="12.75" customHeight="1" x14ac:dyDescent="0.2">
      <c r="H9639" s="36"/>
    </row>
    <row r="9640" spans="8:8" s="32" customFormat="1" ht="12.75" customHeight="1" x14ac:dyDescent="0.2">
      <c r="H9640" s="36"/>
    </row>
    <row r="9641" spans="8:8" s="32" customFormat="1" ht="12.75" customHeight="1" x14ac:dyDescent="0.2">
      <c r="H9641" s="36"/>
    </row>
    <row r="9642" spans="8:8" s="32" customFormat="1" ht="12.75" customHeight="1" x14ac:dyDescent="0.2">
      <c r="H9642" s="36"/>
    </row>
    <row r="9643" spans="8:8" s="32" customFormat="1" ht="12.75" customHeight="1" x14ac:dyDescent="0.2">
      <c r="H9643" s="36"/>
    </row>
    <row r="9644" spans="8:8" s="32" customFormat="1" ht="12.75" customHeight="1" x14ac:dyDescent="0.2">
      <c r="H9644" s="36"/>
    </row>
    <row r="9645" spans="8:8" s="32" customFormat="1" ht="12.75" customHeight="1" x14ac:dyDescent="0.2">
      <c r="H9645" s="36"/>
    </row>
    <row r="9646" spans="8:8" s="32" customFormat="1" ht="12.75" customHeight="1" x14ac:dyDescent="0.2">
      <c r="H9646" s="36"/>
    </row>
    <row r="9647" spans="8:8" s="32" customFormat="1" ht="12.75" customHeight="1" x14ac:dyDescent="0.2">
      <c r="H9647" s="36"/>
    </row>
    <row r="9648" spans="8:8" s="32" customFormat="1" ht="12.75" customHeight="1" x14ac:dyDescent="0.2">
      <c r="H9648" s="36"/>
    </row>
    <row r="9649" spans="8:8" s="32" customFormat="1" ht="12.75" customHeight="1" x14ac:dyDescent="0.2">
      <c r="H9649" s="36"/>
    </row>
    <row r="9650" spans="8:8" s="32" customFormat="1" ht="12.75" customHeight="1" x14ac:dyDescent="0.2">
      <c r="H9650" s="36"/>
    </row>
    <row r="9651" spans="8:8" s="32" customFormat="1" ht="12.75" customHeight="1" x14ac:dyDescent="0.2">
      <c r="H9651" s="36"/>
    </row>
    <row r="9652" spans="8:8" s="32" customFormat="1" ht="12.75" customHeight="1" x14ac:dyDescent="0.2">
      <c r="H9652" s="36"/>
    </row>
    <row r="9653" spans="8:8" s="32" customFormat="1" ht="12.75" customHeight="1" x14ac:dyDescent="0.2">
      <c r="H9653" s="36"/>
    </row>
    <row r="9654" spans="8:8" s="32" customFormat="1" ht="12.75" customHeight="1" x14ac:dyDescent="0.2">
      <c r="H9654" s="36"/>
    </row>
    <row r="9655" spans="8:8" s="32" customFormat="1" ht="12.75" customHeight="1" x14ac:dyDescent="0.2">
      <c r="H9655" s="36"/>
    </row>
    <row r="9656" spans="8:8" s="32" customFormat="1" ht="12.75" customHeight="1" x14ac:dyDescent="0.2">
      <c r="H9656" s="36"/>
    </row>
    <row r="9657" spans="8:8" s="32" customFormat="1" ht="12.75" customHeight="1" x14ac:dyDescent="0.2">
      <c r="H9657" s="36"/>
    </row>
    <row r="9658" spans="8:8" s="32" customFormat="1" ht="12.75" customHeight="1" x14ac:dyDescent="0.2">
      <c r="H9658" s="36"/>
    </row>
    <row r="9659" spans="8:8" s="32" customFormat="1" ht="12.75" customHeight="1" x14ac:dyDescent="0.2">
      <c r="H9659" s="36"/>
    </row>
    <row r="9660" spans="8:8" s="32" customFormat="1" ht="12.75" customHeight="1" x14ac:dyDescent="0.2">
      <c r="H9660" s="36"/>
    </row>
    <row r="9661" spans="8:8" s="32" customFormat="1" ht="12.75" customHeight="1" x14ac:dyDescent="0.2">
      <c r="H9661" s="36"/>
    </row>
    <row r="9662" spans="8:8" s="32" customFormat="1" ht="12.75" customHeight="1" x14ac:dyDescent="0.2">
      <c r="H9662" s="36"/>
    </row>
    <row r="9663" spans="8:8" s="32" customFormat="1" ht="12.75" customHeight="1" x14ac:dyDescent="0.2">
      <c r="H9663" s="36"/>
    </row>
    <row r="9664" spans="8:8" s="32" customFormat="1" ht="12.75" customHeight="1" x14ac:dyDescent="0.2">
      <c r="H9664" s="36"/>
    </row>
    <row r="9665" spans="8:8" s="32" customFormat="1" ht="12.75" customHeight="1" x14ac:dyDescent="0.2">
      <c r="H9665" s="36"/>
    </row>
    <row r="9666" spans="8:8" s="32" customFormat="1" ht="12.75" customHeight="1" x14ac:dyDescent="0.2">
      <c r="H9666" s="36"/>
    </row>
    <row r="9667" spans="8:8" s="32" customFormat="1" ht="12.75" customHeight="1" x14ac:dyDescent="0.2">
      <c r="H9667" s="36"/>
    </row>
    <row r="9668" spans="8:8" s="32" customFormat="1" ht="12.75" customHeight="1" x14ac:dyDescent="0.2">
      <c r="H9668" s="36"/>
    </row>
    <row r="9669" spans="8:8" s="32" customFormat="1" ht="12.75" customHeight="1" x14ac:dyDescent="0.2">
      <c r="H9669" s="36"/>
    </row>
    <row r="9670" spans="8:8" s="32" customFormat="1" ht="12.75" customHeight="1" x14ac:dyDescent="0.2">
      <c r="H9670" s="36"/>
    </row>
    <row r="9671" spans="8:8" s="32" customFormat="1" ht="12.75" customHeight="1" x14ac:dyDescent="0.2">
      <c r="H9671" s="36"/>
    </row>
    <row r="9672" spans="8:8" s="32" customFormat="1" ht="12.75" customHeight="1" x14ac:dyDescent="0.2">
      <c r="H9672" s="36"/>
    </row>
    <row r="9673" spans="8:8" s="32" customFormat="1" ht="12.75" customHeight="1" x14ac:dyDescent="0.2">
      <c r="H9673" s="36"/>
    </row>
    <row r="9674" spans="8:8" s="32" customFormat="1" ht="12.75" customHeight="1" x14ac:dyDescent="0.2">
      <c r="H9674" s="36"/>
    </row>
    <row r="9675" spans="8:8" s="32" customFormat="1" ht="12.75" customHeight="1" x14ac:dyDescent="0.2">
      <c r="H9675" s="36"/>
    </row>
    <row r="9676" spans="8:8" s="32" customFormat="1" ht="12.75" customHeight="1" x14ac:dyDescent="0.2">
      <c r="H9676" s="36"/>
    </row>
    <row r="9677" spans="8:8" s="32" customFormat="1" ht="12.75" customHeight="1" x14ac:dyDescent="0.2">
      <c r="H9677" s="36"/>
    </row>
    <row r="9678" spans="8:8" s="32" customFormat="1" ht="12.75" customHeight="1" x14ac:dyDescent="0.2">
      <c r="H9678" s="36"/>
    </row>
    <row r="9679" spans="8:8" s="32" customFormat="1" ht="12.75" customHeight="1" x14ac:dyDescent="0.2">
      <c r="H9679" s="36"/>
    </row>
    <row r="9680" spans="8:8" s="32" customFormat="1" ht="12.75" customHeight="1" x14ac:dyDescent="0.2">
      <c r="H9680" s="36"/>
    </row>
    <row r="9681" spans="8:8" s="32" customFormat="1" ht="12.75" customHeight="1" x14ac:dyDescent="0.2">
      <c r="H9681" s="36"/>
    </row>
    <row r="9682" spans="8:8" s="32" customFormat="1" ht="12.75" customHeight="1" x14ac:dyDescent="0.2">
      <c r="H9682" s="36"/>
    </row>
    <row r="9683" spans="8:8" s="32" customFormat="1" ht="12.75" customHeight="1" x14ac:dyDescent="0.2">
      <c r="H9683" s="36"/>
    </row>
    <row r="9684" spans="8:8" s="32" customFormat="1" ht="12.75" customHeight="1" x14ac:dyDescent="0.2">
      <c r="H9684" s="36"/>
    </row>
    <row r="9685" spans="8:8" s="32" customFormat="1" ht="12.75" customHeight="1" x14ac:dyDescent="0.2">
      <c r="H9685" s="36"/>
    </row>
    <row r="9686" spans="8:8" s="32" customFormat="1" ht="12.75" customHeight="1" x14ac:dyDescent="0.2">
      <c r="H9686" s="36"/>
    </row>
    <row r="9687" spans="8:8" s="32" customFormat="1" ht="12.75" customHeight="1" x14ac:dyDescent="0.2">
      <c r="H9687" s="36"/>
    </row>
    <row r="9688" spans="8:8" s="32" customFormat="1" ht="12.75" customHeight="1" x14ac:dyDescent="0.2">
      <c r="H9688" s="36"/>
    </row>
    <row r="9689" spans="8:8" s="32" customFormat="1" ht="12.75" customHeight="1" x14ac:dyDescent="0.2">
      <c r="H9689" s="36"/>
    </row>
    <row r="9690" spans="8:8" s="32" customFormat="1" ht="12.75" customHeight="1" x14ac:dyDescent="0.2">
      <c r="H9690" s="36"/>
    </row>
    <row r="9691" spans="8:8" s="32" customFormat="1" ht="12.75" customHeight="1" x14ac:dyDescent="0.2">
      <c r="H9691" s="36"/>
    </row>
    <row r="9692" spans="8:8" s="32" customFormat="1" ht="12.75" customHeight="1" x14ac:dyDescent="0.2">
      <c r="H9692" s="36"/>
    </row>
    <row r="9693" spans="8:8" s="32" customFormat="1" ht="12.75" customHeight="1" x14ac:dyDescent="0.2">
      <c r="H9693" s="36"/>
    </row>
    <row r="9694" spans="8:8" s="32" customFormat="1" ht="12.75" customHeight="1" x14ac:dyDescent="0.2">
      <c r="H9694" s="36"/>
    </row>
    <row r="9695" spans="8:8" s="32" customFormat="1" ht="12.75" customHeight="1" x14ac:dyDescent="0.2">
      <c r="H9695" s="36"/>
    </row>
    <row r="9696" spans="8:8" s="32" customFormat="1" ht="12.75" customHeight="1" x14ac:dyDescent="0.2">
      <c r="H9696" s="36"/>
    </row>
    <row r="9697" spans="8:8" s="32" customFormat="1" ht="12.75" customHeight="1" x14ac:dyDescent="0.2">
      <c r="H9697" s="36"/>
    </row>
    <row r="9698" spans="8:8" s="32" customFormat="1" ht="12.75" customHeight="1" x14ac:dyDescent="0.2">
      <c r="H9698" s="36"/>
    </row>
    <row r="9699" spans="8:8" s="32" customFormat="1" ht="12.75" customHeight="1" x14ac:dyDescent="0.2">
      <c r="H9699" s="36"/>
    </row>
    <row r="9700" spans="8:8" s="32" customFormat="1" ht="12.75" customHeight="1" x14ac:dyDescent="0.2">
      <c r="H9700" s="36"/>
    </row>
    <row r="9701" spans="8:8" s="32" customFormat="1" ht="12.75" customHeight="1" x14ac:dyDescent="0.2">
      <c r="H9701" s="36"/>
    </row>
    <row r="9702" spans="8:8" s="32" customFormat="1" ht="12.75" customHeight="1" x14ac:dyDescent="0.2">
      <c r="H9702" s="36"/>
    </row>
    <row r="9703" spans="8:8" s="32" customFormat="1" ht="12.75" customHeight="1" x14ac:dyDescent="0.2">
      <c r="H9703" s="36"/>
    </row>
    <row r="9704" spans="8:8" s="32" customFormat="1" ht="12.75" customHeight="1" x14ac:dyDescent="0.2">
      <c r="H9704" s="36"/>
    </row>
    <row r="9705" spans="8:8" s="32" customFormat="1" ht="12.75" customHeight="1" x14ac:dyDescent="0.2">
      <c r="H9705" s="36"/>
    </row>
    <row r="9706" spans="8:8" s="32" customFormat="1" ht="12.75" customHeight="1" x14ac:dyDescent="0.2">
      <c r="H9706" s="36"/>
    </row>
    <row r="9707" spans="8:8" s="32" customFormat="1" ht="12.75" customHeight="1" x14ac:dyDescent="0.2">
      <c r="H9707" s="36"/>
    </row>
    <row r="9708" spans="8:8" s="32" customFormat="1" ht="12.75" customHeight="1" x14ac:dyDescent="0.2">
      <c r="H9708" s="36"/>
    </row>
    <row r="9709" spans="8:8" s="32" customFormat="1" ht="12.75" customHeight="1" x14ac:dyDescent="0.2">
      <c r="H9709" s="36"/>
    </row>
    <row r="9710" spans="8:8" s="32" customFormat="1" ht="12.75" customHeight="1" x14ac:dyDescent="0.2">
      <c r="H9710" s="36"/>
    </row>
    <row r="9711" spans="8:8" s="32" customFormat="1" ht="12.75" customHeight="1" x14ac:dyDescent="0.2">
      <c r="H9711" s="36"/>
    </row>
    <row r="9712" spans="8:8" s="32" customFormat="1" ht="12.75" customHeight="1" x14ac:dyDescent="0.2">
      <c r="H9712" s="36"/>
    </row>
    <row r="9713" spans="8:8" s="32" customFormat="1" ht="12.75" customHeight="1" x14ac:dyDescent="0.2">
      <c r="H9713" s="36"/>
    </row>
    <row r="9714" spans="8:8" s="32" customFormat="1" ht="12.75" customHeight="1" x14ac:dyDescent="0.2">
      <c r="H9714" s="36"/>
    </row>
    <row r="9715" spans="8:8" s="32" customFormat="1" ht="12.75" customHeight="1" x14ac:dyDescent="0.2">
      <c r="H9715" s="36"/>
    </row>
    <row r="9716" spans="8:8" s="32" customFormat="1" ht="12.75" customHeight="1" x14ac:dyDescent="0.2">
      <c r="H9716" s="36"/>
    </row>
    <row r="9717" spans="8:8" s="32" customFormat="1" ht="12.75" customHeight="1" x14ac:dyDescent="0.2">
      <c r="H9717" s="36"/>
    </row>
    <row r="9718" spans="8:8" s="32" customFormat="1" ht="12.75" customHeight="1" x14ac:dyDescent="0.2">
      <c r="H9718" s="36"/>
    </row>
    <row r="9719" spans="8:8" s="32" customFormat="1" ht="12.75" customHeight="1" x14ac:dyDescent="0.2">
      <c r="H9719" s="36"/>
    </row>
    <row r="9720" spans="8:8" s="32" customFormat="1" ht="12.75" customHeight="1" x14ac:dyDescent="0.2">
      <c r="H9720" s="36"/>
    </row>
    <row r="9721" spans="8:8" s="32" customFormat="1" ht="12.75" customHeight="1" x14ac:dyDescent="0.2">
      <c r="H9721" s="36"/>
    </row>
    <row r="9722" spans="8:8" s="32" customFormat="1" ht="12.75" customHeight="1" x14ac:dyDescent="0.2">
      <c r="H9722" s="36"/>
    </row>
    <row r="9723" spans="8:8" s="32" customFormat="1" ht="12.75" customHeight="1" x14ac:dyDescent="0.2">
      <c r="H9723" s="36"/>
    </row>
    <row r="9724" spans="8:8" s="32" customFormat="1" ht="12.75" customHeight="1" x14ac:dyDescent="0.2">
      <c r="H9724" s="36"/>
    </row>
    <row r="9725" spans="8:8" s="32" customFormat="1" ht="12.75" customHeight="1" x14ac:dyDescent="0.2">
      <c r="H9725" s="36"/>
    </row>
    <row r="9726" spans="8:8" s="32" customFormat="1" ht="12.75" customHeight="1" x14ac:dyDescent="0.2">
      <c r="H9726" s="36"/>
    </row>
    <row r="9727" spans="8:8" s="32" customFormat="1" ht="12.75" customHeight="1" x14ac:dyDescent="0.2">
      <c r="H9727" s="36"/>
    </row>
    <row r="9728" spans="8:8" s="32" customFormat="1" ht="12.75" customHeight="1" x14ac:dyDescent="0.2">
      <c r="H9728" s="36"/>
    </row>
    <row r="9729" spans="8:8" s="32" customFormat="1" ht="12.75" customHeight="1" x14ac:dyDescent="0.2">
      <c r="H9729" s="36"/>
    </row>
    <row r="9730" spans="8:8" s="32" customFormat="1" ht="12.75" customHeight="1" x14ac:dyDescent="0.2">
      <c r="H9730" s="36"/>
    </row>
    <row r="9731" spans="8:8" s="32" customFormat="1" ht="12.75" customHeight="1" x14ac:dyDescent="0.2">
      <c r="H9731" s="36"/>
    </row>
    <row r="9732" spans="8:8" s="32" customFormat="1" ht="12.75" customHeight="1" x14ac:dyDescent="0.2">
      <c r="H9732" s="36"/>
    </row>
    <row r="9733" spans="8:8" s="32" customFormat="1" ht="12.75" customHeight="1" x14ac:dyDescent="0.2">
      <c r="H9733" s="36"/>
    </row>
    <row r="9734" spans="8:8" s="32" customFormat="1" ht="12.75" customHeight="1" x14ac:dyDescent="0.2">
      <c r="H9734" s="36"/>
    </row>
    <row r="9735" spans="8:8" s="32" customFormat="1" ht="12.75" customHeight="1" x14ac:dyDescent="0.2">
      <c r="H9735" s="36"/>
    </row>
    <row r="9736" spans="8:8" s="32" customFormat="1" ht="12.75" customHeight="1" x14ac:dyDescent="0.2">
      <c r="H9736" s="36"/>
    </row>
    <row r="9737" spans="8:8" s="32" customFormat="1" ht="12.75" customHeight="1" x14ac:dyDescent="0.2">
      <c r="H9737" s="36"/>
    </row>
    <row r="9738" spans="8:8" s="32" customFormat="1" ht="12.75" customHeight="1" x14ac:dyDescent="0.2">
      <c r="H9738" s="36"/>
    </row>
    <row r="9739" spans="8:8" s="32" customFormat="1" ht="12.75" customHeight="1" x14ac:dyDescent="0.2">
      <c r="H9739" s="36"/>
    </row>
    <row r="9740" spans="8:8" s="32" customFormat="1" ht="12.75" customHeight="1" x14ac:dyDescent="0.2">
      <c r="H9740" s="36"/>
    </row>
    <row r="9741" spans="8:8" s="32" customFormat="1" ht="12.75" customHeight="1" x14ac:dyDescent="0.2">
      <c r="H9741" s="36"/>
    </row>
    <row r="9742" spans="8:8" s="32" customFormat="1" ht="12.75" customHeight="1" x14ac:dyDescent="0.2">
      <c r="H9742" s="36"/>
    </row>
    <row r="9743" spans="8:8" s="32" customFormat="1" ht="12.75" customHeight="1" x14ac:dyDescent="0.2">
      <c r="H9743" s="36"/>
    </row>
    <row r="9744" spans="8:8" s="32" customFormat="1" ht="12.75" customHeight="1" x14ac:dyDescent="0.2">
      <c r="H9744" s="36"/>
    </row>
    <row r="9745" spans="8:8" s="32" customFormat="1" ht="12.75" customHeight="1" x14ac:dyDescent="0.2">
      <c r="H9745" s="36"/>
    </row>
    <row r="9746" spans="8:8" s="32" customFormat="1" ht="12.75" customHeight="1" x14ac:dyDescent="0.2">
      <c r="H9746" s="36"/>
    </row>
    <row r="9747" spans="8:8" s="32" customFormat="1" ht="12.75" customHeight="1" x14ac:dyDescent="0.2">
      <c r="H9747" s="36"/>
    </row>
    <row r="9748" spans="8:8" s="32" customFormat="1" ht="12.75" customHeight="1" x14ac:dyDescent="0.2">
      <c r="H9748" s="36"/>
    </row>
    <row r="9749" spans="8:8" s="32" customFormat="1" ht="12.75" customHeight="1" x14ac:dyDescent="0.2">
      <c r="H9749" s="36"/>
    </row>
    <row r="9750" spans="8:8" s="32" customFormat="1" ht="12.75" customHeight="1" x14ac:dyDescent="0.2">
      <c r="H9750" s="36"/>
    </row>
    <row r="9751" spans="8:8" s="32" customFormat="1" ht="12.75" customHeight="1" x14ac:dyDescent="0.2">
      <c r="H9751" s="36"/>
    </row>
    <row r="9752" spans="8:8" s="32" customFormat="1" ht="12.75" customHeight="1" x14ac:dyDescent="0.2">
      <c r="H9752" s="36"/>
    </row>
    <row r="9753" spans="8:8" s="32" customFormat="1" ht="12.75" customHeight="1" x14ac:dyDescent="0.2">
      <c r="H9753" s="36"/>
    </row>
    <row r="9754" spans="8:8" s="32" customFormat="1" ht="12.75" customHeight="1" x14ac:dyDescent="0.2">
      <c r="H9754" s="36"/>
    </row>
    <row r="9755" spans="8:8" s="32" customFormat="1" ht="12.75" customHeight="1" x14ac:dyDescent="0.2">
      <c r="H9755" s="36"/>
    </row>
    <row r="9756" spans="8:8" s="32" customFormat="1" ht="12.75" customHeight="1" x14ac:dyDescent="0.2">
      <c r="H9756" s="36"/>
    </row>
    <row r="9757" spans="8:8" s="32" customFormat="1" ht="12.75" customHeight="1" x14ac:dyDescent="0.2">
      <c r="H9757" s="36"/>
    </row>
    <row r="9758" spans="8:8" s="32" customFormat="1" ht="12.75" customHeight="1" x14ac:dyDescent="0.2">
      <c r="H9758" s="36"/>
    </row>
    <row r="9759" spans="8:8" s="32" customFormat="1" ht="12.75" customHeight="1" x14ac:dyDescent="0.2">
      <c r="H9759" s="36"/>
    </row>
    <row r="9760" spans="8:8" s="32" customFormat="1" ht="12.75" customHeight="1" x14ac:dyDescent="0.2">
      <c r="H9760" s="36"/>
    </row>
    <row r="9761" spans="8:8" s="32" customFormat="1" ht="12.75" customHeight="1" x14ac:dyDescent="0.2">
      <c r="H9761" s="36"/>
    </row>
    <row r="9762" spans="8:8" s="32" customFormat="1" ht="12.75" customHeight="1" x14ac:dyDescent="0.2">
      <c r="H9762" s="36"/>
    </row>
    <row r="9763" spans="8:8" s="32" customFormat="1" ht="12.75" customHeight="1" x14ac:dyDescent="0.2">
      <c r="H9763" s="36"/>
    </row>
    <row r="9764" spans="8:8" s="32" customFormat="1" ht="12.75" customHeight="1" x14ac:dyDescent="0.2">
      <c r="H9764" s="36"/>
    </row>
    <row r="9765" spans="8:8" s="32" customFormat="1" ht="12.75" customHeight="1" x14ac:dyDescent="0.2">
      <c r="H9765" s="36"/>
    </row>
    <row r="9766" spans="8:8" s="32" customFormat="1" ht="12.75" customHeight="1" x14ac:dyDescent="0.2">
      <c r="H9766" s="36"/>
    </row>
    <row r="9767" spans="8:8" s="32" customFormat="1" ht="12.75" customHeight="1" x14ac:dyDescent="0.2">
      <c r="H9767" s="36"/>
    </row>
    <row r="9768" spans="8:8" s="32" customFormat="1" ht="12.75" customHeight="1" x14ac:dyDescent="0.2">
      <c r="H9768" s="36"/>
    </row>
    <row r="9769" spans="8:8" s="32" customFormat="1" ht="12.75" customHeight="1" x14ac:dyDescent="0.2">
      <c r="H9769" s="36"/>
    </row>
    <row r="9770" spans="8:8" s="32" customFormat="1" ht="12.75" customHeight="1" x14ac:dyDescent="0.2">
      <c r="H9770" s="36"/>
    </row>
    <row r="9771" spans="8:8" s="32" customFormat="1" ht="12.75" customHeight="1" x14ac:dyDescent="0.2">
      <c r="H9771" s="36"/>
    </row>
    <row r="9772" spans="8:8" s="32" customFormat="1" ht="12.75" customHeight="1" x14ac:dyDescent="0.2">
      <c r="H9772" s="36"/>
    </row>
    <row r="9773" spans="8:8" s="32" customFormat="1" ht="12.75" customHeight="1" x14ac:dyDescent="0.2">
      <c r="H9773" s="36"/>
    </row>
    <row r="9774" spans="8:8" s="32" customFormat="1" ht="12.75" customHeight="1" x14ac:dyDescent="0.2">
      <c r="H9774" s="36"/>
    </row>
    <row r="9775" spans="8:8" s="32" customFormat="1" ht="12.75" customHeight="1" x14ac:dyDescent="0.2">
      <c r="H9775" s="36"/>
    </row>
    <row r="9776" spans="8:8" s="32" customFormat="1" ht="12.75" customHeight="1" x14ac:dyDescent="0.2">
      <c r="H9776" s="36"/>
    </row>
    <row r="9777" spans="8:8" s="32" customFormat="1" ht="12.75" customHeight="1" x14ac:dyDescent="0.2">
      <c r="H9777" s="36"/>
    </row>
    <row r="9778" spans="8:8" s="32" customFormat="1" ht="12.75" customHeight="1" x14ac:dyDescent="0.2">
      <c r="H9778" s="36"/>
    </row>
    <row r="9779" spans="8:8" s="32" customFormat="1" ht="12.75" customHeight="1" x14ac:dyDescent="0.2">
      <c r="H9779" s="36"/>
    </row>
    <row r="9780" spans="8:8" s="32" customFormat="1" ht="12.75" customHeight="1" x14ac:dyDescent="0.2">
      <c r="H9780" s="36"/>
    </row>
    <row r="9781" spans="8:8" s="32" customFormat="1" ht="12.75" customHeight="1" x14ac:dyDescent="0.2">
      <c r="H9781" s="36"/>
    </row>
    <row r="9782" spans="8:8" s="32" customFormat="1" ht="12.75" customHeight="1" x14ac:dyDescent="0.2">
      <c r="H9782" s="36"/>
    </row>
    <row r="9783" spans="8:8" s="32" customFormat="1" ht="12.75" customHeight="1" x14ac:dyDescent="0.2">
      <c r="H9783" s="36"/>
    </row>
    <row r="9784" spans="8:8" s="32" customFormat="1" ht="12.75" customHeight="1" x14ac:dyDescent="0.2">
      <c r="H9784" s="36"/>
    </row>
    <row r="9785" spans="8:8" s="32" customFormat="1" ht="12.75" customHeight="1" x14ac:dyDescent="0.2">
      <c r="H9785" s="36"/>
    </row>
    <row r="9786" spans="8:8" s="32" customFormat="1" ht="12.75" customHeight="1" x14ac:dyDescent="0.2">
      <c r="H9786" s="36"/>
    </row>
    <row r="9787" spans="8:8" s="32" customFormat="1" ht="12.75" customHeight="1" x14ac:dyDescent="0.2">
      <c r="H9787" s="36"/>
    </row>
    <row r="9788" spans="8:8" s="32" customFormat="1" ht="12.75" customHeight="1" x14ac:dyDescent="0.2">
      <c r="H9788" s="36"/>
    </row>
    <row r="9789" spans="8:8" s="32" customFormat="1" ht="12.75" customHeight="1" x14ac:dyDescent="0.2">
      <c r="H9789" s="36"/>
    </row>
    <row r="9790" spans="8:8" s="32" customFormat="1" ht="12.75" customHeight="1" x14ac:dyDescent="0.2">
      <c r="H9790" s="36"/>
    </row>
    <row r="9791" spans="8:8" s="32" customFormat="1" ht="12.75" customHeight="1" x14ac:dyDescent="0.2">
      <c r="H9791" s="36"/>
    </row>
    <row r="9792" spans="8:8" s="32" customFormat="1" ht="12.75" customHeight="1" x14ac:dyDescent="0.2">
      <c r="H9792" s="36"/>
    </row>
    <row r="9793" spans="8:8" s="32" customFormat="1" ht="12.75" customHeight="1" x14ac:dyDescent="0.2">
      <c r="H9793" s="36"/>
    </row>
    <row r="9794" spans="8:8" s="32" customFormat="1" ht="12.75" customHeight="1" x14ac:dyDescent="0.2">
      <c r="H9794" s="36"/>
    </row>
    <row r="9795" spans="8:8" s="32" customFormat="1" ht="12.75" customHeight="1" x14ac:dyDescent="0.2">
      <c r="H9795" s="36"/>
    </row>
    <row r="9796" spans="8:8" s="32" customFormat="1" ht="12.75" customHeight="1" x14ac:dyDescent="0.2">
      <c r="H9796" s="36"/>
    </row>
    <row r="9797" spans="8:8" s="32" customFormat="1" ht="12.75" customHeight="1" x14ac:dyDescent="0.2">
      <c r="H9797" s="36"/>
    </row>
    <row r="9798" spans="8:8" s="32" customFormat="1" ht="12.75" customHeight="1" x14ac:dyDescent="0.2">
      <c r="H9798" s="36"/>
    </row>
    <row r="9799" spans="8:8" s="32" customFormat="1" ht="12.75" customHeight="1" x14ac:dyDescent="0.2">
      <c r="H9799" s="36"/>
    </row>
    <row r="9800" spans="8:8" s="32" customFormat="1" ht="12.75" customHeight="1" x14ac:dyDescent="0.2">
      <c r="H9800" s="36"/>
    </row>
    <row r="9801" spans="8:8" s="32" customFormat="1" ht="12.75" customHeight="1" x14ac:dyDescent="0.2">
      <c r="H9801" s="36"/>
    </row>
    <row r="9802" spans="8:8" s="32" customFormat="1" ht="12.75" customHeight="1" x14ac:dyDescent="0.2">
      <c r="H9802" s="36"/>
    </row>
    <row r="9803" spans="8:8" s="32" customFormat="1" ht="12.75" customHeight="1" x14ac:dyDescent="0.2">
      <c r="H9803" s="36"/>
    </row>
    <row r="9804" spans="8:8" s="32" customFormat="1" ht="12.75" customHeight="1" x14ac:dyDescent="0.2">
      <c r="H9804" s="36"/>
    </row>
    <row r="9805" spans="8:8" s="32" customFormat="1" ht="12.75" customHeight="1" x14ac:dyDescent="0.2">
      <c r="H9805" s="36"/>
    </row>
    <row r="9806" spans="8:8" s="32" customFormat="1" ht="12.75" customHeight="1" x14ac:dyDescent="0.2">
      <c r="H9806" s="36"/>
    </row>
    <row r="9807" spans="8:8" s="32" customFormat="1" ht="12.75" customHeight="1" x14ac:dyDescent="0.2">
      <c r="H9807" s="36"/>
    </row>
    <row r="9808" spans="8:8" s="32" customFormat="1" ht="12.75" customHeight="1" x14ac:dyDescent="0.2">
      <c r="H9808" s="36"/>
    </row>
    <row r="9809" spans="8:8" s="32" customFormat="1" ht="12.75" customHeight="1" x14ac:dyDescent="0.2">
      <c r="H9809" s="36"/>
    </row>
    <row r="9810" spans="8:8" s="32" customFormat="1" ht="12.75" customHeight="1" x14ac:dyDescent="0.2">
      <c r="H9810" s="36"/>
    </row>
    <row r="9811" spans="8:8" s="32" customFormat="1" ht="12.75" customHeight="1" x14ac:dyDescent="0.2">
      <c r="H9811" s="36"/>
    </row>
    <row r="9812" spans="8:8" s="32" customFormat="1" ht="12.75" customHeight="1" x14ac:dyDescent="0.2">
      <c r="H9812" s="36"/>
    </row>
    <row r="9813" spans="8:8" s="32" customFormat="1" ht="12.75" customHeight="1" x14ac:dyDescent="0.2">
      <c r="H9813" s="36"/>
    </row>
    <row r="9814" spans="8:8" s="32" customFormat="1" ht="12.75" customHeight="1" x14ac:dyDescent="0.2">
      <c r="H9814" s="36"/>
    </row>
    <row r="9815" spans="8:8" s="32" customFormat="1" ht="12.75" customHeight="1" x14ac:dyDescent="0.2">
      <c r="H9815" s="36"/>
    </row>
    <row r="9816" spans="8:8" s="32" customFormat="1" ht="12.75" customHeight="1" x14ac:dyDescent="0.2">
      <c r="H9816" s="36"/>
    </row>
    <row r="9817" spans="8:8" s="32" customFormat="1" ht="12.75" customHeight="1" x14ac:dyDescent="0.2">
      <c r="H9817" s="36"/>
    </row>
    <row r="9818" spans="8:8" s="32" customFormat="1" ht="12.75" customHeight="1" x14ac:dyDescent="0.2">
      <c r="H9818" s="36"/>
    </row>
    <row r="9819" spans="8:8" s="32" customFormat="1" ht="12.75" customHeight="1" x14ac:dyDescent="0.2">
      <c r="H9819" s="36"/>
    </row>
    <row r="9820" spans="8:8" s="32" customFormat="1" ht="12.75" customHeight="1" x14ac:dyDescent="0.2">
      <c r="H9820" s="36"/>
    </row>
    <row r="9821" spans="8:8" s="32" customFormat="1" ht="12.75" customHeight="1" x14ac:dyDescent="0.2">
      <c r="H9821" s="36"/>
    </row>
    <row r="9822" spans="8:8" s="32" customFormat="1" ht="12.75" customHeight="1" x14ac:dyDescent="0.2">
      <c r="H9822" s="36"/>
    </row>
    <row r="9823" spans="8:8" s="32" customFormat="1" ht="12.75" customHeight="1" x14ac:dyDescent="0.2">
      <c r="H9823" s="36"/>
    </row>
    <row r="9824" spans="8:8" s="32" customFormat="1" ht="12.75" customHeight="1" x14ac:dyDescent="0.2">
      <c r="H9824" s="36"/>
    </row>
    <row r="9825" spans="8:8" s="32" customFormat="1" ht="12.75" customHeight="1" x14ac:dyDescent="0.2">
      <c r="H9825" s="36"/>
    </row>
    <row r="9826" spans="8:8" s="32" customFormat="1" ht="12.75" customHeight="1" x14ac:dyDescent="0.2">
      <c r="H9826" s="36"/>
    </row>
    <row r="9827" spans="8:8" s="32" customFormat="1" ht="12.75" customHeight="1" x14ac:dyDescent="0.2">
      <c r="H9827" s="36"/>
    </row>
    <row r="9828" spans="8:8" s="32" customFormat="1" ht="12.75" customHeight="1" x14ac:dyDescent="0.2">
      <c r="H9828" s="36"/>
    </row>
    <row r="9829" spans="8:8" s="32" customFormat="1" ht="12.75" customHeight="1" x14ac:dyDescent="0.2">
      <c r="H9829" s="36"/>
    </row>
    <row r="9830" spans="8:8" s="32" customFormat="1" ht="12.75" customHeight="1" x14ac:dyDescent="0.2">
      <c r="H9830" s="36"/>
    </row>
    <row r="9831" spans="8:8" s="32" customFormat="1" ht="12.75" customHeight="1" x14ac:dyDescent="0.2">
      <c r="H9831" s="36"/>
    </row>
    <row r="9832" spans="8:8" s="32" customFormat="1" ht="12.75" customHeight="1" x14ac:dyDescent="0.2">
      <c r="H9832" s="36"/>
    </row>
    <row r="9833" spans="8:8" s="32" customFormat="1" ht="12.75" customHeight="1" x14ac:dyDescent="0.2">
      <c r="H9833" s="36"/>
    </row>
    <row r="9834" spans="8:8" s="32" customFormat="1" ht="12.75" customHeight="1" x14ac:dyDescent="0.2">
      <c r="H9834" s="36"/>
    </row>
    <row r="9835" spans="8:8" s="32" customFormat="1" ht="12.75" customHeight="1" x14ac:dyDescent="0.2">
      <c r="H9835" s="36"/>
    </row>
    <row r="9836" spans="8:8" s="32" customFormat="1" ht="12.75" customHeight="1" x14ac:dyDescent="0.2">
      <c r="H9836" s="36"/>
    </row>
    <row r="9837" spans="8:8" s="32" customFormat="1" ht="12.75" customHeight="1" x14ac:dyDescent="0.2">
      <c r="H9837" s="36"/>
    </row>
    <row r="9838" spans="8:8" s="32" customFormat="1" ht="12.75" customHeight="1" x14ac:dyDescent="0.2">
      <c r="H9838" s="36"/>
    </row>
    <row r="9839" spans="8:8" s="32" customFormat="1" ht="12.75" customHeight="1" x14ac:dyDescent="0.2">
      <c r="H9839" s="36"/>
    </row>
    <row r="9840" spans="8:8" s="32" customFormat="1" ht="12.75" customHeight="1" x14ac:dyDescent="0.2">
      <c r="H9840" s="36"/>
    </row>
    <row r="9841" spans="8:8" s="32" customFormat="1" ht="12.75" customHeight="1" x14ac:dyDescent="0.2">
      <c r="H9841" s="36"/>
    </row>
    <row r="9842" spans="8:8" s="32" customFormat="1" ht="12.75" customHeight="1" x14ac:dyDescent="0.2">
      <c r="H9842" s="36"/>
    </row>
    <row r="9843" spans="8:8" s="32" customFormat="1" ht="12.75" customHeight="1" x14ac:dyDescent="0.2">
      <c r="H9843" s="36"/>
    </row>
    <row r="9844" spans="8:8" s="32" customFormat="1" ht="12.75" customHeight="1" x14ac:dyDescent="0.2">
      <c r="H9844" s="36"/>
    </row>
    <row r="9845" spans="8:8" s="32" customFormat="1" ht="12.75" customHeight="1" x14ac:dyDescent="0.2">
      <c r="H9845" s="36"/>
    </row>
    <row r="9846" spans="8:8" s="32" customFormat="1" ht="12.75" customHeight="1" x14ac:dyDescent="0.2">
      <c r="H9846" s="36"/>
    </row>
    <row r="9847" spans="8:8" s="32" customFormat="1" ht="12.75" customHeight="1" x14ac:dyDescent="0.2">
      <c r="H9847" s="36"/>
    </row>
    <row r="9848" spans="8:8" s="32" customFormat="1" ht="12.75" customHeight="1" x14ac:dyDescent="0.2">
      <c r="H9848" s="36"/>
    </row>
    <row r="9849" spans="8:8" s="32" customFormat="1" ht="12.75" customHeight="1" x14ac:dyDescent="0.2">
      <c r="H9849" s="36"/>
    </row>
    <row r="9850" spans="8:8" s="32" customFormat="1" ht="12.75" customHeight="1" x14ac:dyDescent="0.2">
      <c r="H9850" s="36"/>
    </row>
    <row r="9851" spans="8:8" s="32" customFormat="1" ht="12.75" customHeight="1" x14ac:dyDescent="0.2">
      <c r="H9851" s="36"/>
    </row>
    <row r="9852" spans="8:8" s="32" customFormat="1" ht="12.75" customHeight="1" x14ac:dyDescent="0.2">
      <c r="H9852" s="36"/>
    </row>
    <row r="9853" spans="8:8" s="32" customFormat="1" ht="12.75" customHeight="1" x14ac:dyDescent="0.2">
      <c r="H9853" s="36"/>
    </row>
    <row r="9854" spans="8:8" s="32" customFormat="1" ht="12.75" customHeight="1" x14ac:dyDescent="0.2">
      <c r="H9854" s="36"/>
    </row>
    <row r="9855" spans="8:8" s="32" customFormat="1" ht="12.75" customHeight="1" x14ac:dyDescent="0.2">
      <c r="H9855" s="36"/>
    </row>
    <row r="9856" spans="8:8" s="32" customFormat="1" ht="12.75" customHeight="1" x14ac:dyDescent="0.2">
      <c r="H9856" s="36"/>
    </row>
    <row r="9857" spans="8:8" s="32" customFormat="1" ht="12.75" customHeight="1" x14ac:dyDescent="0.2">
      <c r="H9857" s="36"/>
    </row>
    <row r="9858" spans="8:8" s="32" customFormat="1" ht="12.75" customHeight="1" x14ac:dyDescent="0.2">
      <c r="H9858" s="36"/>
    </row>
    <row r="9859" spans="8:8" s="32" customFormat="1" ht="12.75" customHeight="1" x14ac:dyDescent="0.2">
      <c r="H9859" s="36"/>
    </row>
    <row r="9860" spans="8:8" s="32" customFormat="1" ht="12.75" customHeight="1" x14ac:dyDescent="0.2">
      <c r="H9860" s="36"/>
    </row>
    <row r="9861" spans="8:8" s="32" customFormat="1" ht="12.75" customHeight="1" x14ac:dyDescent="0.2">
      <c r="H9861" s="36"/>
    </row>
    <row r="9862" spans="8:8" s="32" customFormat="1" ht="12.75" customHeight="1" x14ac:dyDescent="0.2">
      <c r="H9862" s="36"/>
    </row>
    <row r="9863" spans="8:8" s="32" customFormat="1" ht="12.75" customHeight="1" x14ac:dyDescent="0.2">
      <c r="H9863" s="36"/>
    </row>
    <row r="9864" spans="8:8" s="32" customFormat="1" ht="12.75" customHeight="1" x14ac:dyDescent="0.2">
      <c r="H9864" s="36"/>
    </row>
    <row r="9865" spans="8:8" s="32" customFormat="1" ht="12.75" customHeight="1" x14ac:dyDescent="0.2">
      <c r="H9865" s="36"/>
    </row>
    <row r="9866" spans="8:8" s="32" customFormat="1" ht="12.75" customHeight="1" x14ac:dyDescent="0.2">
      <c r="H9866" s="36"/>
    </row>
    <row r="9867" spans="8:8" s="32" customFormat="1" ht="12.75" customHeight="1" x14ac:dyDescent="0.2">
      <c r="H9867" s="36"/>
    </row>
    <row r="9868" spans="8:8" s="32" customFormat="1" ht="12.75" customHeight="1" x14ac:dyDescent="0.2">
      <c r="H9868" s="36"/>
    </row>
    <row r="9869" spans="8:8" s="32" customFormat="1" ht="12.75" customHeight="1" x14ac:dyDescent="0.2">
      <c r="H9869" s="36"/>
    </row>
    <row r="9870" spans="8:8" s="32" customFormat="1" ht="12.75" customHeight="1" x14ac:dyDescent="0.2">
      <c r="H9870" s="36"/>
    </row>
    <row r="9871" spans="8:8" s="32" customFormat="1" ht="12.75" customHeight="1" x14ac:dyDescent="0.2">
      <c r="H9871" s="36"/>
    </row>
    <row r="9872" spans="8:8" s="32" customFormat="1" ht="12.75" customHeight="1" x14ac:dyDescent="0.2">
      <c r="H9872" s="36"/>
    </row>
    <row r="9873" spans="8:8" s="32" customFormat="1" ht="12.75" customHeight="1" x14ac:dyDescent="0.2">
      <c r="H9873" s="36"/>
    </row>
    <row r="9874" spans="8:8" s="32" customFormat="1" ht="12.75" customHeight="1" x14ac:dyDescent="0.2">
      <c r="H9874" s="36"/>
    </row>
    <row r="9875" spans="8:8" s="32" customFormat="1" ht="12.75" customHeight="1" x14ac:dyDescent="0.2">
      <c r="H9875" s="36"/>
    </row>
    <row r="9876" spans="8:8" s="32" customFormat="1" ht="12.75" customHeight="1" x14ac:dyDescent="0.2">
      <c r="H9876" s="36"/>
    </row>
    <row r="9877" spans="8:8" s="32" customFormat="1" ht="12.75" customHeight="1" x14ac:dyDescent="0.2">
      <c r="H9877" s="36"/>
    </row>
    <row r="9878" spans="8:8" s="32" customFormat="1" ht="12.75" customHeight="1" x14ac:dyDescent="0.2">
      <c r="H9878" s="36"/>
    </row>
    <row r="9879" spans="8:8" s="32" customFormat="1" ht="12.75" customHeight="1" x14ac:dyDescent="0.2">
      <c r="H9879" s="36"/>
    </row>
    <row r="9880" spans="8:8" s="32" customFormat="1" ht="12.75" customHeight="1" x14ac:dyDescent="0.2">
      <c r="H9880" s="36"/>
    </row>
    <row r="9881" spans="8:8" s="32" customFormat="1" ht="12.75" customHeight="1" x14ac:dyDescent="0.2">
      <c r="H9881" s="36"/>
    </row>
    <row r="9882" spans="8:8" s="32" customFormat="1" ht="12.75" customHeight="1" x14ac:dyDescent="0.2">
      <c r="H9882" s="36"/>
    </row>
    <row r="9883" spans="8:8" s="32" customFormat="1" ht="12.75" customHeight="1" x14ac:dyDescent="0.2">
      <c r="H9883" s="36"/>
    </row>
    <row r="9884" spans="8:8" s="32" customFormat="1" ht="12.75" customHeight="1" x14ac:dyDescent="0.2">
      <c r="H9884" s="36"/>
    </row>
    <row r="9885" spans="8:8" s="32" customFormat="1" ht="12.75" customHeight="1" x14ac:dyDescent="0.2">
      <c r="H9885" s="36"/>
    </row>
    <row r="9886" spans="8:8" s="32" customFormat="1" ht="12.75" customHeight="1" x14ac:dyDescent="0.2">
      <c r="H9886" s="36"/>
    </row>
    <row r="9887" spans="8:8" s="32" customFormat="1" ht="12.75" customHeight="1" x14ac:dyDescent="0.2">
      <c r="H9887" s="36"/>
    </row>
    <row r="9888" spans="8:8" s="32" customFormat="1" ht="12.75" customHeight="1" x14ac:dyDescent="0.2">
      <c r="H9888" s="36"/>
    </row>
    <row r="9889" spans="8:8" s="32" customFormat="1" ht="12.75" customHeight="1" x14ac:dyDescent="0.2">
      <c r="H9889" s="36"/>
    </row>
    <row r="9890" spans="8:8" s="32" customFormat="1" ht="12.75" customHeight="1" x14ac:dyDescent="0.2">
      <c r="H9890" s="36"/>
    </row>
    <row r="9891" spans="8:8" s="32" customFormat="1" ht="12.75" customHeight="1" x14ac:dyDescent="0.2">
      <c r="H9891" s="36"/>
    </row>
    <row r="9892" spans="8:8" s="32" customFormat="1" ht="12.75" customHeight="1" x14ac:dyDescent="0.2">
      <c r="H9892" s="36"/>
    </row>
    <row r="9893" spans="8:8" s="32" customFormat="1" ht="12.75" customHeight="1" x14ac:dyDescent="0.2">
      <c r="H9893" s="36"/>
    </row>
    <row r="9894" spans="8:8" s="32" customFormat="1" ht="12.75" customHeight="1" x14ac:dyDescent="0.2">
      <c r="H9894" s="36"/>
    </row>
    <row r="9895" spans="8:8" s="32" customFormat="1" ht="12.75" customHeight="1" x14ac:dyDescent="0.2">
      <c r="H9895" s="36"/>
    </row>
    <row r="9896" spans="8:8" s="32" customFormat="1" ht="12.75" customHeight="1" x14ac:dyDescent="0.2">
      <c r="H9896" s="36"/>
    </row>
    <row r="9897" spans="8:8" s="32" customFormat="1" ht="12.75" customHeight="1" x14ac:dyDescent="0.2">
      <c r="H9897" s="36"/>
    </row>
    <row r="9898" spans="8:8" s="32" customFormat="1" ht="12.75" customHeight="1" x14ac:dyDescent="0.2">
      <c r="H9898" s="36"/>
    </row>
    <row r="9899" spans="8:8" s="32" customFormat="1" ht="12.75" customHeight="1" x14ac:dyDescent="0.2">
      <c r="H9899" s="36"/>
    </row>
    <row r="9900" spans="8:8" s="32" customFormat="1" ht="12.75" customHeight="1" x14ac:dyDescent="0.2">
      <c r="H9900" s="36"/>
    </row>
    <row r="9901" spans="8:8" s="32" customFormat="1" ht="12.75" customHeight="1" x14ac:dyDescent="0.2">
      <c r="H9901" s="36"/>
    </row>
    <row r="9902" spans="8:8" s="32" customFormat="1" ht="12.75" customHeight="1" x14ac:dyDescent="0.2">
      <c r="H9902" s="36"/>
    </row>
    <row r="9903" spans="8:8" s="32" customFormat="1" ht="12.75" customHeight="1" x14ac:dyDescent="0.2">
      <c r="H9903" s="36"/>
    </row>
    <row r="9904" spans="8:8" s="32" customFormat="1" ht="12.75" customHeight="1" x14ac:dyDescent="0.2">
      <c r="H9904" s="36"/>
    </row>
    <row r="9905" spans="8:8" s="32" customFormat="1" ht="12.75" customHeight="1" x14ac:dyDescent="0.2">
      <c r="H9905" s="36"/>
    </row>
    <row r="9906" spans="8:8" s="32" customFormat="1" ht="12.75" customHeight="1" x14ac:dyDescent="0.2">
      <c r="H9906" s="36"/>
    </row>
    <row r="9907" spans="8:8" s="32" customFormat="1" ht="12.75" customHeight="1" x14ac:dyDescent="0.2">
      <c r="H9907" s="36"/>
    </row>
    <row r="9908" spans="8:8" s="32" customFormat="1" ht="12.75" customHeight="1" x14ac:dyDescent="0.2">
      <c r="H9908" s="36"/>
    </row>
    <row r="9909" spans="8:8" s="32" customFormat="1" ht="12.75" customHeight="1" x14ac:dyDescent="0.2">
      <c r="H9909" s="36"/>
    </row>
    <row r="9910" spans="8:8" s="32" customFormat="1" ht="12.75" customHeight="1" x14ac:dyDescent="0.2">
      <c r="H9910" s="36"/>
    </row>
    <row r="9911" spans="8:8" s="32" customFormat="1" ht="12.75" customHeight="1" x14ac:dyDescent="0.2">
      <c r="H9911" s="36"/>
    </row>
    <row r="9912" spans="8:8" s="32" customFormat="1" ht="12.75" customHeight="1" x14ac:dyDescent="0.2">
      <c r="H9912" s="36"/>
    </row>
    <row r="9913" spans="8:8" s="32" customFormat="1" ht="12.75" customHeight="1" x14ac:dyDescent="0.2">
      <c r="H9913" s="36"/>
    </row>
    <row r="9914" spans="8:8" s="32" customFormat="1" ht="12.75" customHeight="1" x14ac:dyDescent="0.2">
      <c r="H9914" s="36"/>
    </row>
    <row r="9915" spans="8:8" s="32" customFormat="1" ht="12.75" customHeight="1" x14ac:dyDescent="0.2">
      <c r="H9915" s="36"/>
    </row>
    <row r="9916" spans="8:8" s="32" customFormat="1" ht="12.75" customHeight="1" x14ac:dyDescent="0.2">
      <c r="H9916" s="36"/>
    </row>
    <row r="9917" spans="8:8" s="32" customFormat="1" ht="12.75" customHeight="1" x14ac:dyDescent="0.2">
      <c r="H9917" s="36"/>
    </row>
    <row r="9918" spans="8:8" s="32" customFormat="1" ht="12.75" customHeight="1" x14ac:dyDescent="0.2">
      <c r="H9918" s="36"/>
    </row>
    <row r="9919" spans="8:8" s="32" customFormat="1" ht="12.75" customHeight="1" x14ac:dyDescent="0.2">
      <c r="H9919" s="36"/>
    </row>
    <row r="9920" spans="8:8" s="32" customFormat="1" ht="12.75" customHeight="1" x14ac:dyDescent="0.2">
      <c r="H9920" s="36"/>
    </row>
    <row r="9921" spans="8:8" s="32" customFormat="1" ht="12.75" customHeight="1" x14ac:dyDescent="0.2">
      <c r="H9921" s="36"/>
    </row>
    <row r="9922" spans="8:8" s="32" customFormat="1" ht="12.75" customHeight="1" x14ac:dyDescent="0.2">
      <c r="H9922" s="36"/>
    </row>
    <row r="9923" spans="8:8" s="32" customFormat="1" ht="12.75" customHeight="1" x14ac:dyDescent="0.2">
      <c r="H9923" s="36"/>
    </row>
    <row r="9924" spans="8:8" s="32" customFormat="1" ht="12.75" customHeight="1" x14ac:dyDescent="0.2">
      <c r="H9924" s="36"/>
    </row>
    <row r="9925" spans="8:8" s="32" customFormat="1" ht="12.75" customHeight="1" x14ac:dyDescent="0.2">
      <c r="H9925" s="36"/>
    </row>
    <row r="9926" spans="8:8" s="32" customFormat="1" ht="12.75" customHeight="1" x14ac:dyDescent="0.2">
      <c r="H9926" s="36"/>
    </row>
    <row r="9927" spans="8:8" s="32" customFormat="1" ht="12.75" customHeight="1" x14ac:dyDescent="0.2">
      <c r="H9927" s="36"/>
    </row>
    <row r="9928" spans="8:8" s="32" customFormat="1" ht="12.75" customHeight="1" x14ac:dyDescent="0.2">
      <c r="H9928" s="36"/>
    </row>
    <row r="9929" spans="8:8" s="32" customFormat="1" ht="12.75" customHeight="1" x14ac:dyDescent="0.2">
      <c r="H9929" s="36"/>
    </row>
    <row r="9930" spans="8:8" s="32" customFormat="1" ht="12.75" customHeight="1" x14ac:dyDescent="0.2">
      <c r="H9930" s="36"/>
    </row>
    <row r="9931" spans="8:8" s="32" customFormat="1" ht="12.75" customHeight="1" x14ac:dyDescent="0.2">
      <c r="H9931" s="36"/>
    </row>
    <row r="9932" spans="8:8" s="32" customFormat="1" ht="12.75" customHeight="1" x14ac:dyDescent="0.2">
      <c r="H9932" s="36"/>
    </row>
    <row r="9933" spans="8:8" s="32" customFormat="1" ht="12.75" customHeight="1" x14ac:dyDescent="0.2">
      <c r="H9933" s="36"/>
    </row>
    <row r="9934" spans="8:8" s="32" customFormat="1" ht="12.75" customHeight="1" x14ac:dyDescent="0.2">
      <c r="H9934" s="36"/>
    </row>
    <row r="9935" spans="8:8" s="32" customFormat="1" ht="12.75" customHeight="1" x14ac:dyDescent="0.2">
      <c r="H9935" s="36"/>
    </row>
    <row r="9936" spans="8:8" s="32" customFormat="1" ht="12.75" customHeight="1" x14ac:dyDescent="0.2">
      <c r="H9936" s="36"/>
    </row>
    <row r="9937" spans="8:8" s="32" customFormat="1" ht="12.75" customHeight="1" x14ac:dyDescent="0.2">
      <c r="H9937" s="36"/>
    </row>
    <row r="9938" spans="8:8" s="32" customFormat="1" ht="12.75" customHeight="1" x14ac:dyDescent="0.2">
      <c r="H9938" s="36"/>
    </row>
    <row r="9939" spans="8:8" s="32" customFormat="1" ht="12.75" customHeight="1" x14ac:dyDescent="0.2">
      <c r="H9939" s="36"/>
    </row>
    <row r="9940" spans="8:8" s="32" customFormat="1" ht="12.75" customHeight="1" x14ac:dyDescent="0.2">
      <c r="H9940" s="36"/>
    </row>
    <row r="9941" spans="8:8" s="32" customFormat="1" ht="12.75" customHeight="1" x14ac:dyDescent="0.2">
      <c r="H9941" s="36"/>
    </row>
    <row r="9942" spans="8:8" s="32" customFormat="1" ht="12.75" customHeight="1" x14ac:dyDescent="0.2">
      <c r="H9942" s="36"/>
    </row>
    <row r="9943" spans="8:8" s="32" customFormat="1" ht="12.75" customHeight="1" x14ac:dyDescent="0.2">
      <c r="H9943" s="36"/>
    </row>
    <row r="9944" spans="8:8" s="32" customFormat="1" ht="12.75" customHeight="1" x14ac:dyDescent="0.2">
      <c r="H9944" s="36"/>
    </row>
    <row r="9945" spans="8:8" s="32" customFormat="1" ht="12.75" customHeight="1" x14ac:dyDescent="0.2">
      <c r="H9945" s="36"/>
    </row>
    <row r="9946" spans="8:8" s="32" customFormat="1" ht="12.75" customHeight="1" x14ac:dyDescent="0.2">
      <c r="H9946" s="36"/>
    </row>
    <row r="9947" spans="8:8" s="32" customFormat="1" ht="12.75" customHeight="1" x14ac:dyDescent="0.2">
      <c r="H9947" s="36"/>
    </row>
    <row r="9948" spans="8:8" s="32" customFormat="1" ht="12.75" customHeight="1" x14ac:dyDescent="0.2">
      <c r="H9948" s="36"/>
    </row>
    <row r="9949" spans="8:8" s="32" customFormat="1" ht="12.75" customHeight="1" x14ac:dyDescent="0.2">
      <c r="H9949" s="36"/>
    </row>
    <row r="9950" spans="8:8" s="32" customFormat="1" ht="12.75" customHeight="1" x14ac:dyDescent="0.2">
      <c r="H9950" s="36"/>
    </row>
    <row r="9951" spans="8:8" s="32" customFormat="1" ht="12.75" customHeight="1" x14ac:dyDescent="0.2">
      <c r="H9951" s="36"/>
    </row>
    <row r="9952" spans="8:8" s="32" customFormat="1" ht="12.75" customHeight="1" x14ac:dyDescent="0.2">
      <c r="H9952" s="36"/>
    </row>
    <row r="9953" spans="8:8" s="32" customFormat="1" ht="12.75" customHeight="1" x14ac:dyDescent="0.2">
      <c r="H9953" s="36"/>
    </row>
    <row r="9954" spans="8:8" s="32" customFormat="1" ht="12.75" customHeight="1" x14ac:dyDescent="0.2">
      <c r="H9954" s="36"/>
    </row>
    <row r="9955" spans="8:8" s="32" customFormat="1" ht="12.75" customHeight="1" x14ac:dyDescent="0.2">
      <c r="H9955" s="36"/>
    </row>
    <row r="9956" spans="8:8" s="32" customFormat="1" ht="12.75" customHeight="1" x14ac:dyDescent="0.2">
      <c r="H9956" s="36"/>
    </row>
    <row r="9957" spans="8:8" s="32" customFormat="1" ht="12.75" customHeight="1" x14ac:dyDescent="0.2">
      <c r="H9957" s="36"/>
    </row>
    <row r="9958" spans="8:8" s="32" customFormat="1" ht="12.75" customHeight="1" x14ac:dyDescent="0.2">
      <c r="H9958" s="36"/>
    </row>
    <row r="9959" spans="8:8" s="32" customFormat="1" ht="12.75" customHeight="1" x14ac:dyDescent="0.2">
      <c r="H9959" s="36"/>
    </row>
    <row r="9960" spans="8:8" s="32" customFormat="1" ht="12.75" customHeight="1" x14ac:dyDescent="0.2">
      <c r="H9960" s="36"/>
    </row>
    <row r="9961" spans="8:8" s="32" customFormat="1" ht="12.75" customHeight="1" x14ac:dyDescent="0.2">
      <c r="H9961" s="36"/>
    </row>
    <row r="9962" spans="8:8" s="32" customFormat="1" ht="12.75" customHeight="1" x14ac:dyDescent="0.2">
      <c r="H9962" s="36"/>
    </row>
    <row r="9963" spans="8:8" s="32" customFormat="1" ht="12.75" customHeight="1" x14ac:dyDescent="0.2">
      <c r="H9963" s="36"/>
    </row>
    <row r="9964" spans="8:8" s="32" customFormat="1" ht="12.75" customHeight="1" x14ac:dyDescent="0.2">
      <c r="H9964" s="36"/>
    </row>
    <row r="9965" spans="8:8" s="32" customFormat="1" ht="12.75" customHeight="1" x14ac:dyDescent="0.2">
      <c r="H9965" s="36"/>
    </row>
    <row r="9966" spans="8:8" s="32" customFormat="1" ht="12.75" customHeight="1" x14ac:dyDescent="0.2">
      <c r="H9966" s="36"/>
    </row>
    <row r="9967" spans="8:8" s="32" customFormat="1" ht="12.75" customHeight="1" x14ac:dyDescent="0.2">
      <c r="H9967" s="36"/>
    </row>
    <row r="9968" spans="8:8" s="32" customFormat="1" ht="12.75" customHeight="1" x14ac:dyDescent="0.2">
      <c r="H9968" s="36"/>
    </row>
    <row r="9969" spans="8:8" s="32" customFormat="1" ht="12.75" customHeight="1" x14ac:dyDescent="0.2">
      <c r="H9969" s="36"/>
    </row>
    <row r="9970" spans="8:8" s="32" customFormat="1" ht="12.75" customHeight="1" x14ac:dyDescent="0.2">
      <c r="H9970" s="36"/>
    </row>
    <row r="9971" spans="8:8" s="32" customFormat="1" ht="12.75" customHeight="1" x14ac:dyDescent="0.2">
      <c r="H9971" s="36"/>
    </row>
    <row r="9972" spans="8:8" s="32" customFormat="1" ht="12.75" customHeight="1" x14ac:dyDescent="0.2">
      <c r="H9972" s="36"/>
    </row>
    <row r="9973" spans="8:8" s="32" customFormat="1" ht="12.75" customHeight="1" x14ac:dyDescent="0.2">
      <c r="H9973" s="36"/>
    </row>
    <row r="9974" spans="8:8" s="32" customFormat="1" ht="12.75" customHeight="1" x14ac:dyDescent="0.2">
      <c r="H9974" s="36"/>
    </row>
    <row r="9975" spans="8:8" s="32" customFormat="1" ht="12.75" customHeight="1" x14ac:dyDescent="0.2">
      <c r="H9975" s="36"/>
    </row>
    <row r="9976" spans="8:8" s="32" customFormat="1" ht="12.75" customHeight="1" x14ac:dyDescent="0.2">
      <c r="H9976" s="36"/>
    </row>
    <row r="9977" spans="8:8" s="32" customFormat="1" ht="12.75" customHeight="1" x14ac:dyDescent="0.2">
      <c r="H9977" s="36"/>
    </row>
    <row r="9978" spans="8:8" s="32" customFormat="1" ht="12.75" customHeight="1" x14ac:dyDescent="0.2">
      <c r="H9978" s="36"/>
    </row>
    <row r="9979" spans="8:8" s="32" customFormat="1" ht="12.75" customHeight="1" x14ac:dyDescent="0.2">
      <c r="H9979" s="36"/>
    </row>
    <row r="9980" spans="8:8" s="32" customFormat="1" ht="12.75" customHeight="1" x14ac:dyDescent="0.2">
      <c r="H9980" s="36"/>
    </row>
    <row r="9981" spans="8:8" s="32" customFormat="1" ht="12.75" customHeight="1" x14ac:dyDescent="0.2">
      <c r="H9981" s="36"/>
    </row>
    <row r="9982" spans="8:8" s="32" customFormat="1" ht="12.75" customHeight="1" x14ac:dyDescent="0.2">
      <c r="H9982" s="36"/>
    </row>
    <row r="9983" spans="8:8" s="32" customFormat="1" ht="12.75" customHeight="1" x14ac:dyDescent="0.2">
      <c r="H9983" s="36"/>
    </row>
    <row r="9984" spans="8:8" s="32" customFormat="1" ht="12.75" customHeight="1" x14ac:dyDescent="0.2">
      <c r="H9984" s="36"/>
    </row>
    <row r="9985" spans="8:8" s="32" customFormat="1" ht="12.75" customHeight="1" x14ac:dyDescent="0.2">
      <c r="H9985" s="36"/>
    </row>
    <row r="9986" spans="8:8" s="32" customFormat="1" ht="12.75" customHeight="1" x14ac:dyDescent="0.2">
      <c r="H9986" s="36"/>
    </row>
    <row r="9987" spans="8:8" s="32" customFormat="1" ht="12.75" customHeight="1" x14ac:dyDescent="0.2">
      <c r="H9987" s="36"/>
    </row>
    <row r="9988" spans="8:8" s="32" customFormat="1" ht="12.75" customHeight="1" x14ac:dyDescent="0.2">
      <c r="H9988" s="36"/>
    </row>
    <row r="9989" spans="8:8" s="32" customFormat="1" ht="12.75" customHeight="1" x14ac:dyDescent="0.2">
      <c r="H9989" s="36"/>
    </row>
    <row r="9990" spans="8:8" s="32" customFormat="1" ht="12.75" customHeight="1" x14ac:dyDescent="0.2">
      <c r="H9990" s="36"/>
    </row>
    <row r="9991" spans="8:8" s="32" customFormat="1" ht="12.75" customHeight="1" x14ac:dyDescent="0.2">
      <c r="H9991" s="36"/>
    </row>
    <row r="9992" spans="8:8" s="32" customFormat="1" ht="12.75" customHeight="1" x14ac:dyDescent="0.2">
      <c r="H9992" s="36"/>
    </row>
    <row r="9993" spans="8:8" s="32" customFormat="1" ht="12.75" customHeight="1" x14ac:dyDescent="0.2">
      <c r="H9993" s="36"/>
    </row>
    <row r="9994" spans="8:8" s="32" customFormat="1" ht="12.75" customHeight="1" x14ac:dyDescent="0.2">
      <c r="H9994" s="36"/>
    </row>
    <row r="9995" spans="8:8" s="32" customFormat="1" ht="12.75" customHeight="1" x14ac:dyDescent="0.2">
      <c r="H9995" s="36"/>
    </row>
    <row r="9996" spans="8:8" s="32" customFormat="1" ht="12.75" customHeight="1" x14ac:dyDescent="0.2">
      <c r="H9996" s="36"/>
    </row>
    <row r="9997" spans="8:8" s="32" customFormat="1" ht="12.75" customHeight="1" x14ac:dyDescent="0.2">
      <c r="H9997" s="36"/>
    </row>
    <row r="9998" spans="8:8" s="32" customFormat="1" ht="12.75" customHeight="1" x14ac:dyDescent="0.2">
      <c r="H9998" s="36"/>
    </row>
    <row r="9999" spans="8:8" s="32" customFormat="1" ht="12.75" customHeight="1" x14ac:dyDescent="0.2">
      <c r="H9999" s="36"/>
    </row>
    <row r="10000" spans="8:8" s="32" customFormat="1" ht="12.75" customHeight="1" x14ac:dyDescent="0.2">
      <c r="H10000" s="36"/>
    </row>
    <row r="10001" spans="8:8" s="32" customFormat="1" ht="12.75" customHeight="1" x14ac:dyDescent="0.2">
      <c r="H10001" s="36"/>
    </row>
    <row r="10002" spans="8:8" s="32" customFormat="1" ht="12.75" customHeight="1" x14ac:dyDescent="0.2">
      <c r="H10002" s="36"/>
    </row>
    <row r="10003" spans="8:8" s="32" customFormat="1" ht="12.75" customHeight="1" x14ac:dyDescent="0.2">
      <c r="H10003" s="36"/>
    </row>
    <row r="10004" spans="8:8" s="32" customFormat="1" ht="12.75" customHeight="1" x14ac:dyDescent="0.2">
      <c r="H10004" s="36"/>
    </row>
    <row r="10005" spans="8:8" s="32" customFormat="1" ht="12.75" customHeight="1" x14ac:dyDescent="0.2">
      <c r="H10005" s="36"/>
    </row>
    <row r="10006" spans="8:8" s="32" customFormat="1" ht="12.75" customHeight="1" x14ac:dyDescent="0.2">
      <c r="H10006" s="36"/>
    </row>
    <row r="10007" spans="8:8" s="32" customFormat="1" ht="12.75" customHeight="1" x14ac:dyDescent="0.2">
      <c r="H10007" s="36"/>
    </row>
    <row r="10008" spans="8:8" s="32" customFormat="1" ht="12.75" customHeight="1" x14ac:dyDescent="0.2">
      <c r="H10008" s="36"/>
    </row>
    <row r="10009" spans="8:8" s="32" customFormat="1" ht="12.75" customHeight="1" x14ac:dyDescent="0.2">
      <c r="H10009" s="36"/>
    </row>
    <row r="10010" spans="8:8" s="32" customFormat="1" ht="12.75" customHeight="1" x14ac:dyDescent="0.2">
      <c r="H10010" s="36"/>
    </row>
    <row r="10011" spans="8:8" s="32" customFormat="1" ht="12.75" customHeight="1" x14ac:dyDescent="0.2">
      <c r="H10011" s="36"/>
    </row>
    <row r="10012" spans="8:8" s="32" customFormat="1" ht="12.75" customHeight="1" x14ac:dyDescent="0.2">
      <c r="H10012" s="36"/>
    </row>
    <row r="10013" spans="8:8" s="32" customFormat="1" ht="12.75" customHeight="1" x14ac:dyDescent="0.2">
      <c r="H10013" s="36"/>
    </row>
    <row r="10014" spans="8:8" s="32" customFormat="1" ht="12.75" customHeight="1" x14ac:dyDescent="0.2">
      <c r="H10014" s="36"/>
    </row>
    <row r="10015" spans="8:8" s="32" customFormat="1" ht="12.75" customHeight="1" x14ac:dyDescent="0.2">
      <c r="H10015" s="36"/>
    </row>
    <row r="10016" spans="8:8" s="32" customFormat="1" ht="12.75" customHeight="1" x14ac:dyDescent="0.2">
      <c r="H10016" s="36"/>
    </row>
    <row r="10017" spans="8:8" s="32" customFormat="1" ht="12.75" customHeight="1" x14ac:dyDescent="0.2">
      <c r="H10017" s="36"/>
    </row>
    <row r="10018" spans="8:8" s="32" customFormat="1" ht="12.75" customHeight="1" x14ac:dyDescent="0.2">
      <c r="H10018" s="36"/>
    </row>
    <row r="10019" spans="8:8" s="32" customFormat="1" ht="12.75" customHeight="1" x14ac:dyDescent="0.2">
      <c r="H10019" s="36"/>
    </row>
    <row r="10020" spans="8:8" s="32" customFormat="1" ht="12.75" customHeight="1" x14ac:dyDescent="0.2">
      <c r="H10020" s="36"/>
    </row>
    <row r="10021" spans="8:8" s="32" customFormat="1" ht="12.75" customHeight="1" x14ac:dyDescent="0.2">
      <c r="H10021" s="36"/>
    </row>
    <row r="10022" spans="8:8" s="32" customFormat="1" ht="12.75" customHeight="1" x14ac:dyDescent="0.2">
      <c r="H10022" s="36"/>
    </row>
    <row r="10023" spans="8:8" s="32" customFormat="1" ht="12.75" customHeight="1" x14ac:dyDescent="0.2">
      <c r="H10023" s="36"/>
    </row>
    <row r="10024" spans="8:8" s="32" customFormat="1" ht="12.75" customHeight="1" x14ac:dyDescent="0.2">
      <c r="H10024" s="36"/>
    </row>
    <row r="10025" spans="8:8" s="32" customFormat="1" ht="12.75" customHeight="1" x14ac:dyDescent="0.2">
      <c r="H10025" s="36"/>
    </row>
    <row r="10026" spans="8:8" s="32" customFormat="1" ht="12.75" customHeight="1" x14ac:dyDescent="0.2">
      <c r="H10026" s="36"/>
    </row>
    <row r="10027" spans="8:8" s="32" customFormat="1" ht="12.75" customHeight="1" x14ac:dyDescent="0.2">
      <c r="H10027" s="36"/>
    </row>
    <row r="10028" spans="8:8" s="32" customFormat="1" ht="12.75" customHeight="1" x14ac:dyDescent="0.2">
      <c r="H10028" s="36"/>
    </row>
    <row r="10029" spans="8:8" s="32" customFormat="1" ht="12.75" customHeight="1" x14ac:dyDescent="0.2">
      <c r="H10029" s="36"/>
    </row>
    <row r="10030" spans="8:8" s="32" customFormat="1" ht="12.75" customHeight="1" x14ac:dyDescent="0.2">
      <c r="H10030" s="36"/>
    </row>
    <row r="10031" spans="8:8" s="32" customFormat="1" ht="12.75" customHeight="1" x14ac:dyDescent="0.2">
      <c r="H10031" s="36"/>
    </row>
    <row r="10032" spans="8:8" s="32" customFormat="1" ht="12.75" customHeight="1" x14ac:dyDescent="0.2">
      <c r="H10032" s="36"/>
    </row>
    <row r="10033" spans="8:8" s="32" customFormat="1" ht="12.75" customHeight="1" x14ac:dyDescent="0.2">
      <c r="H10033" s="36"/>
    </row>
    <row r="10034" spans="8:8" s="32" customFormat="1" ht="12.75" customHeight="1" x14ac:dyDescent="0.2">
      <c r="H10034" s="36"/>
    </row>
    <row r="10035" spans="8:8" s="32" customFormat="1" ht="12.75" customHeight="1" x14ac:dyDescent="0.2">
      <c r="H10035" s="36"/>
    </row>
    <row r="10036" spans="8:8" s="32" customFormat="1" ht="12.75" customHeight="1" x14ac:dyDescent="0.2">
      <c r="H10036" s="36"/>
    </row>
    <row r="10037" spans="8:8" s="32" customFormat="1" ht="12.75" customHeight="1" x14ac:dyDescent="0.2">
      <c r="H10037" s="36"/>
    </row>
    <row r="10038" spans="8:8" s="32" customFormat="1" ht="12.75" customHeight="1" x14ac:dyDescent="0.2">
      <c r="H10038" s="36"/>
    </row>
    <row r="10039" spans="8:8" s="32" customFormat="1" ht="12.75" customHeight="1" x14ac:dyDescent="0.2">
      <c r="H10039" s="36"/>
    </row>
    <row r="10040" spans="8:8" s="32" customFormat="1" ht="12.75" customHeight="1" x14ac:dyDescent="0.2">
      <c r="H10040" s="36"/>
    </row>
    <row r="10041" spans="8:8" s="32" customFormat="1" ht="12.75" customHeight="1" x14ac:dyDescent="0.2">
      <c r="H10041" s="36"/>
    </row>
    <row r="10042" spans="8:8" s="32" customFormat="1" ht="12.75" customHeight="1" x14ac:dyDescent="0.2">
      <c r="H10042" s="36"/>
    </row>
    <row r="10043" spans="8:8" s="32" customFormat="1" ht="12.75" customHeight="1" x14ac:dyDescent="0.2">
      <c r="H10043" s="36"/>
    </row>
    <row r="10044" spans="8:8" s="32" customFormat="1" ht="12.75" customHeight="1" x14ac:dyDescent="0.2">
      <c r="H10044" s="36"/>
    </row>
    <row r="10045" spans="8:8" s="32" customFormat="1" ht="12.75" customHeight="1" x14ac:dyDescent="0.2">
      <c r="H10045" s="36"/>
    </row>
    <row r="10046" spans="8:8" s="32" customFormat="1" ht="12.75" customHeight="1" x14ac:dyDescent="0.2">
      <c r="H10046" s="36"/>
    </row>
    <row r="10047" spans="8:8" s="32" customFormat="1" ht="12.75" customHeight="1" x14ac:dyDescent="0.2">
      <c r="H10047" s="36"/>
    </row>
    <row r="10048" spans="8:8" s="32" customFormat="1" ht="12.75" customHeight="1" x14ac:dyDescent="0.2">
      <c r="H10048" s="36"/>
    </row>
    <row r="10049" spans="8:8" s="32" customFormat="1" ht="12.75" customHeight="1" x14ac:dyDescent="0.2">
      <c r="H10049" s="36"/>
    </row>
    <row r="10050" spans="8:8" s="32" customFormat="1" ht="12.75" customHeight="1" x14ac:dyDescent="0.2">
      <c r="H10050" s="36"/>
    </row>
    <row r="10051" spans="8:8" s="32" customFormat="1" ht="12.75" customHeight="1" x14ac:dyDescent="0.2">
      <c r="H10051" s="36"/>
    </row>
    <row r="10052" spans="8:8" s="32" customFormat="1" ht="12.75" customHeight="1" x14ac:dyDescent="0.2">
      <c r="H10052" s="36"/>
    </row>
    <row r="10053" spans="8:8" s="32" customFormat="1" ht="12.75" customHeight="1" x14ac:dyDescent="0.2">
      <c r="H10053" s="36"/>
    </row>
    <row r="10054" spans="8:8" s="32" customFormat="1" ht="12.75" customHeight="1" x14ac:dyDescent="0.2">
      <c r="H10054" s="36"/>
    </row>
    <row r="10055" spans="8:8" s="32" customFormat="1" ht="12.75" customHeight="1" x14ac:dyDescent="0.2">
      <c r="H10055" s="36"/>
    </row>
    <row r="10056" spans="8:8" s="32" customFormat="1" ht="12.75" customHeight="1" x14ac:dyDescent="0.2">
      <c r="H10056" s="36"/>
    </row>
    <row r="10057" spans="8:8" s="32" customFormat="1" ht="12.75" customHeight="1" x14ac:dyDescent="0.2">
      <c r="H10057" s="36"/>
    </row>
    <row r="10058" spans="8:8" s="32" customFormat="1" ht="12.75" customHeight="1" x14ac:dyDescent="0.2">
      <c r="H10058" s="36"/>
    </row>
    <row r="10059" spans="8:8" s="32" customFormat="1" ht="12.75" customHeight="1" x14ac:dyDescent="0.2">
      <c r="H10059" s="36"/>
    </row>
    <row r="10060" spans="8:8" s="32" customFormat="1" ht="12.75" customHeight="1" x14ac:dyDescent="0.2">
      <c r="H10060" s="36"/>
    </row>
    <row r="10061" spans="8:8" s="32" customFormat="1" ht="12.75" customHeight="1" x14ac:dyDescent="0.2">
      <c r="H10061" s="36"/>
    </row>
    <row r="10062" spans="8:8" s="32" customFormat="1" ht="12.75" customHeight="1" x14ac:dyDescent="0.2">
      <c r="H10062" s="36"/>
    </row>
    <row r="10063" spans="8:8" s="32" customFormat="1" ht="12.75" customHeight="1" x14ac:dyDescent="0.2">
      <c r="H10063" s="36"/>
    </row>
    <row r="10064" spans="8:8" s="32" customFormat="1" ht="12.75" customHeight="1" x14ac:dyDescent="0.2">
      <c r="H10064" s="36"/>
    </row>
    <row r="10065" spans="8:8" s="32" customFormat="1" ht="12.75" customHeight="1" x14ac:dyDescent="0.2">
      <c r="H10065" s="36"/>
    </row>
    <row r="10066" spans="8:8" s="32" customFormat="1" ht="12.75" customHeight="1" x14ac:dyDescent="0.2">
      <c r="H10066" s="36"/>
    </row>
    <row r="10067" spans="8:8" s="32" customFormat="1" ht="12.75" customHeight="1" x14ac:dyDescent="0.2">
      <c r="H10067" s="36"/>
    </row>
    <row r="10068" spans="8:8" s="32" customFormat="1" ht="12.75" customHeight="1" x14ac:dyDescent="0.2">
      <c r="H10068" s="36"/>
    </row>
    <row r="10069" spans="8:8" s="32" customFormat="1" ht="12.75" customHeight="1" x14ac:dyDescent="0.2">
      <c r="H10069" s="36"/>
    </row>
    <row r="10070" spans="8:8" s="32" customFormat="1" ht="12.75" customHeight="1" x14ac:dyDescent="0.2">
      <c r="H10070" s="36"/>
    </row>
    <row r="10071" spans="8:8" s="32" customFormat="1" ht="12.75" customHeight="1" x14ac:dyDescent="0.2">
      <c r="H10071" s="36"/>
    </row>
    <row r="10072" spans="8:8" s="32" customFormat="1" ht="12.75" customHeight="1" x14ac:dyDescent="0.2">
      <c r="H10072" s="36"/>
    </row>
    <row r="10073" spans="8:8" s="32" customFormat="1" ht="12.75" customHeight="1" x14ac:dyDescent="0.2">
      <c r="H10073" s="36"/>
    </row>
    <row r="10074" spans="8:8" s="32" customFormat="1" ht="12.75" customHeight="1" x14ac:dyDescent="0.2">
      <c r="H10074" s="36"/>
    </row>
    <row r="10075" spans="8:8" s="32" customFormat="1" ht="12.75" customHeight="1" x14ac:dyDescent="0.2">
      <c r="H10075" s="36"/>
    </row>
    <row r="10076" spans="8:8" s="32" customFormat="1" ht="12.75" customHeight="1" x14ac:dyDescent="0.2">
      <c r="H10076" s="36"/>
    </row>
    <row r="10077" spans="8:8" s="32" customFormat="1" ht="12.75" customHeight="1" x14ac:dyDescent="0.2">
      <c r="H10077" s="36"/>
    </row>
    <row r="10078" spans="8:8" s="32" customFormat="1" ht="12.75" customHeight="1" x14ac:dyDescent="0.2">
      <c r="H10078" s="36"/>
    </row>
    <row r="10079" spans="8:8" s="32" customFormat="1" ht="12.75" customHeight="1" x14ac:dyDescent="0.2">
      <c r="H10079" s="36"/>
    </row>
    <row r="10080" spans="8:8" s="32" customFormat="1" ht="12.75" customHeight="1" x14ac:dyDescent="0.2">
      <c r="H10080" s="36"/>
    </row>
    <row r="10081" spans="8:8" s="32" customFormat="1" ht="12.75" customHeight="1" x14ac:dyDescent="0.2">
      <c r="H10081" s="36"/>
    </row>
    <row r="10082" spans="8:8" s="32" customFormat="1" ht="12.75" customHeight="1" x14ac:dyDescent="0.2">
      <c r="H10082" s="36"/>
    </row>
    <row r="10083" spans="8:8" s="32" customFormat="1" ht="12.75" customHeight="1" x14ac:dyDescent="0.2">
      <c r="H10083" s="36"/>
    </row>
    <row r="10084" spans="8:8" s="32" customFormat="1" ht="12.75" customHeight="1" x14ac:dyDescent="0.2">
      <c r="H10084" s="36"/>
    </row>
    <row r="10085" spans="8:8" s="32" customFormat="1" ht="12.75" customHeight="1" x14ac:dyDescent="0.2">
      <c r="H10085" s="36"/>
    </row>
    <row r="10086" spans="8:8" s="32" customFormat="1" ht="12.75" customHeight="1" x14ac:dyDescent="0.2">
      <c r="H10086" s="36"/>
    </row>
    <row r="10087" spans="8:8" s="32" customFormat="1" ht="12.75" customHeight="1" x14ac:dyDescent="0.2">
      <c r="H10087" s="36"/>
    </row>
    <row r="10088" spans="8:8" s="32" customFormat="1" ht="12.75" customHeight="1" x14ac:dyDescent="0.2">
      <c r="H10088" s="36"/>
    </row>
    <row r="10089" spans="8:8" s="32" customFormat="1" ht="12.75" customHeight="1" x14ac:dyDescent="0.2">
      <c r="H10089" s="36"/>
    </row>
    <row r="10090" spans="8:8" s="32" customFormat="1" ht="12.75" customHeight="1" x14ac:dyDescent="0.2">
      <c r="H10090" s="36"/>
    </row>
    <row r="10091" spans="8:8" s="32" customFormat="1" ht="12.75" customHeight="1" x14ac:dyDescent="0.2">
      <c r="H10091" s="36"/>
    </row>
    <row r="10092" spans="8:8" s="32" customFormat="1" ht="12.75" customHeight="1" x14ac:dyDescent="0.2">
      <c r="H10092" s="36"/>
    </row>
    <row r="10093" spans="8:8" s="32" customFormat="1" ht="12.75" customHeight="1" x14ac:dyDescent="0.2">
      <c r="H10093" s="36"/>
    </row>
    <row r="10094" spans="8:8" s="32" customFormat="1" ht="12.75" customHeight="1" x14ac:dyDescent="0.2">
      <c r="H10094" s="36"/>
    </row>
    <row r="10095" spans="8:8" s="32" customFormat="1" ht="12.75" customHeight="1" x14ac:dyDescent="0.2">
      <c r="H10095" s="36"/>
    </row>
    <row r="10096" spans="8:8" s="32" customFormat="1" ht="12.75" customHeight="1" x14ac:dyDescent="0.2">
      <c r="H10096" s="36"/>
    </row>
    <row r="10097" spans="8:8" s="32" customFormat="1" ht="12.75" customHeight="1" x14ac:dyDescent="0.2">
      <c r="H10097" s="36"/>
    </row>
    <row r="10098" spans="8:8" s="32" customFormat="1" ht="12.75" customHeight="1" x14ac:dyDescent="0.2">
      <c r="H10098" s="36"/>
    </row>
    <row r="10099" spans="8:8" s="32" customFormat="1" ht="12.75" customHeight="1" x14ac:dyDescent="0.2">
      <c r="H10099" s="36"/>
    </row>
    <row r="10100" spans="8:8" s="32" customFormat="1" ht="12.75" customHeight="1" x14ac:dyDescent="0.2">
      <c r="H10100" s="36"/>
    </row>
    <row r="10101" spans="8:8" s="32" customFormat="1" ht="12.75" customHeight="1" x14ac:dyDescent="0.2">
      <c r="H10101" s="36"/>
    </row>
    <row r="10102" spans="8:8" s="32" customFormat="1" ht="12.75" customHeight="1" x14ac:dyDescent="0.2">
      <c r="H10102" s="36"/>
    </row>
    <row r="10103" spans="8:8" s="32" customFormat="1" ht="12.75" customHeight="1" x14ac:dyDescent="0.2">
      <c r="H10103" s="36"/>
    </row>
    <row r="10104" spans="8:8" s="32" customFormat="1" ht="12.75" customHeight="1" x14ac:dyDescent="0.2">
      <c r="H10104" s="36"/>
    </row>
    <row r="10105" spans="8:8" s="32" customFormat="1" ht="12.75" customHeight="1" x14ac:dyDescent="0.2">
      <c r="H10105" s="36"/>
    </row>
    <row r="10106" spans="8:8" s="32" customFormat="1" ht="12.75" customHeight="1" x14ac:dyDescent="0.2">
      <c r="H10106" s="36"/>
    </row>
    <row r="10107" spans="8:8" s="32" customFormat="1" ht="12.75" customHeight="1" x14ac:dyDescent="0.2">
      <c r="H10107" s="36"/>
    </row>
    <row r="10108" spans="8:8" s="32" customFormat="1" ht="12.75" customHeight="1" x14ac:dyDescent="0.2">
      <c r="H10108" s="36"/>
    </row>
    <row r="10109" spans="8:8" s="32" customFormat="1" ht="12.75" customHeight="1" x14ac:dyDescent="0.2">
      <c r="H10109" s="36"/>
    </row>
    <row r="10110" spans="8:8" s="32" customFormat="1" ht="12.75" customHeight="1" x14ac:dyDescent="0.2">
      <c r="H10110" s="36"/>
    </row>
    <row r="10111" spans="8:8" s="32" customFormat="1" ht="12.75" customHeight="1" x14ac:dyDescent="0.2">
      <c r="H10111" s="36"/>
    </row>
    <row r="10112" spans="8:8" s="32" customFormat="1" ht="12.75" customHeight="1" x14ac:dyDescent="0.2">
      <c r="H10112" s="36"/>
    </row>
    <row r="10113" spans="8:8" s="32" customFormat="1" ht="12.75" customHeight="1" x14ac:dyDescent="0.2">
      <c r="H10113" s="36"/>
    </row>
    <row r="10114" spans="8:8" s="32" customFormat="1" ht="12.75" customHeight="1" x14ac:dyDescent="0.2">
      <c r="H10114" s="36"/>
    </row>
    <row r="10115" spans="8:8" s="32" customFormat="1" ht="12.75" customHeight="1" x14ac:dyDescent="0.2">
      <c r="H10115" s="36"/>
    </row>
    <row r="10116" spans="8:8" s="32" customFormat="1" ht="12.75" customHeight="1" x14ac:dyDescent="0.2">
      <c r="H10116" s="36"/>
    </row>
    <row r="10117" spans="8:8" s="32" customFormat="1" ht="12.75" customHeight="1" x14ac:dyDescent="0.2">
      <c r="H10117" s="36"/>
    </row>
    <row r="10118" spans="8:8" s="32" customFormat="1" ht="12.75" customHeight="1" x14ac:dyDescent="0.2">
      <c r="H10118" s="36"/>
    </row>
    <row r="10119" spans="8:8" s="32" customFormat="1" ht="12.75" customHeight="1" x14ac:dyDescent="0.2">
      <c r="H10119" s="36"/>
    </row>
    <row r="10120" spans="8:8" s="32" customFormat="1" ht="12.75" customHeight="1" x14ac:dyDescent="0.2">
      <c r="H10120" s="36"/>
    </row>
    <row r="10121" spans="8:8" s="32" customFormat="1" ht="12.75" customHeight="1" x14ac:dyDescent="0.2">
      <c r="H10121" s="36"/>
    </row>
    <row r="10122" spans="8:8" s="32" customFormat="1" ht="12.75" customHeight="1" x14ac:dyDescent="0.2">
      <c r="H10122" s="36"/>
    </row>
    <row r="10123" spans="8:8" s="32" customFormat="1" ht="12.75" customHeight="1" x14ac:dyDescent="0.2">
      <c r="H10123" s="36"/>
    </row>
    <row r="10124" spans="8:8" s="32" customFormat="1" ht="12.75" customHeight="1" x14ac:dyDescent="0.2">
      <c r="H10124" s="36"/>
    </row>
    <row r="10125" spans="8:8" s="32" customFormat="1" ht="12.75" customHeight="1" x14ac:dyDescent="0.2">
      <c r="H10125" s="36"/>
    </row>
    <row r="10126" spans="8:8" s="32" customFormat="1" ht="12.75" customHeight="1" x14ac:dyDescent="0.2">
      <c r="H10126" s="36"/>
    </row>
    <row r="10127" spans="8:8" s="32" customFormat="1" ht="12.75" customHeight="1" x14ac:dyDescent="0.2">
      <c r="H10127" s="36"/>
    </row>
    <row r="10128" spans="8:8" s="32" customFormat="1" ht="12.75" customHeight="1" x14ac:dyDescent="0.2">
      <c r="H10128" s="36"/>
    </row>
    <row r="10129" spans="8:8" s="32" customFormat="1" ht="12.75" customHeight="1" x14ac:dyDescent="0.2">
      <c r="H10129" s="36"/>
    </row>
    <row r="10130" spans="8:8" s="32" customFormat="1" ht="12.75" customHeight="1" x14ac:dyDescent="0.2">
      <c r="H10130" s="36"/>
    </row>
    <row r="10131" spans="8:8" s="32" customFormat="1" ht="12.75" customHeight="1" x14ac:dyDescent="0.2">
      <c r="H10131" s="36"/>
    </row>
    <row r="10132" spans="8:8" s="32" customFormat="1" ht="12.75" customHeight="1" x14ac:dyDescent="0.2">
      <c r="H10132" s="36"/>
    </row>
    <row r="10133" spans="8:8" s="32" customFormat="1" ht="12.75" customHeight="1" x14ac:dyDescent="0.2">
      <c r="H10133" s="36"/>
    </row>
    <row r="10134" spans="8:8" s="32" customFormat="1" ht="12.75" customHeight="1" x14ac:dyDescent="0.2">
      <c r="H10134" s="36"/>
    </row>
    <row r="10135" spans="8:8" s="32" customFormat="1" ht="12.75" customHeight="1" x14ac:dyDescent="0.2">
      <c r="H10135" s="36"/>
    </row>
    <row r="10136" spans="8:8" s="32" customFormat="1" ht="12.75" customHeight="1" x14ac:dyDescent="0.2">
      <c r="H10136" s="36"/>
    </row>
    <row r="10137" spans="8:8" s="32" customFormat="1" ht="12.75" customHeight="1" x14ac:dyDescent="0.2">
      <c r="H10137" s="36"/>
    </row>
    <row r="10138" spans="8:8" s="32" customFormat="1" ht="12.75" customHeight="1" x14ac:dyDescent="0.2">
      <c r="H10138" s="36"/>
    </row>
    <row r="10139" spans="8:8" s="32" customFormat="1" ht="12.75" customHeight="1" x14ac:dyDescent="0.2">
      <c r="H10139" s="36"/>
    </row>
    <row r="10140" spans="8:8" s="32" customFormat="1" ht="12.75" customHeight="1" x14ac:dyDescent="0.2">
      <c r="H10140" s="36"/>
    </row>
    <row r="10141" spans="8:8" s="32" customFormat="1" ht="12.75" customHeight="1" x14ac:dyDescent="0.2">
      <c r="H10141" s="36"/>
    </row>
    <row r="10142" spans="8:8" s="32" customFormat="1" ht="12.75" customHeight="1" x14ac:dyDescent="0.2">
      <c r="H10142" s="36"/>
    </row>
    <row r="10143" spans="8:8" s="32" customFormat="1" ht="12.75" customHeight="1" x14ac:dyDescent="0.2">
      <c r="H10143" s="36"/>
    </row>
    <row r="10144" spans="8:8" s="32" customFormat="1" ht="12.75" customHeight="1" x14ac:dyDescent="0.2">
      <c r="H10144" s="36"/>
    </row>
    <row r="10145" spans="8:8" s="32" customFormat="1" ht="12.75" customHeight="1" x14ac:dyDescent="0.2">
      <c r="H10145" s="36"/>
    </row>
    <row r="10146" spans="8:8" s="32" customFormat="1" ht="12.75" customHeight="1" x14ac:dyDescent="0.2">
      <c r="H10146" s="36"/>
    </row>
    <row r="10147" spans="8:8" s="32" customFormat="1" ht="12.75" customHeight="1" x14ac:dyDescent="0.2">
      <c r="H10147" s="36"/>
    </row>
    <row r="10148" spans="8:8" s="32" customFormat="1" ht="12.75" customHeight="1" x14ac:dyDescent="0.2">
      <c r="H10148" s="36"/>
    </row>
    <row r="10149" spans="8:8" s="32" customFormat="1" ht="12.75" customHeight="1" x14ac:dyDescent="0.2">
      <c r="H10149" s="36"/>
    </row>
    <row r="10150" spans="8:8" s="32" customFormat="1" ht="12.75" customHeight="1" x14ac:dyDescent="0.2">
      <c r="H10150" s="36"/>
    </row>
    <row r="10151" spans="8:8" s="32" customFormat="1" ht="12.75" customHeight="1" x14ac:dyDescent="0.2">
      <c r="H10151" s="36"/>
    </row>
    <row r="10152" spans="8:8" s="32" customFormat="1" ht="12.75" customHeight="1" x14ac:dyDescent="0.2">
      <c r="H10152" s="36"/>
    </row>
    <row r="10153" spans="8:8" s="32" customFormat="1" ht="12.75" customHeight="1" x14ac:dyDescent="0.2">
      <c r="H10153" s="36"/>
    </row>
    <row r="10154" spans="8:8" s="32" customFormat="1" ht="12.75" customHeight="1" x14ac:dyDescent="0.2">
      <c r="H10154" s="36"/>
    </row>
    <row r="10155" spans="8:8" s="32" customFormat="1" ht="12.75" customHeight="1" x14ac:dyDescent="0.2">
      <c r="H10155" s="36"/>
    </row>
    <row r="10156" spans="8:8" s="32" customFormat="1" ht="12.75" customHeight="1" x14ac:dyDescent="0.2">
      <c r="H10156" s="36"/>
    </row>
    <row r="10157" spans="8:8" s="32" customFormat="1" ht="12.75" customHeight="1" x14ac:dyDescent="0.2">
      <c r="H10157" s="36"/>
    </row>
    <row r="10158" spans="8:8" s="32" customFormat="1" ht="12.75" customHeight="1" x14ac:dyDescent="0.2">
      <c r="H10158" s="36"/>
    </row>
    <row r="10159" spans="8:8" s="32" customFormat="1" ht="12.75" customHeight="1" x14ac:dyDescent="0.2">
      <c r="H10159" s="36"/>
    </row>
    <row r="10160" spans="8:8" s="32" customFormat="1" ht="12.75" customHeight="1" x14ac:dyDescent="0.2">
      <c r="H10160" s="36"/>
    </row>
    <row r="10161" spans="8:8" s="32" customFormat="1" ht="12.75" customHeight="1" x14ac:dyDescent="0.2">
      <c r="H10161" s="36"/>
    </row>
    <row r="10162" spans="8:8" s="32" customFormat="1" ht="12.75" customHeight="1" x14ac:dyDescent="0.2">
      <c r="H10162" s="36"/>
    </row>
    <row r="10163" spans="8:8" s="32" customFormat="1" ht="12.75" customHeight="1" x14ac:dyDescent="0.2">
      <c r="H10163" s="36"/>
    </row>
    <row r="10164" spans="8:8" s="32" customFormat="1" ht="12.75" customHeight="1" x14ac:dyDescent="0.2">
      <c r="H10164" s="36"/>
    </row>
    <row r="10165" spans="8:8" s="32" customFormat="1" ht="12.75" customHeight="1" x14ac:dyDescent="0.2">
      <c r="H10165" s="36"/>
    </row>
    <row r="10166" spans="8:8" s="32" customFormat="1" ht="12.75" customHeight="1" x14ac:dyDescent="0.2">
      <c r="H10166" s="36"/>
    </row>
    <row r="10167" spans="8:8" s="32" customFormat="1" ht="12.75" customHeight="1" x14ac:dyDescent="0.2">
      <c r="H10167" s="36"/>
    </row>
    <row r="10168" spans="8:8" s="32" customFormat="1" ht="12.75" customHeight="1" x14ac:dyDescent="0.2">
      <c r="H10168" s="36"/>
    </row>
    <row r="10169" spans="8:8" s="32" customFormat="1" ht="12.75" customHeight="1" x14ac:dyDescent="0.2">
      <c r="H10169" s="36"/>
    </row>
    <row r="10170" spans="8:8" s="32" customFormat="1" ht="12.75" customHeight="1" x14ac:dyDescent="0.2">
      <c r="H10170" s="36"/>
    </row>
    <row r="10171" spans="8:8" s="32" customFormat="1" ht="12.75" customHeight="1" x14ac:dyDescent="0.2">
      <c r="H10171" s="36"/>
    </row>
    <row r="10172" spans="8:8" s="32" customFormat="1" ht="12.75" customHeight="1" x14ac:dyDescent="0.2">
      <c r="H10172" s="36"/>
    </row>
    <row r="10173" spans="8:8" s="32" customFormat="1" ht="12.75" customHeight="1" x14ac:dyDescent="0.2">
      <c r="H10173" s="36"/>
    </row>
    <row r="10174" spans="8:8" s="32" customFormat="1" ht="12.75" customHeight="1" x14ac:dyDescent="0.2">
      <c r="H10174" s="36"/>
    </row>
    <row r="10175" spans="8:8" s="32" customFormat="1" ht="12.75" customHeight="1" x14ac:dyDescent="0.2">
      <c r="H10175" s="36"/>
    </row>
    <row r="10176" spans="8:8" s="32" customFormat="1" ht="12.75" customHeight="1" x14ac:dyDescent="0.2">
      <c r="H10176" s="36"/>
    </row>
    <row r="10177" spans="8:8" s="32" customFormat="1" ht="12.75" customHeight="1" x14ac:dyDescent="0.2">
      <c r="H10177" s="36"/>
    </row>
    <row r="10178" spans="8:8" s="32" customFormat="1" ht="12.75" customHeight="1" x14ac:dyDescent="0.2">
      <c r="H10178" s="36"/>
    </row>
    <row r="10179" spans="8:8" s="32" customFormat="1" ht="12.75" customHeight="1" x14ac:dyDescent="0.2">
      <c r="H10179" s="36"/>
    </row>
    <row r="10180" spans="8:8" s="32" customFormat="1" ht="12.75" customHeight="1" x14ac:dyDescent="0.2">
      <c r="H10180" s="36"/>
    </row>
    <row r="10181" spans="8:8" s="32" customFormat="1" ht="12.75" customHeight="1" x14ac:dyDescent="0.2">
      <c r="H10181" s="36"/>
    </row>
    <row r="10182" spans="8:8" s="32" customFormat="1" ht="12.75" customHeight="1" x14ac:dyDescent="0.2">
      <c r="H10182" s="36"/>
    </row>
    <row r="10183" spans="8:8" s="32" customFormat="1" ht="12.75" customHeight="1" x14ac:dyDescent="0.2">
      <c r="H10183" s="36"/>
    </row>
    <row r="10184" spans="8:8" s="32" customFormat="1" ht="12.75" customHeight="1" x14ac:dyDescent="0.2">
      <c r="H10184" s="36"/>
    </row>
    <row r="10185" spans="8:8" s="32" customFormat="1" ht="12.75" customHeight="1" x14ac:dyDescent="0.2">
      <c r="H10185" s="36"/>
    </row>
    <row r="10186" spans="8:8" s="32" customFormat="1" ht="12.75" customHeight="1" x14ac:dyDescent="0.2">
      <c r="H10186" s="36"/>
    </row>
    <row r="10187" spans="8:8" s="32" customFormat="1" ht="12.75" customHeight="1" x14ac:dyDescent="0.2">
      <c r="H10187" s="36"/>
    </row>
    <row r="10188" spans="8:8" s="32" customFormat="1" ht="12.75" customHeight="1" x14ac:dyDescent="0.2">
      <c r="H10188" s="36"/>
    </row>
    <row r="10189" spans="8:8" s="32" customFormat="1" ht="12.75" customHeight="1" x14ac:dyDescent="0.2">
      <c r="H10189" s="36"/>
    </row>
    <row r="10190" spans="8:8" s="32" customFormat="1" ht="12.75" customHeight="1" x14ac:dyDescent="0.2">
      <c r="H10190" s="36"/>
    </row>
    <row r="10191" spans="8:8" s="32" customFormat="1" ht="12.75" customHeight="1" x14ac:dyDescent="0.2">
      <c r="H10191" s="36"/>
    </row>
    <row r="10192" spans="8:8" s="32" customFormat="1" ht="12.75" customHeight="1" x14ac:dyDescent="0.2">
      <c r="H10192" s="36"/>
    </row>
    <row r="10193" spans="8:8" s="32" customFormat="1" ht="12.75" customHeight="1" x14ac:dyDescent="0.2">
      <c r="H10193" s="36"/>
    </row>
    <row r="10194" spans="8:8" s="32" customFormat="1" ht="12.75" customHeight="1" x14ac:dyDescent="0.2">
      <c r="H10194" s="36"/>
    </row>
    <row r="10195" spans="8:8" s="32" customFormat="1" ht="12.75" customHeight="1" x14ac:dyDescent="0.2">
      <c r="H10195" s="36"/>
    </row>
    <row r="10196" spans="8:8" s="32" customFormat="1" ht="12.75" customHeight="1" x14ac:dyDescent="0.2">
      <c r="H10196" s="36"/>
    </row>
    <row r="10197" spans="8:8" s="32" customFormat="1" ht="12.75" customHeight="1" x14ac:dyDescent="0.2">
      <c r="H10197" s="36"/>
    </row>
    <row r="10198" spans="8:8" s="32" customFormat="1" ht="12.75" customHeight="1" x14ac:dyDescent="0.2">
      <c r="H10198" s="36"/>
    </row>
    <row r="10199" spans="8:8" s="32" customFormat="1" ht="12.75" customHeight="1" x14ac:dyDescent="0.2">
      <c r="H10199" s="36"/>
    </row>
    <row r="10200" spans="8:8" s="32" customFormat="1" ht="12.75" customHeight="1" x14ac:dyDescent="0.2">
      <c r="H10200" s="36"/>
    </row>
    <row r="10201" spans="8:8" s="32" customFormat="1" ht="12.75" customHeight="1" x14ac:dyDescent="0.2">
      <c r="H10201" s="36"/>
    </row>
    <row r="10202" spans="8:8" s="32" customFormat="1" ht="12.75" customHeight="1" x14ac:dyDescent="0.2">
      <c r="H10202" s="36"/>
    </row>
    <row r="10203" spans="8:8" s="32" customFormat="1" ht="12.75" customHeight="1" x14ac:dyDescent="0.2">
      <c r="H10203" s="36"/>
    </row>
    <row r="10204" spans="8:8" s="32" customFormat="1" ht="12.75" customHeight="1" x14ac:dyDescent="0.2">
      <c r="H10204" s="36"/>
    </row>
    <row r="10205" spans="8:8" s="32" customFormat="1" ht="12.75" customHeight="1" x14ac:dyDescent="0.2">
      <c r="H10205" s="36"/>
    </row>
    <row r="10206" spans="8:8" s="32" customFormat="1" ht="12.75" customHeight="1" x14ac:dyDescent="0.2">
      <c r="H10206" s="36"/>
    </row>
    <row r="10207" spans="8:8" s="32" customFormat="1" ht="12.75" customHeight="1" x14ac:dyDescent="0.2">
      <c r="H10207" s="36"/>
    </row>
    <row r="10208" spans="8:8" s="32" customFormat="1" ht="12.75" customHeight="1" x14ac:dyDescent="0.2">
      <c r="H10208" s="36"/>
    </row>
    <row r="10209" spans="8:8" s="32" customFormat="1" ht="12.75" customHeight="1" x14ac:dyDescent="0.2">
      <c r="H10209" s="36"/>
    </row>
    <row r="10210" spans="8:8" s="32" customFormat="1" ht="12.75" customHeight="1" x14ac:dyDescent="0.2">
      <c r="H10210" s="36"/>
    </row>
    <row r="10211" spans="8:8" s="32" customFormat="1" ht="12.75" customHeight="1" x14ac:dyDescent="0.2">
      <c r="H10211" s="36"/>
    </row>
    <row r="10212" spans="8:8" s="32" customFormat="1" ht="12.75" customHeight="1" x14ac:dyDescent="0.2">
      <c r="H10212" s="36"/>
    </row>
    <row r="10213" spans="8:8" s="32" customFormat="1" ht="12.75" customHeight="1" x14ac:dyDescent="0.2">
      <c r="H10213" s="36"/>
    </row>
    <row r="10214" spans="8:8" s="32" customFormat="1" ht="12.75" customHeight="1" x14ac:dyDescent="0.2">
      <c r="H10214" s="36"/>
    </row>
    <row r="10215" spans="8:8" s="32" customFormat="1" ht="12.75" customHeight="1" x14ac:dyDescent="0.2">
      <c r="H10215" s="36"/>
    </row>
    <row r="10216" spans="8:8" s="32" customFormat="1" ht="12.75" customHeight="1" x14ac:dyDescent="0.2">
      <c r="H10216" s="36"/>
    </row>
    <row r="10217" spans="8:8" s="32" customFormat="1" ht="12.75" customHeight="1" x14ac:dyDescent="0.2">
      <c r="H10217" s="36"/>
    </row>
    <row r="10218" spans="8:8" s="32" customFormat="1" ht="12.75" customHeight="1" x14ac:dyDescent="0.2">
      <c r="H10218" s="36"/>
    </row>
    <row r="10219" spans="8:8" s="32" customFormat="1" ht="12.75" customHeight="1" x14ac:dyDescent="0.2">
      <c r="H10219" s="36"/>
    </row>
    <row r="10220" spans="8:8" s="32" customFormat="1" ht="12.75" customHeight="1" x14ac:dyDescent="0.2">
      <c r="H10220" s="36"/>
    </row>
    <row r="10221" spans="8:8" s="32" customFormat="1" ht="12.75" customHeight="1" x14ac:dyDescent="0.2">
      <c r="H10221" s="36"/>
    </row>
    <row r="10222" spans="8:8" s="32" customFormat="1" ht="12.75" customHeight="1" x14ac:dyDescent="0.2">
      <c r="H10222" s="36"/>
    </row>
    <row r="10223" spans="8:8" s="32" customFormat="1" ht="12.75" customHeight="1" x14ac:dyDescent="0.2">
      <c r="H10223" s="36"/>
    </row>
    <row r="10224" spans="8:8" s="32" customFormat="1" ht="12.75" customHeight="1" x14ac:dyDescent="0.2">
      <c r="H10224" s="36"/>
    </row>
    <row r="10225" spans="8:8" s="32" customFormat="1" ht="12.75" customHeight="1" x14ac:dyDescent="0.2">
      <c r="H10225" s="36"/>
    </row>
    <row r="10226" spans="8:8" s="32" customFormat="1" ht="12.75" customHeight="1" x14ac:dyDescent="0.2">
      <c r="H10226" s="36"/>
    </row>
    <row r="10227" spans="8:8" s="32" customFormat="1" ht="12.75" customHeight="1" x14ac:dyDescent="0.2">
      <c r="H10227" s="36"/>
    </row>
    <row r="10228" spans="8:8" s="32" customFormat="1" ht="12.75" customHeight="1" x14ac:dyDescent="0.2">
      <c r="H10228" s="36"/>
    </row>
    <row r="10229" spans="8:8" s="32" customFormat="1" ht="12.75" customHeight="1" x14ac:dyDescent="0.2">
      <c r="H10229" s="36"/>
    </row>
    <row r="10230" spans="8:8" s="32" customFormat="1" ht="12.75" customHeight="1" x14ac:dyDescent="0.2">
      <c r="H10230" s="36"/>
    </row>
    <row r="10231" spans="8:8" s="32" customFormat="1" ht="12.75" customHeight="1" x14ac:dyDescent="0.2">
      <c r="H10231" s="36"/>
    </row>
    <row r="10232" spans="8:8" s="32" customFormat="1" ht="12.75" customHeight="1" x14ac:dyDescent="0.2">
      <c r="H10232" s="36"/>
    </row>
    <row r="10233" spans="8:8" s="32" customFormat="1" ht="12.75" customHeight="1" x14ac:dyDescent="0.2">
      <c r="H10233" s="36"/>
    </row>
    <row r="10234" spans="8:8" s="32" customFormat="1" ht="12.75" customHeight="1" x14ac:dyDescent="0.2">
      <c r="H10234" s="36"/>
    </row>
    <row r="10235" spans="8:8" s="32" customFormat="1" ht="12.75" customHeight="1" x14ac:dyDescent="0.2">
      <c r="H10235" s="36"/>
    </row>
    <row r="10236" spans="8:8" s="32" customFormat="1" ht="12.75" customHeight="1" x14ac:dyDescent="0.2">
      <c r="H10236" s="36"/>
    </row>
    <row r="10237" spans="8:8" s="32" customFormat="1" ht="12.75" customHeight="1" x14ac:dyDescent="0.2">
      <c r="H10237" s="36"/>
    </row>
    <row r="10238" spans="8:8" s="32" customFormat="1" ht="12.75" customHeight="1" x14ac:dyDescent="0.2">
      <c r="H10238" s="36"/>
    </row>
    <row r="10239" spans="8:8" s="32" customFormat="1" ht="12.75" customHeight="1" x14ac:dyDescent="0.2">
      <c r="H10239" s="36"/>
    </row>
    <row r="10240" spans="8:8" s="32" customFormat="1" ht="12.75" customHeight="1" x14ac:dyDescent="0.2">
      <c r="H10240" s="36"/>
    </row>
    <row r="10241" spans="8:8" s="32" customFormat="1" ht="12.75" customHeight="1" x14ac:dyDescent="0.2">
      <c r="H10241" s="36"/>
    </row>
    <row r="10242" spans="8:8" s="32" customFormat="1" ht="12.75" customHeight="1" x14ac:dyDescent="0.2">
      <c r="H10242" s="36"/>
    </row>
    <row r="10243" spans="8:8" s="32" customFormat="1" ht="12.75" customHeight="1" x14ac:dyDescent="0.2">
      <c r="H10243" s="36"/>
    </row>
    <row r="10244" spans="8:8" s="32" customFormat="1" ht="12.75" customHeight="1" x14ac:dyDescent="0.2">
      <c r="H10244" s="36"/>
    </row>
    <row r="10245" spans="8:8" s="32" customFormat="1" ht="12.75" customHeight="1" x14ac:dyDescent="0.2">
      <c r="H10245" s="36"/>
    </row>
    <row r="10246" spans="8:8" s="32" customFormat="1" ht="12.75" customHeight="1" x14ac:dyDescent="0.2">
      <c r="H10246" s="36"/>
    </row>
    <row r="10247" spans="8:8" s="32" customFormat="1" ht="12.75" customHeight="1" x14ac:dyDescent="0.2">
      <c r="H10247" s="36"/>
    </row>
    <row r="10248" spans="8:8" s="32" customFormat="1" ht="12.75" customHeight="1" x14ac:dyDescent="0.2">
      <c r="H10248" s="36"/>
    </row>
    <row r="10249" spans="8:8" s="32" customFormat="1" ht="12.75" customHeight="1" x14ac:dyDescent="0.2">
      <c r="H10249" s="36"/>
    </row>
    <row r="10250" spans="8:8" s="32" customFormat="1" ht="12.75" customHeight="1" x14ac:dyDescent="0.2">
      <c r="H10250" s="36"/>
    </row>
    <row r="10251" spans="8:8" s="32" customFormat="1" ht="12.75" customHeight="1" x14ac:dyDescent="0.2">
      <c r="H10251" s="36"/>
    </row>
    <row r="10252" spans="8:8" s="32" customFormat="1" ht="12.75" customHeight="1" x14ac:dyDescent="0.2">
      <c r="H10252" s="36"/>
    </row>
    <row r="10253" spans="8:8" s="32" customFormat="1" ht="12.75" customHeight="1" x14ac:dyDescent="0.2">
      <c r="H10253" s="36"/>
    </row>
    <row r="10254" spans="8:8" s="32" customFormat="1" ht="12.75" customHeight="1" x14ac:dyDescent="0.2">
      <c r="H10254" s="36"/>
    </row>
    <row r="10255" spans="8:8" s="32" customFormat="1" ht="12.75" customHeight="1" x14ac:dyDescent="0.2">
      <c r="H10255" s="36"/>
    </row>
    <row r="10256" spans="8:8" s="32" customFormat="1" ht="12.75" customHeight="1" x14ac:dyDescent="0.2">
      <c r="H10256" s="36"/>
    </row>
    <row r="10257" spans="8:8" s="32" customFormat="1" ht="12.75" customHeight="1" x14ac:dyDescent="0.2">
      <c r="H10257" s="36"/>
    </row>
    <row r="10258" spans="8:8" s="32" customFormat="1" ht="12.75" customHeight="1" x14ac:dyDescent="0.2">
      <c r="H10258" s="36"/>
    </row>
    <row r="10259" spans="8:8" s="32" customFormat="1" ht="12.75" customHeight="1" x14ac:dyDescent="0.2">
      <c r="H10259" s="36"/>
    </row>
    <row r="10260" spans="8:8" s="32" customFormat="1" ht="12.75" customHeight="1" x14ac:dyDescent="0.2">
      <c r="H10260" s="36"/>
    </row>
    <row r="10261" spans="8:8" s="32" customFormat="1" ht="12.75" customHeight="1" x14ac:dyDescent="0.2">
      <c r="H10261" s="36"/>
    </row>
    <row r="10262" spans="8:8" s="32" customFormat="1" ht="12.75" customHeight="1" x14ac:dyDescent="0.2">
      <c r="H10262" s="36"/>
    </row>
    <row r="10263" spans="8:8" s="32" customFormat="1" ht="12.75" customHeight="1" x14ac:dyDescent="0.2">
      <c r="H10263" s="36"/>
    </row>
    <row r="10264" spans="8:8" s="32" customFormat="1" ht="12.75" customHeight="1" x14ac:dyDescent="0.2">
      <c r="H10264" s="36"/>
    </row>
    <row r="10265" spans="8:8" s="32" customFormat="1" ht="12.75" customHeight="1" x14ac:dyDescent="0.2">
      <c r="H10265" s="36"/>
    </row>
    <row r="10266" spans="8:8" s="32" customFormat="1" ht="12.75" customHeight="1" x14ac:dyDescent="0.2">
      <c r="H10266" s="36"/>
    </row>
    <row r="10267" spans="8:8" s="32" customFormat="1" ht="12.75" customHeight="1" x14ac:dyDescent="0.2">
      <c r="H10267" s="36"/>
    </row>
    <row r="10268" spans="8:8" s="32" customFormat="1" ht="12.75" customHeight="1" x14ac:dyDescent="0.2">
      <c r="H10268" s="36"/>
    </row>
    <row r="10269" spans="8:8" s="32" customFormat="1" ht="12.75" customHeight="1" x14ac:dyDescent="0.2">
      <c r="H10269" s="36"/>
    </row>
    <row r="10270" spans="8:8" s="32" customFormat="1" ht="12.75" customHeight="1" x14ac:dyDescent="0.2">
      <c r="H10270" s="36"/>
    </row>
    <row r="10271" spans="8:8" s="32" customFormat="1" ht="12.75" customHeight="1" x14ac:dyDescent="0.2">
      <c r="H10271" s="36"/>
    </row>
    <row r="10272" spans="8:8" s="32" customFormat="1" ht="12.75" customHeight="1" x14ac:dyDescent="0.2">
      <c r="H10272" s="36"/>
    </row>
    <row r="10273" spans="8:8" s="32" customFormat="1" ht="12.75" customHeight="1" x14ac:dyDescent="0.2">
      <c r="H10273" s="36"/>
    </row>
    <row r="10274" spans="8:8" s="32" customFormat="1" ht="12.75" customHeight="1" x14ac:dyDescent="0.2">
      <c r="H10274" s="36"/>
    </row>
    <row r="10275" spans="8:8" s="32" customFormat="1" ht="12.75" customHeight="1" x14ac:dyDescent="0.2">
      <c r="H10275" s="36"/>
    </row>
    <row r="10276" spans="8:8" s="32" customFormat="1" ht="12.75" customHeight="1" x14ac:dyDescent="0.2">
      <c r="H10276" s="36"/>
    </row>
    <row r="10277" spans="8:8" s="32" customFormat="1" ht="12.75" customHeight="1" x14ac:dyDescent="0.2">
      <c r="H10277" s="36"/>
    </row>
    <row r="10278" spans="8:8" s="32" customFormat="1" ht="12.75" customHeight="1" x14ac:dyDescent="0.2">
      <c r="H10278" s="36"/>
    </row>
    <row r="10279" spans="8:8" s="32" customFormat="1" ht="12.75" customHeight="1" x14ac:dyDescent="0.2">
      <c r="H10279" s="36"/>
    </row>
    <row r="10280" spans="8:8" s="32" customFormat="1" ht="12.75" customHeight="1" x14ac:dyDescent="0.2">
      <c r="H10280" s="36"/>
    </row>
    <row r="10281" spans="8:8" s="32" customFormat="1" ht="12.75" customHeight="1" x14ac:dyDescent="0.2">
      <c r="H10281" s="36"/>
    </row>
    <row r="10282" spans="8:8" s="32" customFormat="1" ht="12.75" customHeight="1" x14ac:dyDescent="0.2">
      <c r="H10282" s="36"/>
    </row>
    <row r="10283" spans="8:8" s="32" customFormat="1" ht="12.75" customHeight="1" x14ac:dyDescent="0.2">
      <c r="H10283" s="36"/>
    </row>
    <row r="10284" spans="8:8" s="32" customFormat="1" ht="12.75" customHeight="1" x14ac:dyDescent="0.2">
      <c r="H10284" s="36"/>
    </row>
    <row r="10285" spans="8:8" s="32" customFormat="1" ht="12.75" customHeight="1" x14ac:dyDescent="0.2">
      <c r="H10285" s="36"/>
    </row>
    <row r="10286" spans="8:8" s="32" customFormat="1" ht="12.75" customHeight="1" x14ac:dyDescent="0.2">
      <c r="H10286" s="36"/>
    </row>
    <row r="10287" spans="8:8" s="32" customFormat="1" ht="12.75" customHeight="1" x14ac:dyDescent="0.2">
      <c r="H10287" s="36"/>
    </row>
    <row r="10288" spans="8:8" s="32" customFormat="1" ht="12.75" customHeight="1" x14ac:dyDescent="0.2">
      <c r="H10288" s="36"/>
    </row>
    <row r="10289" spans="8:8" s="32" customFormat="1" ht="12.75" customHeight="1" x14ac:dyDescent="0.2">
      <c r="H10289" s="36"/>
    </row>
    <row r="10290" spans="8:8" s="32" customFormat="1" ht="12.75" customHeight="1" x14ac:dyDescent="0.2">
      <c r="H10290" s="36"/>
    </row>
    <row r="10291" spans="8:8" s="32" customFormat="1" ht="12.75" customHeight="1" x14ac:dyDescent="0.2">
      <c r="H10291" s="36"/>
    </row>
    <row r="10292" spans="8:8" s="32" customFormat="1" ht="12.75" customHeight="1" x14ac:dyDescent="0.2">
      <c r="H10292" s="36"/>
    </row>
    <row r="10293" spans="8:8" s="32" customFormat="1" ht="12.75" customHeight="1" x14ac:dyDescent="0.2">
      <c r="H10293" s="36"/>
    </row>
    <row r="10294" spans="8:8" s="32" customFormat="1" ht="12.75" customHeight="1" x14ac:dyDescent="0.2">
      <c r="H10294" s="36"/>
    </row>
    <row r="10295" spans="8:8" s="32" customFormat="1" ht="12.75" customHeight="1" x14ac:dyDescent="0.2">
      <c r="H10295" s="36"/>
    </row>
    <row r="10296" spans="8:8" s="32" customFormat="1" ht="12.75" customHeight="1" x14ac:dyDescent="0.2">
      <c r="H10296" s="36"/>
    </row>
    <row r="10297" spans="8:8" s="32" customFormat="1" ht="12.75" customHeight="1" x14ac:dyDescent="0.2">
      <c r="H10297" s="36"/>
    </row>
    <row r="10298" spans="8:8" s="32" customFormat="1" ht="12.75" customHeight="1" x14ac:dyDescent="0.2">
      <c r="H10298" s="36"/>
    </row>
    <row r="10299" spans="8:8" s="32" customFormat="1" ht="12.75" customHeight="1" x14ac:dyDescent="0.2">
      <c r="H10299" s="36"/>
    </row>
    <row r="10300" spans="8:8" s="32" customFormat="1" ht="12.75" customHeight="1" x14ac:dyDescent="0.2">
      <c r="H10300" s="36"/>
    </row>
    <row r="10301" spans="8:8" s="32" customFormat="1" ht="12.75" customHeight="1" x14ac:dyDescent="0.2">
      <c r="H10301" s="36"/>
    </row>
    <row r="10302" spans="8:8" s="32" customFormat="1" ht="12.75" customHeight="1" x14ac:dyDescent="0.2">
      <c r="H10302" s="36"/>
    </row>
    <row r="10303" spans="8:8" s="32" customFormat="1" ht="12.75" customHeight="1" x14ac:dyDescent="0.2">
      <c r="H10303" s="36"/>
    </row>
    <row r="10304" spans="8:8" s="32" customFormat="1" ht="12.75" customHeight="1" x14ac:dyDescent="0.2">
      <c r="H10304" s="36"/>
    </row>
    <row r="10305" spans="8:8" s="32" customFormat="1" ht="12.75" customHeight="1" x14ac:dyDescent="0.2">
      <c r="H10305" s="36"/>
    </row>
    <row r="10306" spans="8:8" s="32" customFormat="1" ht="12.75" customHeight="1" x14ac:dyDescent="0.2">
      <c r="H10306" s="36"/>
    </row>
    <row r="10307" spans="8:8" s="32" customFormat="1" ht="12.75" customHeight="1" x14ac:dyDescent="0.2">
      <c r="H10307" s="36"/>
    </row>
    <row r="10308" spans="8:8" s="32" customFormat="1" ht="12.75" customHeight="1" x14ac:dyDescent="0.2">
      <c r="H10308" s="36"/>
    </row>
    <row r="10309" spans="8:8" s="32" customFormat="1" ht="12.75" customHeight="1" x14ac:dyDescent="0.2">
      <c r="H10309" s="36"/>
    </row>
    <row r="10310" spans="8:8" s="32" customFormat="1" ht="12.75" customHeight="1" x14ac:dyDescent="0.2">
      <c r="H10310" s="36"/>
    </row>
    <row r="10311" spans="8:8" s="32" customFormat="1" ht="12.75" customHeight="1" x14ac:dyDescent="0.2">
      <c r="H10311" s="36"/>
    </row>
    <row r="10312" spans="8:8" s="32" customFormat="1" ht="12.75" customHeight="1" x14ac:dyDescent="0.2">
      <c r="H10312" s="36"/>
    </row>
    <row r="10313" spans="8:8" s="32" customFormat="1" ht="12.75" customHeight="1" x14ac:dyDescent="0.2">
      <c r="H10313" s="36"/>
    </row>
    <row r="10314" spans="8:8" s="32" customFormat="1" ht="12.75" customHeight="1" x14ac:dyDescent="0.2">
      <c r="H10314" s="36"/>
    </row>
    <row r="10315" spans="8:8" s="32" customFormat="1" ht="12.75" customHeight="1" x14ac:dyDescent="0.2">
      <c r="H10315" s="36"/>
    </row>
    <row r="10316" spans="8:8" s="32" customFormat="1" ht="12.75" customHeight="1" x14ac:dyDescent="0.2">
      <c r="H10316" s="36"/>
    </row>
    <row r="10317" spans="8:8" s="32" customFormat="1" ht="12.75" customHeight="1" x14ac:dyDescent="0.2">
      <c r="H10317" s="36"/>
    </row>
    <row r="10318" spans="8:8" s="32" customFormat="1" ht="12.75" customHeight="1" x14ac:dyDescent="0.2">
      <c r="H10318" s="36"/>
    </row>
    <row r="10319" spans="8:8" s="32" customFormat="1" ht="12.75" customHeight="1" x14ac:dyDescent="0.2">
      <c r="H10319" s="36"/>
    </row>
    <row r="10320" spans="8:8" s="32" customFormat="1" ht="12.75" customHeight="1" x14ac:dyDescent="0.2">
      <c r="H10320" s="36"/>
    </row>
    <row r="10321" spans="8:8" s="32" customFormat="1" ht="12.75" customHeight="1" x14ac:dyDescent="0.2">
      <c r="H10321" s="36"/>
    </row>
    <row r="10322" spans="8:8" s="32" customFormat="1" ht="12.75" customHeight="1" x14ac:dyDescent="0.2">
      <c r="H10322" s="36"/>
    </row>
    <row r="10323" spans="8:8" s="32" customFormat="1" ht="12.75" customHeight="1" x14ac:dyDescent="0.2">
      <c r="H10323" s="36"/>
    </row>
    <row r="10324" spans="8:8" s="32" customFormat="1" ht="12.75" customHeight="1" x14ac:dyDescent="0.2">
      <c r="H10324" s="36"/>
    </row>
    <row r="10325" spans="8:8" s="32" customFormat="1" ht="12.75" customHeight="1" x14ac:dyDescent="0.2">
      <c r="H10325" s="36"/>
    </row>
    <row r="10326" spans="8:8" s="32" customFormat="1" ht="12.75" customHeight="1" x14ac:dyDescent="0.2">
      <c r="H10326" s="36"/>
    </row>
    <row r="10327" spans="8:8" s="32" customFormat="1" ht="12.75" customHeight="1" x14ac:dyDescent="0.2">
      <c r="H10327" s="36"/>
    </row>
    <row r="10328" spans="8:8" s="32" customFormat="1" ht="12.75" customHeight="1" x14ac:dyDescent="0.2">
      <c r="H10328" s="36"/>
    </row>
    <row r="10329" spans="8:8" s="32" customFormat="1" ht="12.75" customHeight="1" x14ac:dyDescent="0.2">
      <c r="H10329" s="36"/>
    </row>
    <row r="10330" spans="8:8" s="32" customFormat="1" ht="12.75" customHeight="1" x14ac:dyDescent="0.2">
      <c r="H10330" s="36"/>
    </row>
    <row r="10331" spans="8:8" s="32" customFormat="1" ht="12.75" customHeight="1" x14ac:dyDescent="0.2">
      <c r="H10331" s="36"/>
    </row>
    <row r="10332" spans="8:8" s="32" customFormat="1" ht="12.75" customHeight="1" x14ac:dyDescent="0.2">
      <c r="H10332" s="36"/>
    </row>
    <row r="10333" spans="8:8" s="32" customFormat="1" ht="12.75" customHeight="1" x14ac:dyDescent="0.2">
      <c r="H10333" s="36"/>
    </row>
    <row r="10334" spans="8:8" s="32" customFormat="1" ht="12.75" customHeight="1" x14ac:dyDescent="0.2">
      <c r="H10334" s="36"/>
    </row>
    <row r="10335" spans="8:8" s="32" customFormat="1" ht="12.75" customHeight="1" x14ac:dyDescent="0.2">
      <c r="H10335" s="36"/>
    </row>
    <row r="10336" spans="8:8" s="32" customFormat="1" ht="12.75" customHeight="1" x14ac:dyDescent="0.2">
      <c r="H10336" s="36"/>
    </row>
    <row r="10337" spans="8:8" s="32" customFormat="1" ht="12.75" customHeight="1" x14ac:dyDescent="0.2">
      <c r="H10337" s="36"/>
    </row>
    <row r="10338" spans="8:8" s="32" customFormat="1" ht="12.75" customHeight="1" x14ac:dyDescent="0.2">
      <c r="H10338" s="36"/>
    </row>
    <row r="10339" spans="8:8" s="32" customFormat="1" ht="12.75" customHeight="1" x14ac:dyDescent="0.2">
      <c r="H10339" s="36"/>
    </row>
    <row r="10340" spans="8:8" s="32" customFormat="1" ht="12.75" customHeight="1" x14ac:dyDescent="0.2">
      <c r="H10340" s="36"/>
    </row>
    <row r="10341" spans="8:8" s="32" customFormat="1" ht="12.75" customHeight="1" x14ac:dyDescent="0.2">
      <c r="H10341" s="36"/>
    </row>
    <row r="10342" spans="8:8" s="32" customFormat="1" ht="12.75" customHeight="1" x14ac:dyDescent="0.2">
      <c r="H10342" s="36"/>
    </row>
    <row r="10343" spans="8:8" s="32" customFormat="1" ht="12.75" customHeight="1" x14ac:dyDescent="0.2">
      <c r="H10343" s="36"/>
    </row>
    <row r="10344" spans="8:8" s="32" customFormat="1" ht="12.75" customHeight="1" x14ac:dyDescent="0.2">
      <c r="H10344" s="36"/>
    </row>
    <row r="10345" spans="8:8" s="32" customFormat="1" ht="12.75" customHeight="1" x14ac:dyDescent="0.2">
      <c r="H10345" s="36"/>
    </row>
    <row r="10346" spans="8:8" s="32" customFormat="1" ht="12.75" customHeight="1" x14ac:dyDescent="0.2">
      <c r="H10346" s="36"/>
    </row>
    <row r="10347" spans="8:8" s="32" customFormat="1" ht="12.75" customHeight="1" x14ac:dyDescent="0.2">
      <c r="H10347" s="36"/>
    </row>
    <row r="10348" spans="8:8" s="32" customFormat="1" ht="12.75" customHeight="1" x14ac:dyDescent="0.2">
      <c r="H10348" s="36"/>
    </row>
    <row r="10349" spans="8:8" s="32" customFormat="1" ht="12.75" customHeight="1" x14ac:dyDescent="0.2">
      <c r="H10349" s="36"/>
    </row>
    <row r="10350" spans="8:8" s="32" customFormat="1" ht="12.75" customHeight="1" x14ac:dyDescent="0.2">
      <c r="H10350" s="36"/>
    </row>
    <row r="10351" spans="8:8" s="32" customFormat="1" ht="12.75" customHeight="1" x14ac:dyDescent="0.2">
      <c r="H10351" s="36"/>
    </row>
    <row r="10352" spans="8:8" s="32" customFormat="1" ht="12.75" customHeight="1" x14ac:dyDescent="0.2">
      <c r="H10352" s="36"/>
    </row>
    <row r="10353" spans="8:8" s="32" customFormat="1" ht="12.75" customHeight="1" x14ac:dyDescent="0.2">
      <c r="H10353" s="36"/>
    </row>
    <row r="10354" spans="8:8" s="32" customFormat="1" ht="12.75" customHeight="1" x14ac:dyDescent="0.2">
      <c r="H10354" s="36"/>
    </row>
    <row r="10355" spans="8:8" s="32" customFormat="1" ht="12.75" customHeight="1" x14ac:dyDescent="0.2">
      <c r="H10355" s="36"/>
    </row>
    <row r="10356" spans="8:8" s="32" customFormat="1" ht="12.75" customHeight="1" x14ac:dyDescent="0.2">
      <c r="H10356" s="36"/>
    </row>
    <row r="10357" spans="8:8" s="32" customFormat="1" ht="12.75" customHeight="1" x14ac:dyDescent="0.2">
      <c r="H10357" s="36"/>
    </row>
    <row r="10358" spans="8:8" s="32" customFormat="1" ht="12.75" customHeight="1" x14ac:dyDescent="0.2">
      <c r="H10358" s="36"/>
    </row>
    <row r="10359" spans="8:8" s="32" customFormat="1" ht="12.75" customHeight="1" x14ac:dyDescent="0.2">
      <c r="H10359" s="36"/>
    </row>
    <row r="10360" spans="8:8" s="32" customFormat="1" ht="12.75" customHeight="1" x14ac:dyDescent="0.2">
      <c r="H10360" s="36"/>
    </row>
    <row r="10361" spans="8:8" s="32" customFormat="1" ht="12.75" customHeight="1" x14ac:dyDescent="0.2">
      <c r="H10361" s="36"/>
    </row>
    <row r="10362" spans="8:8" s="32" customFormat="1" ht="12.75" customHeight="1" x14ac:dyDescent="0.2">
      <c r="H10362" s="36"/>
    </row>
    <row r="10363" spans="8:8" s="32" customFormat="1" ht="12.75" customHeight="1" x14ac:dyDescent="0.2">
      <c r="H10363" s="36"/>
    </row>
    <row r="10364" spans="8:8" s="32" customFormat="1" ht="12.75" customHeight="1" x14ac:dyDescent="0.2">
      <c r="H10364" s="36"/>
    </row>
    <row r="10365" spans="8:8" s="32" customFormat="1" ht="12.75" customHeight="1" x14ac:dyDescent="0.2">
      <c r="H10365" s="36"/>
    </row>
    <row r="10366" spans="8:8" s="32" customFormat="1" ht="12.75" customHeight="1" x14ac:dyDescent="0.2">
      <c r="H10366" s="36"/>
    </row>
    <row r="10367" spans="8:8" s="32" customFormat="1" ht="12.75" customHeight="1" x14ac:dyDescent="0.2">
      <c r="H10367" s="36"/>
    </row>
    <row r="10368" spans="8:8" s="32" customFormat="1" ht="12.75" customHeight="1" x14ac:dyDescent="0.2">
      <c r="H10368" s="36"/>
    </row>
    <row r="10369" spans="8:8" s="32" customFormat="1" ht="12.75" customHeight="1" x14ac:dyDescent="0.2">
      <c r="H10369" s="36"/>
    </row>
    <row r="10370" spans="8:8" s="32" customFormat="1" ht="12.75" customHeight="1" x14ac:dyDescent="0.2">
      <c r="H10370" s="36"/>
    </row>
    <row r="10371" spans="8:8" s="32" customFormat="1" ht="12.75" customHeight="1" x14ac:dyDescent="0.2">
      <c r="H10371" s="36"/>
    </row>
    <row r="10372" spans="8:8" s="32" customFormat="1" ht="12.75" customHeight="1" x14ac:dyDescent="0.2">
      <c r="H10372" s="36"/>
    </row>
    <row r="10373" spans="8:8" s="32" customFormat="1" ht="12.75" customHeight="1" x14ac:dyDescent="0.2">
      <c r="H10373" s="36"/>
    </row>
    <row r="10374" spans="8:8" s="32" customFormat="1" ht="12.75" customHeight="1" x14ac:dyDescent="0.2">
      <c r="H10374" s="36"/>
    </row>
    <row r="10375" spans="8:8" s="32" customFormat="1" ht="12.75" customHeight="1" x14ac:dyDescent="0.2">
      <c r="H10375" s="36"/>
    </row>
    <row r="10376" spans="8:8" s="32" customFormat="1" ht="12.75" customHeight="1" x14ac:dyDescent="0.2">
      <c r="H10376" s="36"/>
    </row>
    <row r="10377" spans="8:8" s="32" customFormat="1" ht="12.75" customHeight="1" x14ac:dyDescent="0.2">
      <c r="H10377" s="36"/>
    </row>
    <row r="10378" spans="8:8" s="32" customFormat="1" ht="12.75" customHeight="1" x14ac:dyDescent="0.2">
      <c r="H10378" s="36"/>
    </row>
    <row r="10379" spans="8:8" s="32" customFormat="1" ht="12.75" customHeight="1" x14ac:dyDescent="0.2">
      <c r="H10379" s="36"/>
    </row>
    <row r="10380" spans="8:8" s="32" customFormat="1" ht="12.75" customHeight="1" x14ac:dyDescent="0.2">
      <c r="H10380" s="36"/>
    </row>
    <row r="10381" spans="8:8" s="32" customFormat="1" ht="12.75" customHeight="1" x14ac:dyDescent="0.2">
      <c r="H10381" s="36"/>
    </row>
    <row r="10382" spans="8:8" s="32" customFormat="1" ht="12.75" customHeight="1" x14ac:dyDescent="0.2">
      <c r="H10382" s="36"/>
    </row>
    <row r="10383" spans="8:8" s="32" customFormat="1" ht="12.75" customHeight="1" x14ac:dyDescent="0.2">
      <c r="H10383" s="36"/>
    </row>
    <row r="10384" spans="8:8" s="32" customFormat="1" ht="12.75" customHeight="1" x14ac:dyDescent="0.2">
      <c r="H10384" s="36"/>
    </row>
    <row r="10385" spans="8:8" s="32" customFormat="1" ht="12.75" customHeight="1" x14ac:dyDescent="0.2">
      <c r="H10385" s="36"/>
    </row>
    <row r="10386" spans="8:8" s="32" customFormat="1" ht="12.75" customHeight="1" x14ac:dyDescent="0.2">
      <c r="H10386" s="36"/>
    </row>
    <row r="10387" spans="8:8" s="32" customFormat="1" ht="12.75" customHeight="1" x14ac:dyDescent="0.2">
      <c r="H10387" s="36"/>
    </row>
    <row r="10388" spans="8:8" s="32" customFormat="1" ht="12.75" customHeight="1" x14ac:dyDescent="0.2">
      <c r="H10388" s="36"/>
    </row>
    <row r="10389" spans="8:8" s="32" customFormat="1" ht="12.75" customHeight="1" x14ac:dyDescent="0.2">
      <c r="H10389" s="36"/>
    </row>
    <row r="10390" spans="8:8" s="32" customFormat="1" ht="12.75" customHeight="1" x14ac:dyDescent="0.2">
      <c r="H10390" s="36"/>
    </row>
    <row r="10391" spans="8:8" s="32" customFormat="1" ht="12.75" customHeight="1" x14ac:dyDescent="0.2">
      <c r="H10391" s="36"/>
    </row>
    <row r="10392" spans="8:8" s="32" customFormat="1" ht="12.75" customHeight="1" x14ac:dyDescent="0.2">
      <c r="H10392" s="36"/>
    </row>
    <row r="10393" spans="8:8" s="32" customFormat="1" ht="12.75" customHeight="1" x14ac:dyDescent="0.2">
      <c r="H10393" s="36"/>
    </row>
    <row r="10394" spans="8:8" s="32" customFormat="1" ht="12.75" customHeight="1" x14ac:dyDescent="0.2">
      <c r="H10394" s="36"/>
    </row>
    <row r="10395" spans="8:8" s="32" customFormat="1" ht="12.75" customHeight="1" x14ac:dyDescent="0.2">
      <c r="H10395" s="36"/>
    </row>
    <row r="10396" spans="8:8" s="32" customFormat="1" ht="12.75" customHeight="1" x14ac:dyDescent="0.2">
      <c r="H10396" s="36"/>
    </row>
    <row r="10397" spans="8:8" s="32" customFormat="1" ht="12.75" customHeight="1" x14ac:dyDescent="0.2">
      <c r="H10397" s="36"/>
    </row>
    <row r="10398" spans="8:8" s="32" customFormat="1" ht="12.75" customHeight="1" x14ac:dyDescent="0.2">
      <c r="H10398" s="36"/>
    </row>
    <row r="10399" spans="8:8" s="32" customFormat="1" ht="12.75" customHeight="1" x14ac:dyDescent="0.2">
      <c r="H10399" s="36"/>
    </row>
    <row r="10400" spans="8:8" s="32" customFormat="1" ht="12.75" customHeight="1" x14ac:dyDescent="0.2">
      <c r="H10400" s="36"/>
    </row>
    <row r="10401" spans="8:8" s="32" customFormat="1" ht="12.75" customHeight="1" x14ac:dyDescent="0.2">
      <c r="H10401" s="36"/>
    </row>
    <row r="10402" spans="8:8" s="32" customFormat="1" ht="12.75" customHeight="1" x14ac:dyDescent="0.2">
      <c r="H10402" s="36"/>
    </row>
    <row r="10403" spans="8:8" s="32" customFormat="1" ht="12.75" customHeight="1" x14ac:dyDescent="0.2">
      <c r="H10403" s="36"/>
    </row>
    <row r="10404" spans="8:8" s="32" customFormat="1" ht="12.75" customHeight="1" x14ac:dyDescent="0.2">
      <c r="H10404" s="36"/>
    </row>
    <row r="10405" spans="8:8" s="32" customFormat="1" ht="12.75" customHeight="1" x14ac:dyDescent="0.2">
      <c r="H10405" s="36"/>
    </row>
    <row r="10406" spans="8:8" s="32" customFormat="1" ht="12.75" customHeight="1" x14ac:dyDescent="0.2">
      <c r="H10406" s="36"/>
    </row>
    <row r="10407" spans="8:8" s="32" customFormat="1" ht="12.75" customHeight="1" x14ac:dyDescent="0.2">
      <c r="H10407" s="36"/>
    </row>
    <row r="10408" spans="8:8" s="32" customFormat="1" ht="12.75" customHeight="1" x14ac:dyDescent="0.2">
      <c r="H10408" s="36"/>
    </row>
    <row r="10409" spans="8:8" s="32" customFormat="1" ht="12.75" customHeight="1" x14ac:dyDescent="0.2">
      <c r="H10409" s="36"/>
    </row>
    <row r="10410" spans="8:8" s="32" customFormat="1" ht="12.75" customHeight="1" x14ac:dyDescent="0.2">
      <c r="H10410" s="36"/>
    </row>
    <row r="10411" spans="8:8" s="32" customFormat="1" ht="12.75" customHeight="1" x14ac:dyDescent="0.2">
      <c r="H10411" s="36"/>
    </row>
    <row r="10412" spans="8:8" s="32" customFormat="1" ht="12.75" customHeight="1" x14ac:dyDescent="0.2">
      <c r="H10412" s="36"/>
    </row>
    <row r="10413" spans="8:8" s="32" customFormat="1" ht="12.75" customHeight="1" x14ac:dyDescent="0.2">
      <c r="H10413" s="36"/>
    </row>
    <row r="10414" spans="8:8" s="32" customFormat="1" ht="12.75" customHeight="1" x14ac:dyDescent="0.2">
      <c r="H10414" s="36"/>
    </row>
    <row r="10415" spans="8:8" s="32" customFormat="1" ht="12.75" customHeight="1" x14ac:dyDescent="0.2">
      <c r="H10415" s="36"/>
    </row>
    <row r="10416" spans="8:8" s="32" customFormat="1" ht="12.75" customHeight="1" x14ac:dyDescent="0.2">
      <c r="H10416" s="36"/>
    </row>
    <row r="10417" spans="8:8" s="32" customFormat="1" ht="12.75" customHeight="1" x14ac:dyDescent="0.2">
      <c r="H10417" s="36"/>
    </row>
    <row r="10418" spans="8:8" s="32" customFormat="1" ht="12.75" customHeight="1" x14ac:dyDescent="0.2">
      <c r="H10418" s="36"/>
    </row>
    <row r="10419" spans="8:8" s="32" customFormat="1" ht="12.75" customHeight="1" x14ac:dyDescent="0.2">
      <c r="H10419" s="36"/>
    </row>
    <row r="10420" spans="8:8" s="32" customFormat="1" ht="12.75" customHeight="1" x14ac:dyDescent="0.2">
      <c r="H10420" s="36"/>
    </row>
    <row r="10421" spans="8:8" s="32" customFormat="1" ht="12.75" customHeight="1" x14ac:dyDescent="0.2">
      <c r="H10421" s="36"/>
    </row>
    <row r="10422" spans="8:8" s="32" customFormat="1" ht="12.75" customHeight="1" x14ac:dyDescent="0.2">
      <c r="H10422" s="36"/>
    </row>
    <row r="10423" spans="8:8" s="32" customFormat="1" ht="12.75" customHeight="1" x14ac:dyDescent="0.2">
      <c r="H10423" s="36"/>
    </row>
    <row r="10424" spans="8:8" s="32" customFormat="1" ht="12.75" customHeight="1" x14ac:dyDescent="0.2">
      <c r="H10424" s="36"/>
    </row>
    <row r="10425" spans="8:8" s="32" customFormat="1" ht="12.75" customHeight="1" x14ac:dyDescent="0.2">
      <c r="H10425" s="36"/>
    </row>
    <row r="10426" spans="8:8" s="32" customFormat="1" ht="12.75" customHeight="1" x14ac:dyDescent="0.2">
      <c r="H10426" s="36"/>
    </row>
    <row r="10427" spans="8:8" s="32" customFormat="1" ht="12.75" customHeight="1" x14ac:dyDescent="0.2">
      <c r="H10427" s="36"/>
    </row>
    <row r="10428" spans="8:8" s="32" customFormat="1" ht="12.75" customHeight="1" x14ac:dyDescent="0.2">
      <c r="H10428" s="36"/>
    </row>
    <row r="10429" spans="8:8" s="32" customFormat="1" ht="12.75" customHeight="1" x14ac:dyDescent="0.2">
      <c r="H10429" s="36"/>
    </row>
    <row r="10430" spans="8:8" s="32" customFormat="1" ht="12.75" customHeight="1" x14ac:dyDescent="0.2">
      <c r="H10430" s="36"/>
    </row>
    <row r="10431" spans="8:8" s="32" customFormat="1" ht="12.75" customHeight="1" x14ac:dyDescent="0.2">
      <c r="H10431" s="36"/>
    </row>
    <row r="10432" spans="8:8" s="32" customFormat="1" ht="12.75" customHeight="1" x14ac:dyDescent="0.2">
      <c r="H10432" s="36"/>
    </row>
    <row r="10433" spans="8:8" s="32" customFormat="1" ht="12.75" customHeight="1" x14ac:dyDescent="0.2">
      <c r="H10433" s="36"/>
    </row>
    <row r="10434" spans="8:8" s="32" customFormat="1" ht="12.75" customHeight="1" x14ac:dyDescent="0.2">
      <c r="H10434" s="36"/>
    </row>
    <row r="10435" spans="8:8" s="32" customFormat="1" ht="12.75" customHeight="1" x14ac:dyDescent="0.2">
      <c r="H10435" s="36"/>
    </row>
    <row r="10436" spans="8:8" s="32" customFormat="1" ht="12.75" customHeight="1" x14ac:dyDescent="0.2">
      <c r="H10436" s="36"/>
    </row>
    <row r="10437" spans="8:8" s="32" customFormat="1" ht="12.75" customHeight="1" x14ac:dyDescent="0.2">
      <c r="H10437" s="36"/>
    </row>
    <row r="10438" spans="8:8" s="32" customFormat="1" ht="12.75" customHeight="1" x14ac:dyDescent="0.2">
      <c r="H10438" s="36"/>
    </row>
    <row r="10439" spans="8:8" s="32" customFormat="1" ht="12.75" customHeight="1" x14ac:dyDescent="0.2">
      <c r="H10439" s="36"/>
    </row>
    <row r="10440" spans="8:8" s="32" customFormat="1" ht="12.75" customHeight="1" x14ac:dyDescent="0.2">
      <c r="H10440" s="36"/>
    </row>
    <row r="10441" spans="8:8" s="32" customFormat="1" ht="12.75" customHeight="1" x14ac:dyDescent="0.2">
      <c r="H10441" s="36"/>
    </row>
    <row r="10442" spans="8:8" s="32" customFormat="1" ht="12.75" customHeight="1" x14ac:dyDescent="0.2">
      <c r="H10442" s="36"/>
    </row>
    <row r="10443" spans="8:8" s="32" customFormat="1" ht="12.75" customHeight="1" x14ac:dyDescent="0.2">
      <c r="H10443" s="36"/>
    </row>
    <row r="10444" spans="8:8" s="32" customFormat="1" ht="12.75" customHeight="1" x14ac:dyDescent="0.2">
      <c r="H10444" s="36"/>
    </row>
    <row r="10445" spans="8:8" s="32" customFormat="1" ht="12.75" customHeight="1" x14ac:dyDescent="0.2">
      <c r="H10445" s="36"/>
    </row>
    <row r="10446" spans="8:8" s="32" customFormat="1" ht="12.75" customHeight="1" x14ac:dyDescent="0.2">
      <c r="H10446" s="36"/>
    </row>
    <row r="10447" spans="8:8" s="32" customFormat="1" ht="12.75" customHeight="1" x14ac:dyDescent="0.2">
      <c r="H10447" s="36"/>
    </row>
    <row r="10448" spans="8:8" s="32" customFormat="1" ht="12.75" customHeight="1" x14ac:dyDescent="0.2">
      <c r="H10448" s="36"/>
    </row>
    <row r="10449" spans="8:8" s="32" customFormat="1" ht="12.75" customHeight="1" x14ac:dyDescent="0.2">
      <c r="H10449" s="36"/>
    </row>
    <row r="10450" spans="8:8" s="32" customFormat="1" ht="12.75" customHeight="1" x14ac:dyDescent="0.2">
      <c r="H10450" s="36"/>
    </row>
    <row r="10451" spans="8:8" s="32" customFormat="1" ht="12.75" customHeight="1" x14ac:dyDescent="0.2">
      <c r="H10451" s="36"/>
    </row>
    <row r="10452" spans="8:8" s="32" customFormat="1" ht="12.75" customHeight="1" x14ac:dyDescent="0.2">
      <c r="H10452" s="36"/>
    </row>
    <row r="10453" spans="8:8" s="32" customFormat="1" ht="12.75" customHeight="1" x14ac:dyDescent="0.2">
      <c r="H10453" s="36"/>
    </row>
    <row r="10454" spans="8:8" s="32" customFormat="1" ht="12.75" customHeight="1" x14ac:dyDescent="0.2">
      <c r="H10454" s="36"/>
    </row>
    <row r="10455" spans="8:8" s="32" customFormat="1" ht="12.75" customHeight="1" x14ac:dyDescent="0.2">
      <c r="H10455" s="36"/>
    </row>
    <row r="10456" spans="8:8" s="32" customFormat="1" ht="12.75" customHeight="1" x14ac:dyDescent="0.2">
      <c r="H10456" s="36"/>
    </row>
    <row r="10457" spans="8:8" s="32" customFormat="1" ht="12.75" customHeight="1" x14ac:dyDescent="0.2">
      <c r="H10457" s="36"/>
    </row>
    <row r="10458" spans="8:8" s="32" customFormat="1" ht="12.75" customHeight="1" x14ac:dyDescent="0.2">
      <c r="H10458" s="36"/>
    </row>
    <row r="10459" spans="8:8" s="32" customFormat="1" ht="12.75" customHeight="1" x14ac:dyDescent="0.2">
      <c r="H10459" s="36"/>
    </row>
    <row r="10460" spans="8:8" s="32" customFormat="1" ht="12.75" customHeight="1" x14ac:dyDescent="0.2">
      <c r="H10460" s="36"/>
    </row>
    <row r="10461" spans="8:8" s="32" customFormat="1" ht="12.75" customHeight="1" x14ac:dyDescent="0.2">
      <c r="H10461" s="36"/>
    </row>
    <row r="10462" spans="8:8" s="32" customFormat="1" ht="12.75" customHeight="1" x14ac:dyDescent="0.2">
      <c r="H10462" s="36"/>
    </row>
    <row r="10463" spans="8:8" s="32" customFormat="1" ht="12.75" customHeight="1" x14ac:dyDescent="0.2">
      <c r="H10463" s="36"/>
    </row>
    <row r="10464" spans="8:8" s="32" customFormat="1" ht="12.75" customHeight="1" x14ac:dyDescent="0.2">
      <c r="H10464" s="36"/>
    </row>
    <row r="10465" spans="8:8" s="32" customFormat="1" ht="12.75" customHeight="1" x14ac:dyDescent="0.2">
      <c r="H10465" s="36"/>
    </row>
    <row r="10466" spans="8:8" s="32" customFormat="1" ht="12.75" customHeight="1" x14ac:dyDescent="0.2">
      <c r="H10466" s="36"/>
    </row>
    <row r="10467" spans="8:8" s="32" customFormat="1" ht="12.75" customHeight="1" x14ac:dyDescent="0.2">
      <c r="H10467" s="36"/>
    </row>
    <row r="10468" spans="8:8" s="32" customFormat="1" ht="12.75" customHeight="1" x14ac:dyDescent="0.2">
      <c r="H10468" s="36"/>
    </row>
    <row r="10469" spans="8:8" s="32" customFormat="1" ht="12.75" customHeight="1" x14ac:dyDescent="0.2">
      <c r="H10469" s="36"/>
    </row>
    <row r="10470" spans="8:8" s="32" customFormat="1" ht="12.75" customHeight="1" x14ac:dyDescent="0.2">
      <c r="H10470" s="36"/>
    </row>
    <row r="10471" spans="8:8" s="32" customFormat="1" ht="12.75" customHeight="1" x14ac:dyDescent="0.2">
      <c r="H10471" s="36"/>
    </row>
    <row r="10472" spans="8:8" s="32" customFormat="1" ht="12.75" customHeight="1" x14ac:dyDescent="0.2">
      <c r="H10472" s="36"/>
    </row>
    <row r="10473" spans="8:8" s="32" customFormat="1" ht="12.75" customHeight="1" x14ac:dyDescent="0.2">
      <c r="H10473" s="36"/>
    </row>
    <row r="10474" spans="8:8" s="32" customFormat="1" ht="12.75" customHeight="1" x14ac:dyDescent="0.2">
      <c r="H10474" s="36"/>
    </row>
    <row r="10475" spans="8:8" s="32" customFormat="1" ht="12.75" customHeight="1" x14ac:dyDescent="0.2">
      <c r="H10475" s="36"/>
    </row>
    <row r="10476" spans="8:8" s="32" customFormat="1" ht="12.75" customHeight="1" x14ac:dyDescent="0.2">
      <c r="H10476" s="36"/>
    </row>
    <row r="10477" spans="8:8" s="32" customFormat="1" ht="12.75" customHeight="1" x14ac:dyDescent="0.2">
      <c r="H10477" s="36"/>
    </row>
    <row r="10478" spans="8:8" s="32" customFormat="1" ht="12.75" customHeight="1" x14ac:dyDescent="0.2">
      <c r="H10478" s="36"/>
    </row>
    <row r="10479" spans="8:8" s="32" customFormat="1" ht="12.75" customHeight="1" x14ac:dyDescent="0.2">
      <c r="H10479" s="36"/>
    </row>
    <row r="10480" spans="8:8" s="32" customFormat="1" ht="12.75" customHeight="1" x14ac:dyDescent="0.2">
      <c r="H10480" s="36"/>
    </row>
    <row r="10481" spans="8:8" s="32" customFormat="1" ht="12.75" customHeight="1" x14ac:dyDescent="0.2">
      <c r="H10481" s="36"/>
    </row>
    <row r="10482" spans="8:8" s="32" customFormat="1" ht="12.75" customHeight="1" x14ac:dyDescent="0.2">
      <c r="H10482" s="36"/>
    </row>
    <row r="10483" spans="8:8" s="32" customFormat="1" ht="12.75" customHeight="1" x14ac:dyDescent="0.2">
      <c r="H10483" s="36"/>
    </row>
    <row r="10484" spans="8:8" s="32" customFormat="1" ht="12.75" customHeight="1" x14ac:dyDescent="0.2">
      <c r="H10484" s="36"/>
    </row>
    <row r="10485" spans="8:8" s="32" customFormat="1" ht="12.75" customHeight="1" x14ac:dyDescent="0.2">
      <c r="H10485" s="36"/>
    </row>
    <row r="10486" spans="8:8" s="32" customFormat="1" ht="12.75" customHeight="1" x14ac:dyDescent="0.2">
      <c r="H10486" s="36"/>
    </row>
    <row r="10487" spans="8:8" s="32" customFormat="1" ht="12.75" customHeight="1" x14ac:dyDescent="0.2">
      <c r="H10487" s="36"/>
    </row>
    <row r="10488" spans="8:8" s="32" customFormat="1" ht="12.75" customHeight="1" x14ac:dyDescent="0.2">
      <c r="H10488" s="36"/>
    </row>
    <row r="10489" spans="8:8" s="32" customFormat="1" ht="12.75" customHeight="1" x14ac:dyDescent="0.2">
      <c r="H10489" s="36"/>
    </row>
    <row r="10490" spans="8:8" s="32" customFormat="1" ht="12.75" customHeight="1" x14ac:dyDescent="0.2">
      <c r="H10490" s="36"/>
    </row>
    <row r="10491" spans="8:8" s="32" customFormat="1" ht="12.75" customHeight="1" x14ac:dyDescent="0.2">
      <c r="H10491" s="36"/>
    </row>
    <row r="10492" spans="8:8" s="32" customFormat="1" ht="12.75" customHeight="1" x14ac:dyDescent="0.2">
      <c r="H10492" s="36"/>
    </row>
    <row r="10493" spans="8:8" s="32" customFormat="1" ht="12.75" customHeight="1" x14ac:dyDescent="0.2">
      <c r="H10493" s="36"/>
    </row>
    <row r="10494" spans="8:8" s="32" customFormat="1" ht="12.75" customHeight="1" x14ac:dyDescent="0.2">
      <c r="H10494" s="36"/>
    </row>
    <row r="10495" spans="8:8" s="32" customFormat="1" ht="12.75" customHeight="1" x14ac:dyDescent="0.2">
      <c r="H10495" s="36"/>
    </row>
    <row r="10496" spans="8:8" s="32" customFormat="1" ht="12.75" customHeight="1" x14ac:dyDescent="0.2">
      <c r="H10496" s="36"/>
    </row>
    <row r="10497" spans="8:8" s="32" customFormat="1" ht="12.75" customHeight="1" x14ac:dyDescent="0.2">
      <c r="H10497" s="36"/>
    </row>
    <row r="10498" spans="8:8" s="32" customFormat="1" ht="12.75" customHeight="1" x14ac:dyDescent="0.2">
      <c r="H10498" s="36"/>
    </row>
    <row r="10499" spans="8:8" s="32" customFormat="1" ht="12.75" customHeight="1" x14ac:dyDescent="0.2">
      <c r="H10499" s="36"/>
    </row>
    <row r="10500" spans="8:8" s="32" customFormat="1" ht="12.75" customHeight="1" x14ac:dyDescent="0.2">
      <c r="H10500" s="36"/>
    </row>
    <row r="10501" spans="8:8" s="32" customFormat="1" ht="12.75" customHeight="1" x14ac:dyDescent="0.2">
      <c r="H10501" s="36"/>
    </row>
    <row r="10502" spans="8:8" s="32" customFormat="1" ht="12.75" customHeight="1" x14ac:dyDescent="0.2">
      <c r="H10502" s="36"/>
    </row>
    <row r="10503" spans="8:8" s="32" customFormat="1" ht="12.75" customHeight="1" x14ac:dyDescent="0.2">
      <c r="H10503" s="36"/>
    </row>
    <row r="10504" spans="8:8" s="32" customFormat="1" ht="12.75" customHeight="1" x14ac:dyDescent="0.2">
      <c r="H10504" s="36"/>
    </row>
    <row r="10505" spans="8:8" s="32" customFormat="1" ht="12.75" customHeight="1" x14ac:dyDescent="0.2">
      <c r="H10505" s="36"/>
    </row>
    <row r="10506" spans="8:8" s="32" customFormat="1" ht="12.75" customHeight="1" x14ac:dyDescent="0.2">
      <c r="H10506" s="36"/>
    </row>
    <row r="10507" spans="8:8" s="32" customFormat="1" ht="12.75" customHeight="1" x14ac:dyDescent="0.2">
      <c r="H10507" s="36"/>
    </row>
    <row r="10508" spans="8:8" s="32" customFormat="1" ht="12.75" customHeight="1" x14ac:dyDescent="0.2">
      <c r="H10508" s="36"/>
    </row>
    <row r="10509" spans="8:8" s="32" customFormat="1" ht="12.75" customHeight="1" x14ac:dyDescent="0.2">
      <c r="H10509" s="36"/>
    </row>
    <row r="10510" spans="8:8" s="32" customFormat="1" ht="12.75" customHeight="1" x14ac:dyDescent="0.2">
      <c r="H10510" s="36"/>
    </row>
    <row r="10511" spans="8:8" s="32" customFormat="1" ht="12.75" customHeight="1" x14ac:dyDescent="0.2">
      <c r="H10511" s="36"/>
    </row>
    <row r="10512" spans="8:8" s="32" customFormat="1" ht="12.75" customHeight="1" x14ac:dyDescent="0.2">
      <c r="H10512" s="36"/>
    </row>
    <row r="10513" spans="8:8" s="32" customFormat="1" ht="12.75" customHeight="1" x14ac:dyDescent="0.2">
      <c r="H10513" s="36"/>
    </row>
    <row r="10514" spans="8:8" s="32" customFormat="1" ht="12.75" customHeight="1" x14ac:dyDescent="0.2">
      <c r="H10514" s="36"/>
    </row>
    <row r="10515" spans="8:8" s="32" customFormat="1" ht="12.75" customHeight="1" x14ac:dyDescent="0.2">
      <c r="H10515" s="36"/>
    </row>
    <row r="10516" spans="8:8" s="32" customFormat="1" ht="12.75" customHeight="1" x14ac:dyDescent="0.2">
      <c r="H10516" s="36"/>
    </row>
    <row r="10517" spans="8:8" s="32" customFormat="1" ht="12.75" customHeight="1" x14ac:dyDescent="0.2">
      <c r="H10517" s="36"/>
    </row>
    <row r="10518" spans="8:8" s="32" customFormat="1" ht="12.75" customHeight="1" x14ac:dyDescent="0.2">
      <c r="H10518" s="36"/>
    </row>
    <row r="10519" spans="8:8" s="32" customFormat="1" ht="12.75" customHeight="1" x14ac:dyDescent="0.2">
      <c r="H10519" s="36"/>
    </row>
    <row r="10520" spans="8:8" s="32" customFormat="1" ht="12.75" customHeight="1" x14ac:dyDescent="0.2">
      <c r="H10520" s="36"/>
    </row>
    <row r="10521" spans="8:8" s="32" customFormat="1" ht="12.75" customHeight="1" x14ac:dyDescent="0.2">
      <c r="H10521" s="36"/>
    </row>
    <row r="10522" spans="8:8" s="32" customFormat="1" ht="12.75" customHeight="1" x14ac:dyDescent="0.2">
      <c r="H10522" s="36"/>
    </row>
    <row r="10523" spans="8:8" s="32" customFormat="1" ht="12.75" customHeight="1" x14ac:dyDescent="0.2">
      <c r="H10523" s="36"/>
    </row>
    <row r="10524" spans="8:8" s="32" customFormat="1" ht="12.75" customHeight="1" x14ac:dyDescent="0.2">
      <c r="H10524" s="36"/>
    </row>
    <row r="10525" spans="8:8" s="32" customFormat="1" ht="12.75" customHeight="1" x14ac:dyDescent="0.2">
      <c r="H10525" s="36"/>
    </row>
    <row r="10526" spans="8:8" s="32" customFormat="1" ht="12.75" customHeight="1" x14ac:dyDescent="0.2">
      <c r="H10526" s="36"/>
    </row>
    <row r="10527" spans="8:8" s="32" customFormat="1" ht="12.75" customHeight="1" x14ac:dyDescent="0.2">
      <c r="H10527" s="36"/>
    </row>
    <row r="10528" spans="8:8" s="32" customFormat="1" ht="12.75" customHeight="1" x14ac:dyDescent="0.2">
      <c r="H10528" s="36"/>
    </row>
    <row r="10529" spans="8:8" s="32" customFormat="1" ht="12.75" customHeight="1" x14ac:dyDescent="0.2">
      <c r="H10529" s="36"/>
    </row>
    <row r="10530" spans="8:8" s="32" customFormat="1" ht="12.75" customHeight="1" x14ac:dyDescent="0.2">
      <c r="H10530" s="36"/>
    </row>
    <row r="10531" spans="8:8" s="32" customFormat="1" ht="12.75" customHeight="1" x14ac:dyDescent="0.2">
      <c r="H10531" s="36"/>
    </row>
    <row r="10532" spans="8:8" s="32" customFormat="1" ht="12.75" customHeight="1" x14ac:dyDescent="0.2">
      <c r="H10532" s="36"/>
    </row>
    <row r="10533" spans="8:8" s="32" customFormat="1" ht="12.75" customHeight="1" x14ac:dyDescent="0.2">
      <c r="H10533" s="36"/>
    </row>
    <row r="10534" spans="8:8" s="32" customFormat="1" ht="12.75" customHeight="1" x14ac:dyDescent="0.2">
      <c r="H10534" s="36"/>
    </row>
    <row r="10535" spans="8:8" s="32" customFormat="1" ht="12.75" customHeight="1" x14ac:dyDescent="0.2">
      <c r="H10535" s="36"/>
    </row>
    <row r="10536" spans="8:8" s="32" customFormat="1" ht="12.75" customHeight="1" x14ac:dyDescent="0.2">
      <c r="H10536" s="36"/>
    </row>
    <row r="10537" spans="8:8" s="32" customFormat="1" ht="12.75" customHeight="1" x14ac:dyDescent="0.2">
      <c r="H10537" s="36"/>
    </row>
    <row r="10538" spans="8:8" s="32" customFormat="1" ht="12.75" customHeight="1" x14ac:dyDescent="0.2">
      <c r="H10538" s="36"/>
    </row>
    <row r="10539" spans="8:8" s="32" customFormat="1" ht="12.75" customHeight="1" x14ac:dyDescent="0.2">
      <c r="H10539" s="36"/>
    </row>
    <row r="10540" spans="8:8" s="32" customFormat="1" ht="12.75" customHeight="1" x14ac:dyDescent="0.2">
      <c r="H10540" s="36"/>
    </row>
    <row r="10541" spans="8:8" s="32" customFormat="1" ht="12.75" customHeight="1" x14ac:dyDescent="0.2">
      <c r="H10541" s="36"/>
    </row>
    <row r="10542" spans="8:8" s="32" customFormat="1" ht="12.75" customHeight="1" x14ac:dyDescent="0.2">
      <c r="H10542" s="36"/>
    </row>
    <row r="10543" spans="8:8" s="32" customFormat="1" ht="12.75" customHeight="1" x14ac:dyDescent="0.2">
      <c r="H10543" s="36"/>
    </row>
    <row r="10544" spans="8:8" s="32" customFormat="1" ht="12.75" customHeight="1" x14ac:dyDescent="0.2">
      <c r="H10544" s="36"/>
    </row>
    <row r="10545" spans="8:8" s="32" customFormat="1" ht="12.75" customHeight="1" x14ac:dyDescent="0.2">
      <c r="H10545" s="36"/>
    </row>
    <row r="10546" spans="8:8" s="32" customFormat="1" ht="12.75" customHeight="1" x14ac:dyDescent="0.2">
      <c r="H10546" s="36"/>
    </row>
    <row r="10547" spans="8:8" s="32" customFormat="1" ht="12.75" customHeight="1" x14ac:dyDescent="0.2">
      <c r="H10547" s="36"/>
    </row>
    <row r="10548" spans="8:8" s="32" customFormat="1" ht="12.75" customHeight="1" x14ac:dyDescent="0.2">
      <c r="H10548" s="36"/>
    </row>
    <row r="10549" spans="8:8" s="32" customFormat="1" ht="12.75" customHeight="1" x14ac:dyDescent="0.2">
      <c r="H10549" s="36"/>
    </row>
    <row r="10550" spans="8:8" s="32" customFormat="1" ht="12.75" customHeight="1" x14ac:dyDescent="0.2">
      <c r="H10550" s="36"/>
    </row>
    <row r="10551" spans="8:8" s="32" customFormat="1" ht="12.75" customHeight="1" x14ac:dyDescent="0.2">
      <c r="H10551" s="36"/>
    </row>
    <row r="10552" spans="8:8" s="32" customFormat="1" ht="12.75" customHeight="1" x14ac:dyDescent="0.2">
      <c r="H10552" s="36"/>
    </row>
    <row r="10553" spans="8:8" s="32" customFormat="1" ht="12.75" customHeight="1" x14ac:dyDescent="0.2">
      <c r="H10553" s="36"/>
    </row>
    <row r="10554" spans="8:8" s="32" customFormat="1" ht="12.75" customHeight="1" x14ac:dyDescent="0.2">
      <c r="H10554" s="36"/>
    </row>
    <row r="10555" spans="8:8" s="32" customFormat="1" ht="12.75" customHeight="1" x14ac:dyDescent="0.2">
      <c r="H10555" s="36"/>
    </row>
    <row r="10556" spans="8:8" s="32" customFormat="1" ht="12.75" customHeight="1" x14ac:dyDescent="0.2">
      <c r="H10556" s="36"/>
    </row>
    <row r="10557" spans="8:8" s="32" customFormat="1" ht="12.75" customHeight="1" x14ac:dyDescent="0.2">
      <c r="H10557" s="36"/>
    </row>
    <row r="10558" spans="8:8" s="32" customFormat="1" ht="12.75" customHeight="1" x14ac:dyDescent="0.2">
      <c r="H10558" s="36"/>
    </row>
    <row r="10559" spans="8:8" s="32" customFormat="1" ht="12.75" customHeight="1" x14ac:dyDescent="0.2">
      <c r="H10559" s="36"/>
    </row>
    <row r="10560" spans="8:8" s="32" customFormat="1" ht="12.75" customHeight="1" x14ac:dyDescent="0.2">
      <c r="H10560" s="36"/>
    </row>
    <row r="10561" spans="8:8" s="32" customFormat="1" ht="12.75" customHeight="1" x14ac:dyDescent="0.2">
      <c r="H10561" s="36"/>
    </row>
    <row r="10562" spans="8:8" s="32" customFormat="1" ht="12.75" customHeight="1" x14ac:dyDescent="0.2">
      <c r="H10562" s="36"/>
    </row>
    <row r="10563" spans="8:8" s="32" customFormat="1" ht="12.75" customHeight="1" x14ac:dyDescent="0.2">
      <c r="H10563" s="36"/>
    </row>
    <row r="10564" spans="8:8" s="32" customFormat="1" ht="12.75" customHeight="1" x14ac:dyDescent="0.2">
      <c r="H10564" s="36"/>
    </row>
    <row r="10565" spans="8:8" s="32" customFormat="1" ht="12.75" customHeight="1" x14ac:dyDescent="0.2">
      <c r="H10565" s="36"/>
    </row>
    <row r="10566" spans="8:8" s="32" customFormat="1" ht="12.75" customHeight="1" x14ac:dyDescent="0.2">
      <c r="H10566" s="36"/>
    </row>
    <row r="10567" spans="8:8" s="32" customFormat="1" ht="12.75" customHeight="1" x14ac:dyDescent="0.2">
      <c r="H10567" s="36"/>
    </row>
    <row r="10568" spans="8:8" s="32" customFormat="1" ht="12.75" customHeight="1" x14ac:dyDescent="0.2">
      <c r="H10568" s="36"/>
    </row>
    <row r="10569" spans="8:8" s="32" customFormat="1" ht="12.75" customHeight="1" x14ac:dyDescent="0.2">
      <c r="H10569" s="36"/>
    </row>
    <row r="10570" spans="8:8" s="32" customFormat="1" ht="12.75" customHeight="1" x14ac:dyDescent="0.2">
      <c r="H10570" s="36"/>
    </row>
    <row r="10571" spans="8:8" s="32" customFormat="1" ht="12.75" customHeight="1" x14ac:dyDescent="0.2">
      <c r="H10571" s="36"/>
    </row>
    <row r="10572" spans="8:8" s="32" customFormat="1" ht="12.75" customHeight="1" x14ac:dyDescent="0.2">
      <c r="H10572" s="36"/>
    </row>
    <row r="10573" spans="8:8" s="32" customFormat="1" ht="12.75" customHeight="1" x14ac:dyDescent="0.2">
      <c r="H10573" s="36"/>
    </row>
    <row r="10574" spans="8:8" s="32" customFormat="1" ht="12.75" customHeight="1" x14ac:dyDescent="0.2">
      <c r="H10574" s="36"/>
    </row>
    <row r="10575" spans="8:8" s="32" customFormat="1" ht="12.75" customHeight="1" x14ac:dyDescent="0.2">
      <c r="H10575" s="36"/>
    </row>
    <row r="10576" spans="8:8" s="32" customFormat="1" ht="12.75" customHeight="1" x14ac:dyDescent="0.2">
      <c r="H10576" s="36"/>
    </row>
    <row r="10577" spans="8:8" s="32" customFormat="1" ht="12.75" customHeight="1" x14ac:dyDescent="0.2">
      <c r="H10577" s="36"/>
    </row>
    <row r="10578" spans="8:8" s="32" customFormat="1" ht="12.75" customHeight="1" x14ac:dyDescent="0.2">
      <c r="H10578" s="36"/>
    </row>
    <row r="10579" spans="8:8" s="32" customFormat="1" ht="12.75" customHeight="1" x14ac:dyDescent="0.2">
      <c r="H10579" s="36"/>
    </row>
    <row r="10580" spans="8:8" s="32" customFormat="1" ht="12.75" customHeight="1" x14ac:dyDescent="0.2">
      <c r="H10580" s="36"/>
    </row>
    <row r="10581" spans="8:8" s="32" customFormat="1" ht="12.75" customHeight="1" x14ac:dyDescent="0.2">
      <c r="H10581" s="36"/>
    </row>
    <row r="10582" spans="8:8" s="32" customFormat="1" ht="12.75" customHeight="1" x14ac:dyDescent="0.2">
      <c r="H10582" s="36"/>
    </row>
    <row r="10583" spans="8:8" s="32" customFormat="1" ht="12.75" customHeight="1" x14ac:dyDescent="0.2">
      <c r="H10583" s="36"/>
    </row>
    <row r="10584" spans="8:8" s="32" customFormat="1" ht="12.75" customHeight="1" x14ac:dyDescent="0.2">
      <c r="H10584" s="36"/>
    </row>
    <row r="10585" spans="8:8" s="32" customFormat="1" ht="12.75" customHeight="1" x14ac:dyDescent="0.2">
      <c r="H10585" s="36"/>
    </row>
    <row r="10586" spans="8:8" s="32" customFormat="1" ht="12.75" customHeight="1" x14ac:dyDescent="0.2">
      <c r="H10586" s="36"/>
    </row>
    <row r="10587" spans="8:8" s="32" customFormat="1" ht="12.75" customHeight="1" x14ac:dyDescent="0.2">
      <c r="H10587" s="36"/>
    </row>
    <row r="10588" spans="8:8" s="32" customFormat="1" ht="12.75" customHeight="1" x14ac:dyDescent="0.2">
      <c r="H10588" s="36"/>
    </row>
    <row r="10589" spans="8:8" s="32" customFormat="1" ht="12.75" customHeight="1" x14ac:dyDescent="0.2">
      <c r="H10589" s="36"/>
    </row>
    <row r="10590" spans="8:8" s="32" customFormat="1" ht="12.75" customHeight="1" x14ac:dyDescent="0.2">
      <c r="H10590" s="36"/>
    </row>
    <row r="10591" spans="8:8" s="32" customFormat="1" ht="12.75" customHeight="1" x14ac:dyDescent="0.2">
      <c r="H10591" s="36"/>
    </row>
    <row r="10592" spans="8:8" s="32" customFormat="1" ht="12.75" customHeight="1" x14ac:dyDescent="0.2">
      <c r="H10592" s="36"/>
    </row>
    <row r="10593" spans="8:8" s="32" customFormat="1" ht="12.75" customHeight="1" x14ac:dyDescent="0.2">
      <c r="H10593" s="36"/>
    </row>
    <row r="10594" spans="8:8" s="32" customFormat="1" ht="12.75" customHeight="1" x14ac:dyDescent="0.2">
      <c r="H10594" s="36"/>
    </row>
    <row r="10595" spans="8:8" s="32" customFormat="1" ht="12.75" customHeight="1" x14ac:dyDescent="0.2">
      <c r="H10595" s="36"/>
    </row>
    <row r="10596" spans="8:8" s="32" customFormat="1" ht="12.75" customHeight="1" x14ac:dyDescent="0.2">
      <c r="H10596" s="36"/>
    </row>
    <row r="10597" spans="8:8" s="32" customFormat="1" ht="12.75" customHeight="1" x14ac:dyDescent="0.2">
      <c r="H10597" s="36"/>
    </row>
    <row r="10598" spans="8:8" s="32" customFormat="1" ht="12.75" customHeight="1" x14ac:dyDescent="0.2">
      <c r="H10598" s="36"/>
    </row>
    <row r="10599" spans="8:8" s="32" customFormat="1" ht="12.75" customHeight="1" x14ac:dyDescent="0.2">
      <c r="H10599" s="36"/>
    </row>
    <row r="10600" spans="8:8" s="32" customFormat="1" ht="12.75" customHeight="1" x14ac:dyDescent="0.2">
      <c r="H10600" s="36"/>
    </row>
    <row r="10601" spans="8:8" s="32" customFormat="1" ht="12.75" customHeight="1" x14ac:dyDescent="0.2">
      <c r="H10601" s="36"/>
    </row>
    <row r="10602" spans="8:8" s="32" customFormat="1" ht="12.75" customHeight="1" x14ac:dyDescent="0.2">
      <c r="H10602" s="36"/>
    </row>
    <row r="10603" spans="8:8" s="32" customFormat="1" ht="12.75" customHeight="1" x14ac:dyDescent="0.2">
      <c r="H10603" s="36"/>
    </row>
    <row r="10604" spans="8:8" s="32" customFormat="1" ht="12.75" customHeight="1" x14ac:dyDescent="0.2">
      <c r="H10604" s="36"/>
    </row>
    <row r="10605" spans="8:8" s="32" customFormat="1" ht="12.75" customHeight="1" x14ac:dyDescent="0.2">
      <c r="H10605" s="36"/>
    </row>
    <row r="10606" spans="8:8" s="32" customFormat="1" ht="12.75" customHeight="1" x14ac:dyDescent="0.2">
      <c r="H10606" s="36"/>
    </row>
    <row r="10607" spans="8:8" s="32" customFormat="1" ht="12.75" customHeight="1" x14ac:dyDescent="0.2">
      <c r="H10607" s="36"/>
    </row>
    <row r="10608" spans="8:8" s="32" customFormat="1" ht="12.75" customHeight="1" x14ac:dyDescent="0.2">
      <c r="H10608" s="36"/>
    </row>
    <row r="10609" spans="8:8" s="32" customFormat="1" ht="12.75" customHeight="1" x14ac:dyDescent="0.2">
      <c r="H10609" s="36"/>
    </row>
    <row r="10610" spans="8:8" s="32" customFormat="1" ht="12.75" customHeight="1" x14ac:dyDescent="0.2">
      <c r="H10610" s="36"/>
    </row>
    <row r="10611" spans="8:8" s="32" customFormat="1" ht="12.75" customHeight="1" x14ac:dyDescent="0.2">
      <c r="H10611" s="36"/>
    </row>
    <row r="10612" spans="8:8" s="32" customFormat="1" ht="12.75" customHeight="1" x14ac:dyDescent="0.2">
      <c r="H10612" s="36"/>
    </row>
    <row r="10613" spans="8:8" s="32" customFormat="1" ht="12.75" customHeight="1" x14ac:dyDescent="0.2">
      <c r="H10613" s="36"/>
    </row>
    <row r="10614" spans="8:8" s="32" customFormat="1" ht="12.75" customHeight="1" x14ac:dyDescent="0.2">
      <c r="H10614" s="36"/>
    </row>
    <row r="10615" spans="8:8" s="32" customFormat="1" ht="12.75" customHeight="1" x14ac:dyDescent="0.2">
      <c r="H10615" s="36"/>
    </row>
    <row r="10616" spans="8:8" s="32" customFormat="1" ht="12.75" customHeight="1" x14ac:dyDescent="0.2">
      <c r="H10616" s="36"/>
    </row>
    <row r="10617" spans="8:8" s="32" customFormat="1" ht="12.75" customHeight="1" x14ac:dyDescent="0.2">
      <c r="H10617" s="36"/>
    </row>
    <row r="10618" spans="8:8" s="32" customFormat="1" ht="12.75" customHeight="1" x14ac:dyDescent="0.2">
      <c r="H10618" s="36"/>
    </row>
    <row r="10619" spans="8:8" s="32" customFormat="1" ht="12.75" customHeight="1" x14ac:dyDescent="0.2">
      <c r="H10619" s="36"/>
    </row>
    <row r="10620" spans="8:8" s="32" customFormat="1" ht="12.75" customHeight="1" x14ac:dyDescent="0.2">
      <c r="H10620" s="36"/>
    </row>
    <row r="10621" spans="8:8" s="32" customFormat="1" ht="12.75" customHeight="1" x14ac:dyDescent="0.2">
      <c r="H10621" s="36"/>
    </row>
    <row r="10622" spans="8:8" s="32" customFormat="1" ht="12.75" customHeight="1" x14ac:dyDescent="0.2">
      <c r="H10622" s="36"/>
    </row>
    <row r="10623" spans="8:8" s="32" customFormat="1" ht="12.75" customHeight="1" x14ac:dyDescent="0.2">
      <c r="H10623" s="36"/>
    </row>
    <row r="10624" spans="8:8" s="32" customFormat="1" ht="12.75" customHeight="1" x14ac:dyDescent="0.2">
      <c r="H10624" s="36"/>
    </row>
    <row r="10625" spans="8:8" s="32" customFormat="1" ht="12.75" customHeight="1" x14ac:dyDescent="0.2">
      <c r="H10625" s="36"/>
    </row>
    <row r="10626" spans="8:8" s="32" customFormat="1" ht="12.75" customHeight="1" x14ac:dyDescent="0.2">
      <c r="H10626" s="36"/>
    </row>
    <row r="10627" spans="8:8" s="32" customFormat="1" ht="12.75" customHeight="1" x14ac:dyDescent="0.2">
      <c r="H10627" s="36"/>
    </row>
    <row r="10628" spans="8:8" s="32" customFormat="1" ht="12.75" customHeight="1" x14ac:dyDescent="0.2">
      <c r="H10628" s="36"/>
    </row>
    <row r="10629" spans="8:8" s="32" customFormat="1" ht="12.75" customHeight="1" x14ac:dyDescent="0.2">
      <c r="H10629" s="36"/>
    </row>
    <row r="10630" spans="8:8" s="32" customFormat="1" ht="12.75" customHeight="1" x14ac:dyDescent="0.2">
      <c r="H10630" s="36"/>
    </row>
    <row r="10631" spans="8:8" s="32" customFormat="1" ht="12.75" customHeight="1" x14ac:dyDescent="0.2">
      <c r="H10631" s="36"/>
    </row>
    <row r="10632" spans="8:8" s="32" customFormat="1" ht="12.75" customHeight="1" x14ac:dyDescent="0.2">
      <c r="H10632" s="36"/>
    </row>
    <row r="10633" spans="8:8" s="32" customFormat="1" ht="12.75" customHeight="1" x14ac:dyDescent="0.2">
      <c r="H10633" s="36"/>
    </row>
    <row r="10634" spans="8:8" s="32" customFormat="1" ht="12.75" customHeight="1" x14ac:dyDescent="0.2">
      <c r="H10634" s="36"/>
    </row>
    <row r="10635" spans="8:8" s="32" customFormat="1" ht="12.75" customHeight="1" x14ac:dyDescent="0.2">
      <c r="H10635" s="36"/>
    </row>
    <row r="10636" spans="8:8" s="32" customFormat="1" ht="12.75" customHeight="1" x14ac:dyDescent="0.2">
      <c r="H10636" s="36"/>
    </row>
    <row r="10637" spans="8:8" s="32" customFormat="1" ht="12.75" customHeight="1" x14ac:dyDescent="0.2">
      <c r="H10637" s="36"/>
    </row>
    <row r="10638" spans="8:8" s="32" customFormat="1" ht="12.75" customHeight="1" x14ac:dyDescent="0.2">
      <c r="H10638" s="36"/>
    </row>
    <row r="10639" spans="8:8" s="32" customFormat="1" ht="12.75" customHeight="1" x14ac:dyDescent="0.2">
      <c r="H10639" s="36"/>
    </row>
    <row r="10640" spans="8:8" s="32" customFormat="1" ht="12.75" customHeight="1" x14ac:dyDescent="0.2">
      <c r="H10640" s="36"/>
    </row>
    <row r="10641" spans="8:8" s="32" customFormat="1" ht="12.75" customHeight="1" x14ac:dyDescent="0.2">
      <c r="H10641" s="36"/>
    </row>
    <row r="10642" spans="8:8" s="32" customFormat="1" ht="12.75" customHeight="1" x14ac:dyDescent="0.2">
      <c r="H10642" s="36"/>
    </row>
    <row r="10643" spans="8:8" s="32" customFormat="1" ht="12.75" customHeight="1" x14ac:dyDescent="0.2">
      <c r="H10643" s="36"/>
    </row>
    <row r="10644" spans="8:8" s="32" customFormat="1" ht="12.75" customHeight="1" x14ac:dyDescent="0.2">
      <c r="H10644" s="36"/>
    </row>
    <row r="10645" spans="8:8" s="32" customFormat="1" ht="12.75" customHeight="1" x14ac:dyDescent="0.2">
      <c r="H10645" s="36"/>
    </row>
    <row r="10646" spans="8:8" s="32" customFormat="1" ht="12.75" customHeight="1" x14ac:dyDescent="0.2">
      <c r="H10646" s="36"/>
    </row>
    <row r="10647" spans="8:8" s="32" customFormat="1" ht="12.75" customHeight="1" x14ac:dyDescent="0.2">
      <c r="H10647" s="36"/>
    </row>
    <row r="10648" spans="8:8" s="32" customFormat="1" ht="12.75" customHeight="1" x14ac:dyDescent="0.2">
      <c r="H10648" s="36"/>
    </row>
    <row r="10649" spans="8:8" s="32" customFormat="1" ht="12.75" customHeight="1" x14ac:dyDescent="0.2">
      <c r="H10649" s="36"/>
    </row>
    <row r="10650" spans="8:8" s="32" customFormat="1" ht="12.75" customHeight="1" x14ac:dyDescent="0.2">
      <c r="H10650" s="36"/>
    </row>
    <row r="10651" spans="8:8" s="32" customFormat="1" ht="12.75" customHeight="1" x14ac:dyDescent="0.2">
      <c r="H10651" s="36"/>
    </row>
    <row r="10652" spans="8:8" s="32" customFormat="1" ht="12.75" customHeight="1" x14ac:dyDescent="0.2">
      <c r="H10652" s="36"/>
    </row>
    <row r="10653" spans="8:8" s="32" customFormat="1" ht="12.75" customHeight="1" x14ac:dyDescent="0.2">
      <c r="H10653" s="36"/>
    </row>
    <row r="10654" spans="8:8" s="32" customFormat="1" ht="12.75" customHeight="1" x14ac:dyDescent="0.2">
      <c r="H10654" s="36"/>
    </row>
    <row r="10655" spans="8:8" s="32" customFormat="1" ht="12.75" customHeight="1" x14ac:dyDescent="0.2">
      <c r="H10655" s="36"/>
    </row>
    <row r="10656" spans="8:8" s="32" customFormat="1" ht="12.75" customHeight="1" x14ac:dyDescent="0.2">
      <c r="H10656" s="36"/>
    </row>
    <row r="10657" spans="8:8" s="32" customFormat="1" ht="12.75" customHeight="1" x14ac:dyDescent="0.2">
      <c r="H10657" s="36"/>
    </row>
    <row r="10658" spans="8:8" s="32" customFormat="1" ht="12.75" customHeight="1" x14ac:dyDescent="0.2">
      <c r="H10658" s="36"/>
    </row>
    <row r="10659" spans="8:8" s="32" customFormat="1" ht="12.75" customHeight="1" x14ac:dyDescent="0.2">
      <c r="H10659" s="36"/>
    </row>
    <row r="10660" spans="8:8" s="32" customFormat="1" ht="12.75" customHeight="1" x14ac:dyDescent="0.2">
      <c r="H10660" s="36"/>
    </row>
    <row r="10661" spans="8:8" s="32" customFormat="1" ht="12.75" customHeight="1" x14ac:dyDescent="0.2">
      <c r="H10661" s="36"/>
    </row>
    <row r="10662" spans="8:8" s="32" customFormat="1" ht="12.75" customHeight="1" x14ac:dyDescent="0.2">
      <c r="H10662" s="36"/>
    </row>
    <row r="10663" spans="8:8" s="32" customFormat="1" ht="12.75" customHeight="1" x14ac:dyDescent="0.2">
      <c r="H10663" s="36"/>
    </row>
    <row r="10664" spans="8:8" s="32" customFormat="1" ht="12.75" customHeight="1" x14ac:dyDescent="0.2">
      <c r="H10664" s="36"/>
    </row>
    <row r="10665" spans="8:8" s="32" customFormat="1" ht="12.75" customHeight="1" x14ac:dyDescent="0.2">
      <c r="H10665" s="36"/>
    </row>
    <row r="10666" spans="8:8" s="32" customFormat="1" ht="12.75" customHeight="1" x14ac:dyDescent="0.2">
      <c r="H10666" s="36"/>
    </row>
    <row r="10667" spans="8:8" s="32" customFormat="1" ht="12.75" customHeight="1" x14ac:dyDescent="0.2">
      <c r="H10667" s="36"/>
    </row>
    <row r="10668" spans="8:8" s="32" customFormat="1" ht="12.75" customHeight="1" x14ac:dyDescent="0.2">
      <c r="H10668" s="36"/>
    </row>
    <row r="10669" spans="8:8" s="32" customFormat="1" ht="12.75" customHeight="1" x14ac:dyDescent="0.2">
      <c r="H10669" s="36"/>
    </row>
    <row r="10670" spans="8:8" s="32" customFormat="1" ht="12.75" customHeight="1" x14ac:dyDescent="0.2">
      <c r="H10670" s="36"/>
    </row>
    <row r="10671" spans="8:8" s="32" customFormat="1" ht="12.75" customHeight="1" x14ac:dyDescent="0.2">
      <c r="H10671" s="36"/>
    </row>
    <row r="10672" spans="8:8" s="32" customFormat="1" ht="12.75" customHeight="1" x14ac:dyDescent="0.2">
      <c r="H10672" s="36"/>
    </row>
    <row r="10673" spans="8:8" s="32" customFormat="1" ht="12.75" customHeight="1" x14ac:dyDescent="0.2">
      <c r="H10673" s="36"/>
    </row>
    <row r="10674" spans="8:8" s="32" customFormat="1" ht="12.75" customHeight="1" x14ac:dyDescent="0.2">
      <c r="H10674" s="36"/>
    </row>
    <row r="10675" spans="8:8" s="32" customFormat="1" ht="12.75" customHeight="1" x14ac:dyDescent="0.2">
      <c r="H10675" s="36"/>
    </row>
    <row r="10676" spans="8:8" s="32" customFormat="1" ht="12.75" customHeight="1" x14ac:dyDescent="0.2">
      <c r="H10676" s="36"/>
    </row>
    <row r="10677" spans="8:8" s="32" customFormat="1" ht="12.75" customHeight="1" x14ac:dyDescent="0.2">
      <c r="H10677" s="36"/>
    </row>
    <row r="10678" spans="8:8" s="32" customFormat="1" ht="12.75" customHeight="1" x14ac:dyDescent="0.2">
      <c r="H10678" s="36"/>
    </row>
    <row r="10679" spans="8:8" s="32" customFormat="1" ht="12.75" customHeight="1" x14ac:dyDescent="0.2">
      <c r="H10679" s="36"/>
    </row>
    <row r="10680" spans="8:8" s="32" customFormat="1" ht="12.75" customHeight="1" x14ac:dyDescent="0.2">
      <c r="H10680" s="36"/>
    </row>
    <row r="10681" spans="8:8" s="32" customFormat="1" ht="12.75" customHeight="1" x14ac:dyDescent="0.2">
      <c r="H10681" s="36"/>
    </row>
    <row r="10682" spans="8:8" s="32" customFormat="1" ht="12.75" customHeight="1" x14ac:dyDescent="0.2">
      <c r="H10682" s="36"/>
    </row>
    <row r="10683" spans="8:8" s="32" customFormat="1" ht="12.75" customHeight="1" x14ac:dyDescent="0.2">
      <c r="H10683" s="36"/>
    </row>
    <row r="10684" spans="8:8" s="32" customFormat="1" ht="12.75" customHeight="1" x14ac:dyDescent="0.2">
      <c r="H10684" s="36"/>
    </row>
    <row r="10685" spans="8:8" s="32" customFormat="1" ht="12.75" customHeight="1" x14ac:dyDescent="0.2">
      <c r="H10685" s="36"/>
    </row>
    <row r="10686" spans="8:8" s="32" customFormat="1" ht="12.75" customHeight="1" x14ac:dyDescent="0.2">
      <c r="H10686" s="36"/>
    </row>
    <row r="10687" spans="8:8" s="32" customFormat="1" ht="12.75" customHeight="1" x14ac:dyDescent="0.2">
      <c r="H10687" s="36"/>
    </row>
    <row r="10688" spans="8:8" s="32" customFormat="1" ht="12.75" customHeight="1" x14ac:dyDescent="0.2">
      <c r="H10688" s="36"/>
    </row>
    <row r="10689" spans="8:8" s="32" customFormat="1" ht="12.75" customHeight="1" x14ac:dyDescent="0.2">
      <c r="H10689" s="36"/>
    </row>
    <row r="10690" spans="8:8" s="32" customFormat="1" ht="12.75" customHeight="1" x14ac:dyDescent="0.2">
      <c r="H10690" s="36"/>
    </row>
    <row r="10691" spans="8:8" s="32" customFormat="1" ht="12.75" customHeight="1" x14ac:dyDescent="0.2">
      <c r="H10691" s="36"/>
    </row>
    <row r="10692" spans="8:8" s="32" customFormat="1" ht="12.75" customHeight="1" x14ac:dyDescent="0.2">
      <c r="H10692" s="36"/>
    </row>
    <row r="10693" spans="8:8" s="32" customFormat="1" ht="12.75" customHeight="1" x14ac:dyDescent="0.2">
      <c r="H10693" s="36"/>
    </row>
    <row r="10694" spans="8:8" s="32" customFormat="1" ht="12.75" customHeight="1" x14ac:dyDescent="0.2">
      <c r="H10694" s="36"/>
    </row>
    <row r="10695" spans="8:8" s="32" customFormat="1" ht="12.75" customHeight="1" x14ac:dyDescent="0.2">
      <c r="H10695" s="36"/>
    </row>
    <row r="10696" spans="8:8" s="32" customFormat="1" ht="12.75" customHeight="1" x14ac:dyDescent="0.2">
      <c r="H10696" s="36"/>
    </row>
    <row r="10697" spans="8:8" s="32" customFormat="1" ht="12.75" customHeight="1" x14ac:dyDescent="0.2">
      <c r="H10697" s="36"/>
    </row>
    <row r="10698" spans="8:8" s="32" customFormat="1" ht="12.75" customHeight="1" x14ac:dyDescent="0.2">
      <c r="H10698" s="36"/>
    </row>
    <row r="10699" spans="8:8" s="32" customFormat="1" ht="12.75" customHeight="1" x14ac:dyDescent="0.2">
      <c r="H10699" s="36"/>
    </row>
    <row r="10700" spans="8:8" s="32" customFormat="1" ht="12.75" customHeight="1" x14ac:dyDescent="0.2">
      <c r="H10700" s="36"/>
    </row>
    <row r="10701" spans="8:8" s="32" customFormat="1" ht="12.75" customHeight="1" x14ac:dyDescent="0.2">
      <c r="H10701" s="36"/>
    </row>
    <row r="10702" spans="8:8" s="32" customFormat="1" ht="12.75" customHeight="1" x14ac:dyDescent="0.2">
      <c r="H10702" s="36"/>
    </row>
    <row r="10703" spans="8:8" s="32" customFormat="1" ht="12.75" customHeight="1" x14ac:dyDescent="0.2">
      <c r="H10703" s="36"/>
    </row>
    <row r="10704" spans="8:8" s="32" customFormat="1" ht="12.75" customHeight="1" x14ac:dyDescent="0.2">
      <c r="H10704" s="36"/>
    </row>
    <row r="10705" spans="8:8" s="32" customFormat="1" ht="12.75" customHeight="1" x14ac:dyDescent="0.2">
      <c r="H10705" s="36"/>
    </row>
    <row r="10706" spans="8:8" s="32" customFormat="1" ht="12.75" customHeight="1" x14ac:dyDescent="0.2">
      <c r="H10706" s="36"/>
    </row>
    <row r="10707" spans="8:8" s="32" customFormat="1" ht="12.75" customHeight="1" x14ac:dyDescent="0.2">
      <c r="H10707" s="36"/>
    </row>
    <row r="10708" spans="8:8" s="32" customFormat="1" ht="12.75" customHeight="1" x14ac:dyDescent="0.2">
      <c r="H10708" s="36"/>
    </row>
    <row r="10709" spans="8:8" s="32" customFormat="1" ht="12.75" customHeight="1" x14ac:dyDescent="0.2">
      <c r="H10709" s="36"/>
    </row>
    <row r="10710" spans="8:8" s="32" customFormat="1" ht="12.75" customHeight="1" x14ac:dyDescent="0.2">
      <c r="H10710" s="36"/>
    </row>
    <row r="10711" spans="8:8" s="32" customFormat="1" ht="12.75" customHeight="1" x14ac:dyDescent="0.2">
      <c r="H10711" s="36"/>
    </row>
    <row r="10712" spans="8:8" s="32" customFormat="1" ht="12.75" customHeight="1" x14ac:dyDescent="0.2">
      <c r="H10712" s="36"/>
    </row>
    <row r="10713" spans="8:8" s="32" customFormat="1" ht="12.75" customHeight="1" x14ac:dyDescent="0.2">
      <c r="H10713" s="36"/>
    </row>
    <row r="10714" spans="8:8" s="32" customFormat="1" ht="12.75" customHeight="1" x14ac:dyDescent="0.2">
      <c r="H10714" s="36"/>
    </row>
    <row r="10715" spans="8:8" s="32" customFormat="1" ht="12.75" customHeight="1" x14ac:dyDescent="0.2">
      <c r="H10715" s="36"/>
    </row>
    <row r="10716" spans="8:8" s="32" customFormat="1" ht="12.75" customHeight="1" x14ac:dyDescent="0.2">
      <c r="H10716" s="36"/>
    </row>
    <row r="10717" spans="8:8" s="32" customFormat="1" ht="12.75" customHeight="1" x14ac:dyDescent="0.2">
      <c r="H10717" s="36"/>
    </row>
    <row r="10718" spans="8:8" s="32" customFormat="1" ht="12.75" customHeight="1" x14ac:dyDescent="0.2">
      <c r="H10718" s="36"/>
    </row>
    <row r="10719" spans="8:8" s="32" customFormat="1" ht="12.75" customHeight="1" x14ac:dyDescent="0.2">
      <c r="H10719" s="36"/>
    </row>
    <row r="10720" spans="8:8" s="32" customFormat="1" ht="12.75" customHeight="1" x14ac:dyDescent="0.2">
      <c r="H10720" s="36"/>
    </row>
    <row r="10721" spans="8:8" s="32" customFormat="1" ht="12.75" customHeight="1" x14ac:dyDescent="0.2">
      <c r="H10721" s="36"/>
    </row>
    <row r="10722" spans="8:8" s="32" customFormat="1" ht="12.75" customHeight="1" x14ac:dyDescent="0.2">
      <c r="H10722" s="36"/>
    </row>
    <row r="10723" spans="8:8" s="32" customFormat="1" ht="12.75" customHeight="1" x14ac:dyDescent="0.2">
      <c r="H10723" s="36"/>
    </row>
    <row r="10724" spans="8:8" s="32" customFormat="1" ht="12.75" customHeight="1" x14ac:dyDescent="0.2">
      <c r="H10724" s="36"/>
    </row>
    <row r="10725" spans="8:8" s="32" customFormat="1" ht="12.75" customHeight="1" x14ac:dyDescent="0.2">
      <c r="H10725" s="36"/>
    </row>
    <row r="10726" spans="8:8" s="32" customFormat="1" ht="12.75" customHeight="1" x14ac:dyDescent="0.2">
      <c r="H10726" s="36"/>
    </row>
    <row r="10727" spans="8:8" s="32" customFormat="1" ht="12.75" customHeight="1" x14ac:dyDescent="0.2">
      <c r="H10727" s="36"/>
    </row>
    <row r="10728" spans="8:8" s="32" customFormat="1" ht="12.75" customHeight="1" x14ac:dyDescent="0.2">
      <c r="H10728" s="36"/>
    </row>
    <row r="10729" spans="8:8" s="32" customFormat="1" ht="12.75" customHeight="1" x14ac:dyDescent="0.2">
      <c r="H10729" s="36"/>
    </row>
    <row r="10730" spans="8:8" s="32" customFormat="1" ht="12.75" customHeight="1" x14ac:dyDescent="0.2">
      <c r="H10730" s="36"/>
    </row>
    <row r="10731" spans="8:8" s="32" customFormat="1" ht="12.75" customHeight="1" x14ac:dyDescent="0.2">
      <c r="H10731" s="36"/>
    </row>
    <row r="10732" spans="8:8" s="32" customFormat="1" ht="12.75" customHeight="1" x14ac:dyDescent="0.2">
      <c r="H10732" s="36"/>
    </row>
    <row r="10733" spans="8:8" s="32" customFormat="1" ht="12.75" customHeight="1" x14ac:dyDescent="0.2">
      <c r="H10733" s="36"/>
    </row>
    <row r="10734" spans="8:8" s="32" customFormat="1" ht="12.75" customHeight="1" x14ac:dyDescent="0.2">
      <c r="H10734" s="36"/>
    </row>
    <row r="10735" spans="8:8" s="32" customFormat="1" ht="12.75" customHeight="1" x14ac:dyDescent="0.2">
      <c r="H10735" s="36"/>
    </row>
    <row r="10736" spans="8:8" s="32" customFormat="1" ht="12.75" customHeight="1" x14ac:dyDescent="0.2">
      <c r="H10736" s="36"/>
    </row>
    <row r="10737" spans="8:8" s="32" customFormat="1" ht="12.75" customHeight="1" x14ac:dyDescent="0.2">
      <c r="H10737" s="36"/>
    </row>
    <row r="10738" spans="8:8" s="32" customFormat="1" ht="12.75" customHeight="1" x14ac:dyDescent="0.2">
      <c r="H10738" s="36"/>
    </row>
    <row r="10739" spans="8:8" s="32" customFormat="1" ht="12.75" customHeight="1" x14ac:dyDescent="0.2">
      <c r="H10739" s="36"/>
    </row>
    <row r="10740" spans="8:8" s="32" customFormat="1" ht="12.75" customHeight="1" x14ac:dyDescent="0.2">
      <c r="H10740" s="36"/>
    </row>
    <row r="10741" spans="8:8" s="32" customFormat="1" ht="12.75" customHeight="1" x14ac:dyDescent="0.2">
      <c r="H10741" s="36"/>
    </row>
    <row r="10742" spans="8:8" s="32" customFormat="1" ht="12.75" customHeight="1" x14ac:dyDescent="0.2">
      <c r="H10742" s="36"/>
    </row>
    <row r="10743" spans="8:8" s="32" customFormat="1" ht="12.75" customHeight="1" x14ac:dyDescent="0.2">
      <c r="H10743" s="36"/>
    </row>
    <row r="10744" spans="8:8" s="32" customFormat="1" ht="12.75" customHeight="1" x14ac:dyDescent="0.2">
      <c r="H10744" s="36"/>
    </row>
    <row r="10745" spans="8:8" s="32" customFormat="1" ht="12.75" customHeight="1" x14ac:dyDescent="0.2">
      <c r="H10745" s="36"/>
    </row>
    <row r="10746" spans="8:8" s="32" customFormat="1" ht="12.75" customHeight="1" x14ac:dyDescent="0.2">
      <c r="H10746" s="36"/>
    </row>
    <row r="10747" spans="8:8" s="32" customFormat="1" ht="12.75" customHeight="1" x14ac:dyDescent="0.2">
      <c r="H10747" s="36"/>
    </row>
    <row r="10748" spans="8:8" s="32" customFormat="1" ht="12.75" customHeight="1" x14ac:dyDescent="0.2">
      <c r="H10748" s="36"/>
    </row>
    <row r="10749" spans="8:8" s="32" customFormat="1" ht="12.75" customHeight="1" x14ac:dyDescent="0.2">
      <c r="H10749" s="36"/>
    </row>
    <row r="10750" spans="8:8" s="32" customFormat="1" ht="12.75" customHeight="1" x14ac:dyDescent="0.2">
      <c r="H10750" s="36"/>
    </row>
    <row r="10751" spans="8:8" s="32" customFormat="1" ht="12.75" customHeight="1" x14ac:dyDescent="0.2">
      <c r="H10751" s="36"/>
    </row>
    <row r="10752" spans="8:8" s="32" customFormat="1" ht="12.75" customHeight="1" x14ac:dyDescent="0.2">
      <c r="H10752" s="36"/>
    </row>
    <row r="10753" spans="8:8" s="32" customFormat="1" ht="12.75" customHeight="1" x14ac:dyDescent="0.2">
      <c r="H10753" s="36"/>
    </row>
    <row r="10754" spans="8:8" s="32" customFormat="1" ht="12.75" customHeight="1" x14ac:dyDescent="0.2">
      <c r="H10754" s="36"/>
    </row>
    <row r="10755" spans="8:8" s="32" customFormat="1" ht="12.75" customHeight="1" x14ac:dyDescent="0.2">
      <c r="H10755" s="36"/>
    </row>
    <row r="10756" spans="8:8" s="32" customFormat="1" ht="12.75" customHeight="1" x14ac:dyDescent="0.2">
      <c r="H10756" s="36"/>
    </row>
    <row r="10757" spans="8:8" s="32" customFormat="1" ht="12.75" customHeight="1" x14ac:dyDescent="0.2">
      <c r="H10757" s="36"/>
    </row>
    <row r="10758" spans="8:8" s="32" customFormat="1" ht="12.75" customHeight="1" x14ac:dyDescent="0.2">
      <c r="H10758" s="36"/>
    </row>
    <row r="10759" spans="8:8" s="32" customFormat="1" ht="12.75" customHeight="1" x14ac:dyDescent="0.2">
      <c r="H10759" s="36"/>
    </row>
    <row r="10760" spans="8:8" s="32" customFormat="1" ht="12.75" customHeight="1" x14ac:dyDescent="0.2">
      <c r="H10760" s="36"/>
    </row>
    <row r="10761" spans="8:8" s="32" customFormat="1" ht="12.75" customHeight="1" x14ac:dyDescent="0.2">
      <c r="H10761" s="36"/>
    </row>
    <row r="10762" spans="8:8" s="32" customFormat="1" ht="12.75" customHeight="1" x14ac:dyDescent="0.2">
      <c r="H10762" s="36"/>
    </row>
    <row r="10763" spans="8:8" s="32" customFormat="1" ht="12.75" customHeight="1" x14ac:dyDescent="0.2">
      <c r="H10763" s="36"/>
    </row>
    <row r="10764" spans="8:8" s="32" customFormat="1" ht="12.75" customHeight="1" x14ac:dyDescent="0.2">
      <c r="H10764" s="36"/>
    </row>
    <row r="10765" spans="8:8" s="32" customFormat="1" ht="12.75" customHeight="1" x14ac:dyDescent="0.2">
      <c r="H10765" s="36"/>
    </row>
    <row r="10766" spans="8:8" s="32" customFormat="1" ht="12.75" customHeight="1" x14ac:dyDescent="0.2">
      <c r="H10766" s="36"/>
    </row>
    <row r="10767" spans="8:8" s="32" customFormat="1" ht="12.75" customHeight="1" x14ac:dyDescent="0.2">
      <c r="H10767" s="36"/>
    </row>
    <row r="10768" spans="8:8" s="32" customFormat="1" ht="12.75" customHeight="1" x14ac:dyDescent="0.2">
      <c r="H10768" s="36"/>
    </row>
    <row r="10769" spans="8:8" s="32" customFormat="1" ht="12.75" customHeight="1" x14ac:dyDescent="0.2">
      <c r="H10769" s="36"/>
    </row>
    <row r="10770" spans="8:8" s="32" customFormat="1" ht="12.75" customHeight="1" x14ac:dyDescent="0.2">
      <c r="H10770" s="36"/>
    </row>
    <row r="10771" spans="8:8" s="32" customFormat="1" ht="12.75" customHeight="1" x14ac:dyDescent="0.2">
      <c r="H10771" s="36"/>
    </row>
    <row r="10772" spans="8:8" s="32" customFormat="1" ht="12.75" customHeight="1" x14ac:dyDescent="0.2">
      <c r="H10772" s="36"/>
    </row>
    <row r="10773" spans="8:8" s="32" customFormat="1" ht="12.75" customHeight="1" x14ac:dyDescent="0.2">
      <c r="H10773" s="36"/>
    </row>
    <row r="10774" spans="8:8" s="32" customFormat="1" ht="12.75" customHeight="1" x14ac:dyDescent="0.2">
      <c r="H10774" s="36"/>
    </row>
    <row r="10775" spans="8:8" s="32" customFormat="1" ht="12.75" customHeight="1" x14ac:dyDescent="0.2">
      <c r="H10775" s="36"/>
    </row>
    <row r="10776" spans="8:8" s="32" customFormat="1" ht="12.75" customHeight="1" x14ac:dyDescent="0.2">
      <c r="H10776" s="36"/>
    </row>
    <row r="10777" spans="8:8" s="32" customFormat="1" ht="12.75" customHeight="1" x14ac:dyDescent="0.2">
      <c r="H10777" s="36"/>
    </row>
    <row r="10778" spans="8:8" s="32" customFormat="1" ht="12.75" customHeight="1" x14ac:dyDescent="0.2">
      <c r="H10778" s="36"/>
    </row>
    <row r="10779" spans="8:8" s="32" customFormat="1" ht="12.75" customHeight="1" x14ac:dyDescent="0.2">
      <c r="H10779" s="36"/>
    </row>
    <row r="10780" spans="8:8" s="32" customFormat="1" ht="12.75" customHeight="1" x14ac:dyDescent="0.2">
      <c r="H10780" s="36"/>
    </row>
    <row r="10781" spans="8:8" s="32" customFormat="1" ht="12.75" customHeight="1" x14ac:dyDescent="0.2">
      <c r="H10781" s="36"/>
    </row>
    <row r="10782" spans="8:8" s="32" customFormat="1" ht="12.75" customHeight="1" x14ac:dyDescent="0.2">
      <c r="H10782" s="36"/>
    </row>
    <row r="10783" spans="8:8" s="32" customFormat="1" ht="12.75" customHeight="1" x14ac:dyDescent="0.2">
      <c r="H10783" s="36"/>
    </row>
    <row r="10784" spans="8:8" s="32" customFormat="1" ht="12.75" customHeight="1" x14ac:dyDescent="0.2">
      <c r="H10784" s="36"/>
    </row>
    <row r="10785" spans="8:8" s="32" customFormat="1" ht="12.75" customHeight="1" x14ac:dyDescent="0.2">
      <c r="H10785" s="36"/>
    </row>
    <row r="10786" spans="8:8" s="32" customFormat="1" ht="12.75" customHeight="1" x14ac:dyDescent="0.2">
      <c r="H10786" s="36"/>
    </row>
    <row r="10787" spans="8:8" s="32" customFormat="1" ht="12.75" customHeight="1" x14ac:dyDescent="0.2">
      <c r="H10787" s="36"/>
    </row>
    <row r="10788" spans="8:8" s="32" customFormat="1" ht="12.75" customHeight="1" x14ac:dyDescent="0.2">
      <c r="H10788" s="36"/>
    </row>
    <row r="10789" spans="8:8" s="32" customFormat="1" ht="12.75" customHeight="1" x14ac:dyDescent="0.2">
      <c r="H10789" s="36"/>
    </row>
    <row r="10790" spans="8:8" s="32" customFormat="1" ht="12.75" customHeight="1" x14ac:dyDescent="0.2">
      <c r="H10790" s="36"/>
    </row>
    <row r="10791" spans="8:8" s="32" customFormat="1" ht="12.75" customHeight="1" x14ac:dyDescent="0.2">
      <c r="H10791" s="36"/>
    </row>
    <row r="10792" spans="8:8" s="32" customFormat="1" ht="12.75" customHeight="1" x14ac:dyDescent="0.2">
      <c r="H10792" s="36"/>
    </row>
    <row r="10793" spans="8:8" s="32" customFormat="1" ht="12.75" customHeight="1" x14ac:dyDescent="0.2">
      <c r="H10793" s="36"/>
    </row>
    <row r="10794" spans="8:8" s="32" customFormat="1" ht="12.75" customHeight="1" x14ac:dyDescent="0.2">
      <c r="H10794" s="36"/>
    </row>
    <row r="10795" spans="8:8" s="32" customFormat="1" ht="12.75" customHeight="1" x14ac:dyDescent="0.2">
      <c r="H10795" s="36"/>
    </row>
    <row r="10796" spans="8:8" s="32" customFormat="1" ht="12.75" customHeight="1" x14ac:dyDescent="0.2">
      <c r="H10796" s="36"/>
    </row>
    <row r="10797" spans="8:8" s="32" customFormat="1" ht="12.75" customHeight="1" x14ac:dyDescent="0.2">
      <c r="H10797" s="36"/>
    </row>
    <row r="10798" spans="8:8" s="32" customFormat="1" ht="12.75" customHeight="1" x14ac:dyDescent="0.2">
      <c r="H10798" s="36"/>
    </row>
    <row r="10799" spans="8:8" s="32" customFormat="1" ht="12.75" customHeight="1" x14ac:dyDescent="0.2">
      <c r="H10799" s="36"/>
    </row>
    <row r="10800" spans="8:8" s="32" customFormat="1" ht="12.75" customHeight="1" x14ac:dyDescent="0.2">
      <c r="H10800" s="36"/>
    </row>
    <row r="10801" spans="8:8" s="32" customFormat="1" ht="12.75" customHeight="1" x14ac:dyDescent="0.2">
      <c r="H10801" s="36"/>
    </row>
    <row r="10802" spans="8:8" s="32" customFormat="1" ht="12.75" customHeight="1" x14ac:dyDescent="0.2">
      <c r="H10802" s="36"/>
    </row>
    <row r="10803" spans="8:8" s="32" customFormat="1" ht="12.75" customHeight="1" x14ac:dyDescent="0.2">
      <c r="H10803" s="36"/>
    </row>
    <row r="10804" spans="8:8" s="32" customFormat="1" ht="12.75" customHeight="1" x14ac:dyDescent="0.2">
      <c r="H10804" s="36"/>
    </row>
    <row r="10805" spans="8:8" s="32" customFormat="1" ht="12.75" customHeight="1" x14ac:dyDescent="0.2">
      <c r="H10805" s="36"/>
    </row>
    <row r="10806" spans="8:8" s="32" customFormat="1" ht="12.75" customHeight="1" x14ac:dyDescent="0.2">
      <c r="H10806" s="36"/>
    </row>
    <row r="10807" spans="8:8" s="32" customFormat="1" ht="12.75" customHeight="1" x14ac:dyDescent="0.2">
      <c r="H10807" s="36"/>
    </row>
    <row r="10808" spans="8:8" s="32" customFormat="1" ht="12.75" customHeight="1" x14ac:dyDescent="0.2">
      <c r="H10808" s="36"/>
    </row>
    <row r="10809" spans="8:8" s="32" customFormat="1" ht="12.75" customHeight="1" x14ac:dyDescent="0.2">
      <c r="H10809" s="36"/>
    </row>
    <row r="10810" spans="8:8" s="32" customFormat="1" ht="12.75" customHeight="1" x14ac:dyDescent="0.2">
      <c r="H10810" s="36"/>
    </row>
    <row r="10811" spans="8:8" s="32" customFormat="1" ht="12.75" customHeight="1" x14ac:dyDescent="0.2">
      <c r="H10811" s="36"/>
    </row>
    <row r="10812" spans="8:8" s="32" customFormat="1" ht="12.75" customHeight="1" x14ac:dyDescent="0.2">
      <c r="H10812" s="36"/>
    </row>
    <row r="10813" spans="8:8" s="32" customFormat="1" ht="12.75" customHeight="1" x14ac:dyDescent="0.2">
      <c r="H10813" s="36"/>
    </row>
    <row r="10814" spans="8:8" s="32" customFormat="1" ht="12.75" customHeight="1" x14ac:dyDescent="0.2">
      <c r="H10814" s="36"/>
    </row>
    <row r="10815" spans="8:8" s="32" customFormat="1" ht="12.75" customHeight="1" x14ac:dyDescent="0.2">
      <c r="H10815" s="36"/>
    </row>
    <row r="10816" spans="8:8" s="32" customFormat="1" ht="12.75" customHeight="1" x14ac:dyDescent="0.2">
      <c r="H10816" s="36"/>
    </row>
    <row r="10817" spans="8:8" s="32" customFormat="1" ht="12.75" customHeight="1" x14ac:dyDescent="0.2">
      <c r="H10817" s="36"/>
    </row>
    <row r="10818" spans="8:8" s="32" customFormat="1" ht="12.75" customHeight="1" x14ac:dyDescent="0.2">
      <c r="H10818" s="36"/>
    </row>
    <row r="10819" spans="8:8" s="32" customFormat="1" ht="12.75" customHeight="1" x14ac:dyDescent="0.2">
      <c r="H10819" s="36"/>
    </row>
    <row r="10820" spans="8:8" s="32" customFormat="1" ht="12.75" customHeight="1" x14ac:dyDescent="0.2">
      <c r="H10820" s="36"/>
    </row>
    <row r="10821" spans="8:8" s="32" customFormat="1" ht="12.75" customHeight="1" x14ac:dyDescent="0.2">
      <c r="H10821" s="36"/>
    </row>
    <row r="10822" spans="8:8" s="32" customFormat="1" ht="12.75" customHeight="1" x14ac:dyDescent="0.2">
      <c r="H10822" s="36"/>
    </row>
    <row r="10823" spans="8:8" s="32" customFormat="1" ht="12.75" customHeight="1" x14ac:dyDescent="0.2">
      <c r="H10823" s="36"/>
    </row>
    <row r="10824" spans="8:8" s="32" customFormat="1" ht="12.75" customHeight="1" x14ac:dyDescent="0.2">
      <c r="H10824" s="36"/>
    </row>
    <row r="10825" spans="8:8" s="32" customFormat="1" ht="12.75" customHeight="1" x14ac:dyDescent="0.2">
      <c r="H10825" s="36"/>
    </row>
    <row r="10826" spans="8:8" s="32" customFormat="1" ht="12.75" customHeight="1" x14ac:dyDescent="0.2">
      <c r="H10826" s="36"/>
    </row>
    <row r="10827" spans="8:8" s="32" customFormat="1" ht="12.75" customHeight="1" x14ac:dyDescent="0.2">
      <c r="H10827" s="36"/>
    </row>
    <row r="10828" spans="8:8" s="32" customFormat="1" ht="12.75" customHeight="1" x14ac:dyDescent="0.2">
      <c r="H10828" s="36"/>
    </row>
    <row r="10829" spans="8:8" s="32" customFormat="1" ht="12.75" customHeight="1" x14ac:dyDescent="0.2">
      <c r="H10829" s="36"/>
    </row>
    <row r="10830" spans="8:8" s="32" customFormat="1" ht="12.75" customHeight="1" x14ac:dyDescent="0.2">
      <c r="H10830" s="36"/>
    </row>
    <row r="10831" spans="8:8" s="32" customFormat="1" ht="12.75" customHeight="1" x14ac:dyDescent="0.2">
      <c r="H10831" s="36"/>
    </row>
    <row r="10832" spans="8:8" s="32" customFormat="1" ht="12.75" customHeight="1" x14ac:dyDescent="0.2">
      <c r="H10832" s="36"/>
    </row>
    <row r="10833" spans="8:8" s="32" customFormat="1" ht="12.75" customHeight="1" x14ac:dyDescent="0.2">
      <c r="H10833" s="36"/>
    </row>
    <row r="10834" spans="8:8" s="32" customFormat="1" ht="12.75" customHeight="1" x14ac:dyDescent="0.2">
      <c r="H10834" s="36"/>
    </row>
    <row r="10835" spans="8:8" s="32" customFormat="1" ht="12.75" customHeight="1" x14ac:dyDescent="0.2">
      <c r="H10835" s="36"/>
    </row>
    <row r="10836" spans="8:8" s="32" customFormat="1" ht="12.75" customHeight="1" x14ac:dyDescent="0.2">
      <c r="H10836" s="36"/>
    </row>
    <row r="10837" spans="8:8" s="32" customFormat="1" ht="12.75" customHeight="1" x14ac:dyDescent="0.2">
      <c r="H10837" s="36"/>
    </row>
    <row r="10838" spans="8:8" s="32" customFormat="1" ht="12.75" customHeight="1" x14ac:dyDescent="0.2">
      <c r="H10838" s="36"/>
    </row>
    <row r="10839" spans="8:8" s="32" customFormat="1" ht="12.75" customHeight="1" x14ac:dyDescent="0.2">
      <c r="H10839" s="36"/>
    </row>
    <row r="10840" spans="8:8" s="32" customFormat="1" ht="12.75" customHeight="1" x14ac:dyDescent="0.2">
      <c r="H10840" s="36"/>
    </row>
    <row r="10841" spans="8:8" s="32" customFormat="1" ht="12.75" customHeight="1" x14ac:dyDescent="0.2">
      <c r="H10841" s="36"/>
    </row>
    <row r="10842" spans="8:8" s="32" customFormat="1" ht="12.75" customHeight="1" x14ac:dyDescent="0.2">
      <c r="H10842" s="36"/>
    </row>
    <row r="10843" spans="8:8" s="32" customFormat="1" ht="12.75" customHeight="1" x14ac:dyDescent="0.2">
      <c r="H10843" s="36"/>
    </row>
    <row r="10844" spans="8:8" s="32" customFormat="1" ht="12.75" customHeight="1" x14ac:dyDescent="0.2">
      <c r="H10844" s="36"/>
    </row>
    <row r="10845" spans="8:8" s="32" customFormat="1" ht="12.75" customHeight="1" x14ac:dyDescent="0.2">
      <c r="H10845" s="36"/>
    </row>
    <row r="10846" spans="8:8" s="32" customFormat="1" ht="12.75" customHeight="1" x14ac:dyDescent="0.2">
      <c r="H10846" s="36"/>
    </row>
    <row r="10847" spans="8:8" s="32" customFormat="1" ht="12.75" customHeight="1" x14ac:dyDescent="0.2">
      <c r="H10847" s="36"/>
    </row>
    <row r="10848" spans="8:8" s="32" customFormat="1" ht="12.75" customHeight="1" x14ac:dyDescent="0.2">
      <c r="H10848" s="36"/>
    </row>
    <row r="10849" spans="8:8" s="32" customFormat="1" ht="12.75" customHeight="1" x14ac:dyDescent="0.2">
      <c r="H10849" s="36"/>
    </row>
    <row r="10850" spans="8:8" s="32" customFormat="1" ht="12.75" customHeight="1" x14ac:dyDescent="0.2">
      <c r="H10850" s="36"/>
    </row>
    <row r="10851" spans="8:8" s="32" customFormat="1" ht="12.75" customHeight="1" x14ac:dyDescent="0.2">
      <c r="H10851" s="36"/>
    </row>
    <row r="10852" spans="8:8" s="32" customFormat="1" ht="12.75" customHeight="1" x14ac:dyDescent="0.2">
      <c r="H10852" s="36"/>
    </row>
    <row r="10853" spans="8:8" s="32" customFormat="1" ht="12.75" customHeight="1" x14ac:dyDescent="0.2">
      <c r="H10853" s="36"/>
    </row>
    <row r="10854" spans="8:8" s="32" customFormat="1" ht="12.75" customHeight="1" x14ac:dyDescent="0.2">
      <c r="H10854" s="36"/>
    </row>
    <row r="10855" spans="8:8" s="32" customFormat="1" ht="12.75" customHeight="1" x14ac:dyDescent="0.2">
      <c r="H10855" s="36"/>
    </row>
    <row r="10856" spans="8:8" s="32" customFormat="1" ht="12.75" customHeight="1" x14ac:dyDescent="0.2">
      <c r="H10856" s="36"/>
    </row>
    <row r="10857" spans="8:8" s="32" customFormat="1" ht="12.75" customHeight="1" x14ac:dyDescent="0.2">
      <c r="H10857" s="36"/>
    </row>
    <row r="10858" spans="8:8" s="32" customFormat="1" ht="12.75" customHeight="1" x14ac:dyDescent="0.2">
      <c r="H10858" s="36"/>
    </row>
    <row r="10859" spans="8:8" s="32" customFormat="1" ht="12.75" customHeight="1" x14ac:dyDescent="0.2">
      <c r="H10859" s="36"/>
    </row>
    <row r="10860" spans="8:8" s="32" customFormat="1" ht="12.75" customHeight="1" x14ac:dyDescent="0.2">
      <c r="H10860" s="36"/>
    </row>
    <row r="10861" spans="8:8" s="32" customFormat="1" ht="12.75" customHeight="1" x14ac:dyDescent="0.2">
      <c r="H10861" s="36"/>
    </row>
    <row r="10862" spans="8:8" s="32" customFormat="1" ht="12.75" customHeight="1" x14ac:dyDescent="0.2">
      <c r="H10862" s="36"/>
    </row>
    <row r="10863" spans="8:8" s="32" customFormat="1" ht="12.75" customHeight="1" x14ac:dyDescent="0.2">
      <c r="H10863" s="36"/>
    </row>
    <row r="10864" spans="8:8" s="32" customFormat="1" ht="12.75" customHeight="1" x14ac:dyDescent="0.2">
      <c r="H10864" s="36"/>
    </row>
    <row r="10865" spans="8:8" s="32" customFormat="1" ht="12.75" customHeight="1" x14ac:dyDescent="0.2">
      <c r="H10865" s="36"/>
    </row>
    <row r="10866" spans="8:8" s="32" customFormat="1" ht="12.75" customHeight="1" x14ac:dyDescent="0.2">
      <c r="H10866" s="36"/>
    </row>
    <row r="10867" spans="8:8" s="32" customFormat="1" ht="12.75" customHeight="1" x14ac:dyDescent="0.2">
      <c r="H10867" s="36"/>
    </row>
    <row r="10868" spans="8:8" s="32" customFormat="1" ht="12.75" customHeight="1" x14ac:dyDescent="0.2">
      <c r="H10868" s="36"/>
    </row>
    <row r="10869" spans="8:8" s="32" customFormat="1" ht="12.75" customHeight="1" x14ac:dyDescent="0.2">
      <c r="H10869" s="36"/>
    </row>
    <row r="10870" spans="8:8" s="32" customFormat="1" ht="12.75" customHeight="1" x14ac:dyDescent="0.2">
      <c r="H10870" s="36"/>
    </row>
    <row r="10871" spans="8:8" s="32" customFormat="1" ht="12.75" customHeight="1" x14ac:dyDescent="0.2">
      <c r="H10871" s="36"/>
    </row>
    <row r="10872" spans="8:8" s="32" customFormat="1" ht="12.75" customHeight="1" x14ac:dyDescent="0.2">
      <c r="H10872" s="36"/>
    </row>
    <row r="10873" spans="8:8" s="32" customFormat="1" ht="12.75" customHeight="1" x14ac:dyDescent="0.2">
      <c r="H10873" s="36"/>
    </row>
    <row r="10874" spans="8:8" s="32" customFormat="1" ht="12.75" customHeight="1" x14ac:dyDescent="0.2">
      <c r="H10874" s="36"/>
    </row>
    <row r="10875" spans="8:8" s="32" customFormat="1" ht="12.75" customHeight="1" x14ac:dyDescent="0.2">
      <c r="H10875" s="36"/>
    </row>
    <row r="10876" spans="8:8" s="32" customFormat="1" ht="12.75" customHeight="1" x14ac:dyDescent="0.2">
      <c r="H10876" s="36"/>
    </row>
    <row r="10877" spans="8:8" s="32" customFormat="1" ht="12.75" customHeight="1" x14ac:dyDescent="0.2">
      <c r="H10877" s="36"/>
    </row>
    <row r="10878" spans="8:8" s="32" customFormat="1" ht="12.75" customHeight="1" x14ac:dyDescent="0.2">
      <c r="H10878" s="36"/>
    </row>
    <row r="10879" spans="8:8" s="32" customFormat="1" ht="12.75" customHeight="1" x14ac:dyDescent="0.2">
      <c r="H10879" s="36"/>
    </row>
    <row r="10880" spans="8:8" s="32" customFormat="1" ht="12.75" customHeight="1" x14ac:dyDescent="0.2">
      <c r="H10880" s="36"/>
    </row>
    <row r="10881" spans="8:8" s="32" customFormat="1" ht="12.75" customHeight="1" x14ac:dyDescent="0.2">
      <c r="H10881" s="36"/>
    </row>
    <row r="10882" spans="8:8" s="32" customFormat="1" ht="12.75" customHeight="1" x14ac:dyDescent="0.2">
      <c r="H10882" s="36"/>
    </row>
    <row r="10883" spans="8:8" s="32" customFormat="1" ht="12.75" customHeight="1" x14ac:dyDescent="0.2">
      <c r="H10883" s="36"/>
    </row>
    <row r="10884" spans="8:8" s="32" customFormat="1" ht="12.75" customHeight="1" x14ac:dyDescent="0.2">
      <c r="H10884" s="36"/>
    </row>
    <row r="10885" spans="8:8" s="32" customFormat="1" ht="12.75" customHeight="1" x14ac:dyDescent="0.2">
      <c r="H10885" s="36"/>
    </row>
    <row r="10886" spans="8:8" s="32" customFormat="1" ht="12.75" customHeight="1" x14ac:dyDescent="0.2">
      <c r="H10886" s="36"/>
    </row>
    <row r="10887" spans="8:8" s="32" customFormat="1" ht="12.75" customHeight="1" x14ac:dyDescent="0.2">
      <c r="H10887" s="36"/>
    </row>
    <row r="10888" spans="8:8" s="32" customFormat="1" ht="12.75" customHeight="1" x14ac:dyDescent="0.2">
      <c r="H10888" s="36"/>
    </row>
    <row r="10889" spans="8:8" s="32" customFormat="1" ht="12.75" customHeight="1" x14ac:dyDescent="0.2">
      <c r="H10889" s="36"/>
    </row>
    <row r="10890" spans="8:8" s="32" customFormat="1" ht="12.75" customHeight="1" x14ac:dyDescent="0.2">
      <c r="H10890" s="36"/>
    </row>
    <row r="10891" spans="8:8" s="32" customFormat="1" ht="12.75" customHeight="1" x14ac:dyDescent="0.2">
      <c r="H10891" s="36"/>
    </row>
    <row r="10892" spans="8:8" s="32" customFormat="1" ht="12.75" customHeight="1" x14ac:dyDescent="0.2">
      <c r="H10892" s="36"/>
    </row>
    <row r="10893" spans="8:8" s="32" customFormat="1" ht="12.75" customHeight="1" x14ac:dyDescent="0.2">
      <c r="H10893" s="36"/>
    </row>
    <row r="10894" spans="8:8" s="32" customFormat="1" ht="12.75" customHeight="1" x14ac:dyDescent="0.2">
      <c r="H10894" s="36"/>
    </row>
    <row r="10895" spans="8:8" s="32" customFormat="1" ht="12.75" customHeight="1" x14ac:dyDescent="0.2">
      <c r="H10895" s="36"/>
    </row>
    <row r="10896" spans="8:8" s="32" customFormat="1" ht="12.75" customHeight="1" x14ac:dyDescent="0.2">
      <c r="H10896" s="36"/>
    </row>
    <row r="10897" spans="8:8" s="32" customFormat="1" ht="12.75" customHeight="1" x14ac:dyDescent="0.2">
      <c r="H10897" s="36"/>
    </row>
    <row r="10898" spans="8:8" s="32" customFormat="1" ht="12.75" customHeight="1" x14ac:dyDescent="0.2">
      <c r="H10898" s="36"/>
    </row>
    <row r="10899" spans="8:8" s="32" customFormat="1" ht="12.75" customHeight="1" x14ac:dyDescent="0.2">
      <c r="H10899" s="36"/>
    </row>
    <row r="10900" spans="8:8" s="32" customFormat="1" ht="12.75" customHeight="1" x14ac:dyDescent="0.2">
      <c r="H10900" s="36"/>
    </row>
    <row r="10901" spans="8:8" s="32" customFormat="1" ht="12.75" customHeight="1" x14ac:dyDescent="0.2">
      <c r="H10901" s="36"/>
    </row>
    <row r="10902" spans="8:8" s="32" customFormat="1" ht="12.75" customHeight="1" x14ac:dyDescent="0.2">
      <c r="H10902" s="36"/>
    </row>
    <row r="10903" spans="8:8" s="32" customFormat="1" ht="12.75" customHeight="1" x14ac:dyDescent="0.2">
      <c r="H10903" s="36"/>
    </row>
    <row r="10904" spans="8:8" s="32" customFormat="1" ht="12.75" customHeight="1" x14ac:dyDescent="0.2">
      <c r="H10904" s="36"/>
    </row>
    <row r="10905" spans="8:8" s="32" customFormat="1" ht="12.75" customHeight="1" x14ac:dyDescent="0.2">
      <c r="H10905" s="36"/>
    </row>
    <row r="10906" spans="8:8" s="32" customFormat="1" ht="12.75" customHeight="1" x14ac:dyDescent="0.2">
      <c r="H10906" s="36"/>
    </row>
    <row r="10907" spans="8:8" s="32" customFormat="1" ht="12.75" customHeight="1" x14ac:dyDescent="0.2">
      <c r="H10907" s="36"/>
    </row>
    <row r="10908" spans="8:8" s="32" customFormat="1" ht="12.75" customHeight="1" x14ac:dyDescent="0.2">
      <c r="H10908" s="36"/>
    </row>
    <row r="10909" spans="8:8" s="32" customFormat="1" ht="12.75" customHeight="1" x14ac:dyDescent="0.2">
      <c r="H10909" s="36"/>
    </row>
    <row r="10910" spans="8:8" s="32" customFormat="1" ht="12.75" customHeight="1" x14ac:dyDescent="0.2">
      <c r="H10910" s="36"/>
    </row>
    <row r="10911" spans="8:8" s="32" customFormat="1" ht="12.75" customHeight="1" x14ac:dyDescent="0.2">
      <c r="H10911" s="36"/>
    </row>
    <row r="10912" spans="8:8" s="32" customFormat="1" ht="12.75" customHeight="1" x14ac:dyDescent="0.2">
      <c r="H10912" s="36"/>
    </row>
    <row r="10913" spans="8:8" s="32" customFormat="1" ht="12.75" customHeight="1" x14ac:dyDescent="0.2">
      <c r="H10913" s="36"/>
    </row>
    <row r="10914" spans="8:8" s="32" customFormat="1" ht="12.75" customHeight="1" x14ac:dyDescent="0.2">
      <c r="H10914" s="36"/>
    </row>
    <row r="10915" spans="8:8" s="32" customFormat="1" ht="12.75" customHeight="1" x14ac:dyDescent="0.2">
      <c r="H10915" s="36"/>
    </row>
    <row r="10916" spans="8:8" s="32" customFormat="1" ht="12.75" customHeight="1" x14ac:dyDescent="0.2">
      <c r="H10916" s="36"/>
    </row>
    <row r="10917" spans="8:8" s="32" customFormat="1" ht="12.75" customHeight="1" x14ac:dyDescent="0.2">
      <c r="H10917" s="36"/>
    </row>
    <row r="10918" spans="8:8" s="32" customFormat="1" ht="12.75" customHeight="1" x14ac:dyDescent="0.2">
      <c r="H10918" s="36"/>
    </row>
    <row r="10919" spans="8:8" s="32" customFormat="1" ht="12.75" customHeight="1" x14ac:dyDescent="0.2">
      <c r="H10919" s="36"/>
    </row>
    <row r="10920" spans="8:8" s="32" customFormat="1" ht="12.75" customHeight="1" x14ac:dyDescent="0.2">
      <c r="H10920" s="36"/>
    </row>
    <row r="10921" spans="8:8" s="32" customFormat="1" ht="12.75" customHeight="1" x14ac:dyDescent="0.2">
      <c r="H10921" s="36"/>
    </row>
    <row r="10922" spans="8:8" s="32" customFormat="1" ht="12.75" customHeight="1" x14ac:dyDescent="0.2">
      <c r="H10922" s="36"/>
    </row>
    <row r="10923" spans="8:8" s="32" customFormat="1" ht="12.75" customHeight="1" x14ac:dyDescent="0.2">
      <c r="H10923" s="36"/>
    </row>
    <row r="10924" spans="8:8" s="32" customFormat="1" ht="12.75" customHeight="1" x14ac:dyDescent="0.2">
      <c r="H10924" s="36"/>
    </row>
    <row r="10925" spans="8:8" s="32" customFormat="1" ht="12.75" customHeight="1" x14ac:dyDescent="0.2">
      <c r="H10925" s="36"/>
    </row>
    <row r="10926" spans="8:8" s="32" customFormat="1" ht="12.75" customHeight="1" x14ac:dyDescent="0.2">
      <c r="H10926" s="36"/>
    </row>
    <row r="10927" spans="8:8" s="32" customFormat="1" ht="12.75" customHeight="1" x14ac:dyDescent="0.2">
      <c r="H10927" s="36"/>
    </row>
    <row r="10928" spans="8:8" s="32" customFormat="1" ht="12.75" customHeight="1" x14ac:dyDescent="0.2">
      <c r="H10928" s="36"/>
    </row>
    <row r="10929" spans="8:8" s="32" customFormat="1" ht="12.75" customHeight="1" x14ac:dyDescent="0.2">
      <c r="H10929" s="36"/>
    </row>
    <row r="10930" spans="8:8" s="32" customFormat="1" ht="12.75" customHeight="1" x14ac:dyDescent="0.2">
      <c r="H10930" s="36"/>
    </row>
    <row r="10931" spans="8:8" s="32" customFormat="1" ht="12.75" customHeight="1" x14ac:dyDescent="0.2">
      <c r="H10931" s="36"/>
    </row>
    <row r="10932" spans="8:8" s="32" customFormat="1" ht="12.75" customHeight="1" x14ac:dyDescent="0.2">
      <c r="H10932" s="36"/>
    </row>
    <row r="10933" spans="8:8" s="32" customFormat="1" ht="12.75" customHeight="1" x14ac:dyDescent="0.2">
      <c r="H10933" s="36"/>
    </row>
    <row r="10934" spans="8:8" s="32" customFormat="1" ht="12.75" customHeight="1" x14ac:dyDescent="0.2">
      <c r="H10934" s="36"/>
    </row>
    <row r="10935" spans="8:8" s="32" customFormat="1" ht="12.75" customHeight="1" x14ac:dyDescent="0.2">
      <c r="H10935" s="36"/>
    </row>
    <row r="10936" spans="8:8" s="32" customFormat="1" ht="12.75" customHeight="1" x14ac:dyDescent="0.2">
      <c r="H10936" s="36"/>
    </row>
    <row r="10937" spans="8:8" s="32" customFormat="1" ht="12.75" customHeight="1" x14ac:dyDescent="0.2">
      <c r="H10937" s="36"/>
    </row>
    <row r="10938" spans="8:8" s="32" customFormat="1" ht="12.75" customHeight="1" x14ac:dyDescent="0.2">
      <c r="H10938" s="36"/>
    </row>
    <row r="10939" spans="8:8" s="32" customFormat="1" ht="12.75" customHeight="1" x14ac:dyDescent="0.2">
      <c r="H10939" s="36"/>
    </row>
    <row r="10940" spans="8:8" s="32" customFormat="1" ht="12.75" customHeight="1" x14ac:dyDescent="0.2">
      <c r="H10940" s="36"/>
    </row>
    <row r="10941" spans="8:8" s="32" customFormat="1" ht="12.75" customHeight="1" x14ac:dyDescent="0.2">
      <c r="H10941" s="36"/>
    </row>
    <row r="10942" spans="8:8" s="32" customFormat="1" ht="12.75" customHeight="1" x14ac:dyDescent="0.2">
      <c r="H10942" s="36"/>
    </row>
    <row r="10943" spans="8:8" s="32" customFormat="1" ht="12.75" customHeight="1" x14ac:dyDescent="0.2">
      <c r="H10943" s="36"/>
    </row>
    <row r="10944" spans="8:8" s="32" customFormat="1" ht="12.75" customHeight="1" x14ac:dyDescent="0.2">
      <c r="H10944" s="36"/>
    </row>
    <row r="10945" spans="8:8" s="32" customFormat="1" ht="12.75" customHeight="1" x14ac:dyDescent="0.2">
      <c r="H10945" s="36"/>
    </row>
    <row r="10946" spans="8:8" s="32" customFormat="1" ht="12.75" customHeight="1" x14ac:dyDescent="0.2">
      <c r="H10946" s="36"/>
    </row>
    <row r="10947" spans="8:8" s="32" customFormat="1" ht="12.75" customHeight="1" x14ac:dyDescent="0.2">
      <c r="H10947" s="36"/>
    </row>
    <row r="10948" spans="8:8" s="32" customFormat="1" ht="12.75" customHeight="1" x14ac:dyDescent="0.2">
      <c r="H10948" s="36"/>
    </row>
    <row r="10949" spans="8:8" s="32" customFormat="1" ht="12.75" customHeight="1" x14ac:dyDescent="0.2">
      <c r="H10949" s="36"/>
    </row>
    <row r="10950" spans="8:8" s="32" customFormat="1" ht="12.75" customHeight="1" x14ac:dyDescent="0.2">
      <c r="H10950" s="36"/>
    </row>
    <row r="10951" spans="8:8" s="32" customFormat="1" ht="12.75" customHeight="1" x14ac:dyDescent="0.2">
      <c r="H10951" s="36"/>
    </row>
    <row r="10952" spans="8:8" s="32" customFormat="1" ht="12.75" customHeight="1" x14ac:dyDescent="0.2">
      <c r="H10952" s="36"/>
    </row>
    <row r="10953" spans="8:8" s="32" customFormat="1" ht="12.75" customHeight="1" x14ac:dyDescent="0.2">
      <c r="H10953" s="36"/>
    </row>
    <row r="10954" spans="8:8" s="32" customFormat="1" ht="12.75" customHeight="1" x14ac:dyDescent="0.2">
      <c r="H10954" s="36"/>
    </row>
    <row r="10955" spans="8:8" s="32" customFormat="1" ht="12.75" customHeight="1" x14ac:dyDescent="0.2">
      <c r="H10955" s="36"/>
    </row>
    <row r="10956" spans="8:8" s="32" customFormat="1" ht="12.75" customHeight="1" x14ac:dyDescent="0.2">
      <c r="H10956" s="36"/>
    </row>
    <row r="10957" spans="8:8" s="32" customFormat="1" ht="12.75" customHeight="1" x14ac:dyDescent="0.2">
      <c r="H10957" s="36"/>
    </row>
    <row r="10958" spans="8:8" s="32" customFormat="1" ht="12.75" customHeight="1" x14ac:dyDescent="0.2">
      <c r="H10958" s="36"/>
    </row>
    <row r="10959" spans="8:8" s="32" customFormat="1" ht="12.75" customHeight="1" x14ac:dyDescent="0.2">
      <c r="H10959" s="36"/>
    </row>
    <row r="10960" spans="8:8" s="32" customFormat="1" ht="12.75" customHeight="1" x14ac:dyDescent="0.2">
      <c r="H10960" s="36"/>
    </row>
    <row r="10961" spans="8:8" s="32" customFormat="1" ht="12.75" customHeight="1" x14ac:dyDescent="0.2">
      <c r="H10961" s="36"/>
    </row>
    <row r="10962" spans="8:8" s="32" customFormat="1" ht="12.75" customHeight="1" x14ac:dyDescent="0.2">
      <c r="H10962" s="36"/>
    </row>
    <row r="10963" spans="8:8" s="32" customFormat="1" ht="12.75" customHeight="1" x14ac:dyDescent="0.2">
      <c r="H10963" s="36"/>
    </row>
    <row r="10964" spans="8:8" s="32" customFormat="1" ht="12.75" customHeight="1" x14ac:dyDescent="0.2">
      <c r="H10964" s="36"/>
    </row>
    <row r="10965" spans="8:8" s="32" customFormat="1" ht="12.75" customHeight="1" x14ac:dyDescent="0.2">
      <c r="H10965" s="36"/>
    </row>
    <row r="10966" spans="8:8" s="32" customFormat="1" ht="12.75" customHeight="1" x14ac:dyDescent="0.2">
      <c r="H10966" s="36"/>
    </row>
    <row r="10967" spans="8:8" s="32" customFormat="1" ht="12.75" customHeight="1" x14ac:dyDescent="0.2">
      <c r="H10967" s="36"/>
    </row>
    <row r="10968" spans="8:8" s="32" customFormat="1" ht="12.75" customHeight="1" x14ac:dyDescent="0.2">
      <c r="H10968" s="36"/>
    </row>
    <row r="10969" spans="8:8" s="32" customFormat="1" ht="12.75" customHeight="1" x14ac:dyDescent="0.2">
      <c r="H10969" s="36"/>
    </row>
    <row r="10970" spans="8:8" s="32" customFormat="1" ht="12.75" customHeight="1" x14ac:dyDescent="0.2">
      <c r="H10970" s="36"/>
    </row>
    <row r="10971" spans="8:8" s="32" customFormat="1" ht="12.75" customHeight="1" x14ac:dyDescent="0.2">
      <c r="H10971" s="36"/>
    </row>
    <row r="10972" spans="8:8" s="32" customFormat="1" ht="12.75" customHeight="1" x14ac:dyDescent="0.2">
      <c r="H10972" s="36"/>
    </row>
    <row r="10973" spans="8:8" s="32" customFormat="1" ht="12.75" customHeight="1" x14ac:dyDescent="0.2">
      <c r="H10973" s="36"/>
    </row>
    <row r="10974" spans="8:8" s="32" customFormat="1" ht="12.75" customHeight="1" x14ac:dyDescent="0.2">
      <c r="H10974" s="36"/>
    </row>
    <row r="10975" spans="8:8" s="32" customFormat="1" ht="12.75" customHeight="1" x14ac:dyDescent="0.2">
      <c r="H10975" s="36"/>
    </row>
    <row r="10976" spans="8:8" s="32" customFormat="1" ht="12.75" customHeight="1" x14ac:dyDescent="0.2">
      <c r="H10976" s="36"/>
    </row>
    <row r="10977" spans="8:8" s="32" customFormat="1" ht="12.75" customHeight="1" x14ac:dyDescent="0.2">
      <c r="H10977" s="36"/>
    </row>
    <row r="10978" spans="8:8" s="32" customFormat="1" ht="12.75" customHeight="1" x14ac:dyDescent="0.2">
      <c r="H10978" s="36"/>
    </row>
    <row r="10979" spans="8:8" s="32" customFormat="1" ht="12.75" customHeight="1" x14ac:dyDescent="0.2">
      <c r="H10979" s="36"/>
    </row>
    <row r="10980" spans="8:8" s="32" customFormat="1" ht="12.75" customHeight="1" x14ac:dyDescent="0.2">
      <c r="H10980" s="36"/>
    </row>
    <row r="10981" spans="8:8" s="32" customFormat="1" ht="12.75" customHeight="1" x14ac:dyDescent="0.2">
      <c r="H10981" s="36"/>
    </row>
    <row r="10982" spans="8:8" s="32" customFormat="1" ht="12.75" customHeight="1" x14ac:dyDescent="0.2">
      <c r="H10982" s="36"/>
    </row>
    <row r="10983" spans="8:8" s="32" customFormat="1" ht="12.75" customHeight="1" x14ac:dyDescent="0.2">
      <c r="H10983" s="36"/>
    </row>
    <row r="10984" spans="8:8" s="32" customFormat="1" ht="12.75" customHeight="1" x14ac:dyDescent="0.2">
      <c r="H10984" s="36"/>
    </row>
    <row r="10985" spans="8:8" s="32" customFormat="1" ht="12.75" customHeight="1" x14ac:dyDescent="0.2">
      <c r="H10985" s="36"/>
    </row>
    <row r="10986" spans="8:8" s="32" customFormat="1" ht="12.75" customHeight="1" x14ac:dyDescent="0.2">
      <c r="H10986" s="36"/>
    </row>
    <row r="10987" spans="8:8" s="32" customFormat="1" ht="12.75" customHeight="1" x14ac:dyDescent="0.2">
      <c r="H10987" s="36"/>
    </row>
    <row r="10988" spans="8:8" s="32" customFormat="1" ht="12.75" customHeight="1" x14ac:dyDescent="0.2">
      <c r="H10988" s="36"/>
    </row>
    <row r="10989" spans="8:8" s="32" customFormat="1" ht="12.75" customHeight="1" x14ac:dyDescent="0.2">
      <c r="H10989" s="36"/>
    </row>
    <row r="10990" spans="8:8" s="32" customFormat="1" ht="12.75" customHeight="1" x14ac:dyDescent="0.2">
      <c r="H10990" s="36"/>
    </row>
    <row r="10991" spans="8:8" s="32" customFormat="1" ht="12.75" customHeight="1" x14ac:dyDescent="0.2">
      <c r="H10991" s="36"/>
    </row>
    <row r="10992" spans="8:8" s="32" customFormat="1" ht="12.75" customHeight="1" x14ac:dyDescent="0.2">
      <c r="H10992" s="36"/>
    </row>
  </sheetData>
  <customSheetViews>
    <customSheetView guid="{0AEBBD8E-C796-45A2-B4B1-3E6FBD55C385}">
      <selection activeCell="E17" sqref="E17"/>
      <pageMargins left="0.7" right="0.7" top="0.78740157499999996" bottom="0.78740157499999996" header="0.3" footer="0.3"/>
      <pageSetup paperSize="9" orientation="portrait" r:id="rId1"/>
    </customSheetView>
  </customSheetViews>
  <mergeCells count="3">
    <mergeCell ref="A4:H4"/>
    <mergeCell ref="C2:F2"/>
    <mergeCell ref="B7:G7"/>
  </mergeCells>
  <pageMargins left="0.7" right="0.7" top="0.78740157499999996" bottom="0.78740157499999996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66"/>
  </sheetPr>
  <dimension ref="A1:G7"/>
  <sheetViews>
    <sheetView workbookViewId="0">
      <selection sqref="A1:G1"/>
    </sheetView>
  </sheetViews>
  <sheetFormatPr defaultRowHeight="12.75" x14ac:dyDescent="0.2"/>
  <cols>
    <col min="1" max="1" width="4.28515625" style="54" customWidth="1"/>
    <col min="2" max="2" width="14.42578125" style="54" customWidth="1"/>
    <col min="3" max="3" width="38.28515625" style="78" customWidth="1"/>
    <col min="4" max="4" width="4.5703125" style="54" customWidth="1"/>
    <col min="5" max="5" width="10.5703125" style="54" customWidth="1"/>
    <col min="6" max="6" width="9.85546875" style="54" customWidth="1"/>
    <col min="7" max="7" width="12.7109375" style="54" customWidth="1"/>
    <col min="8" max="16384" width="9.140625" style="54"/>
  </cols>
  <sheetData>
    <row r="1" spans="1:7" ht="16.5" thickBot="1" x14ac:dyDescent="0.25">
      <c r="A1" s="313" t="s">
        <v>29</v>
      </c>
      <c r="B1" s="313"/>
      <c r="C1" s="314"/>
      <c r="D1" s="313"/>
      <c r="E1" s="313"/>
      <c r="F1" s="313"/>
      <c r="G1" s="313"/>
    </row>
    <row r="2" spans="1:7" ht="13.5" thickTop="1" x14ac:dyDescent="0.2">
      <c r="A2" s="55" t="s">
        <v>30</v>
      </c>
      <c r="B2" s="56"/>
      <c r="C2" s="315"/>
      <c r="D2" s="315"/>
      <c r="E2" s="315"/>
      <c r="F2" s="315"/>
      <c r="G2" s="316"/>
    </row>
    <row r="3" spans="1:7" x14ac:dyDescent="0.2">
      <c r="A3" s="57" t="s">
        <v>31</v>
      </c>
      <c r="B3" s="58"/>
      <c r="C3" s="317"/>
      <c r="D3" s="317"/>
      <c r="E3" s="317"/>
      <c r="F3" s="317"/>
      <c r="G3" s="318"/>
    </row>
    <row r="4" spans="1:7" ht="13.5" thickBot="1" x14ac:dyDescent="0.25">
      <c r="A4" s="59" t="s">
        <v>32</v>
      </c>
      <c r="B4" s="60"/>
      <c r="C4" s="319"/>
      <c r="D4" s="319"/>
      <c r="E4" s="319"/>
      <c r="F4" s="319"/>
      <c r="G4" s="320"/>
    </row>
    <row r="5" spans="1:7" ht="14.25" thickTop="1" thickBot="1" x14ac:dyDescent="0.25">
      <c r="B5" s="61"/>
      <c r="C5" s="62"/>
      <c r="D5" s="63"/>
    </row>
    <row r="6" spans="1:7" ht="13.5" thickBot="1" x14ac:dyDescent="0.25">
      <c r="A6" s="64" t="s">
        <v>33</v>
      </c>
      <c r="B6" s="65" t="s">
        <v>34</v>
      </c>
      <c r="C6" s="66" t="s">
        <v>35</v>
      </c>
      <c r="D6" s="67" t="s">
        <v>36</v>
      </c>
      <c r="E6" s="68" t="s">
        <v>37</v>
      </c>
      <c r="F6" s="69" t="s">
        <v>38</v>
      </c>
      <c r="G6" s="70" t="s">
        <v>39</v>
      </c>
    </row>
    <row r="7" spans="1:7" ht="14.25" thickTop="1" thickBot="1" x14ac:dyDescent="0.25">
      <c r="A7" s="71"/>
      <c r="B7" s="72"/>
      <c r="C7" s="73"/>
      <c r="D7" s="74"/>
      <c r="E7" s="75"/>
      <c r="F7" s="76"/>
      <c r="G7" s="77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O1" sqref="O1:P1"/>
    </sheetView>
  </sheetViews>
  <sheetFormatPr defaultRowHeight="12.75" x14ac:dyDescent="0.2"/>
  <cols>
    <col min="1" max="1" width="10.5703125" customWidth="1"/>
    <col min="4" max="4" width="10.85546875" customWidth="1"/>
    <col min="5" max="5" width="13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47.28515625" customWidth="1"/>
  </cols>
  <sheetData>
    <row r="1" spans="1:15" ht="13.5" customHeight="1" thickTop="1" x14ac:dyDescent="0.2">
      <c r="A1" s="23" t="s">
        <v>1</v>
      </c>
      <c r="B1" s="28" t="str">
        <f>Stavba!CisloStavby</f>
        <v>M15/455</v>
      </c>
      <c r="C1" s="31" t="str">
        <f>Stavba!NazevStavby</f>
        <v>Knihovna Zubří v objektu č.p.79 - Stavební úpravy a změna účelu užívání</v>
      </c>
      <c r="D1" s="31"/>
      <c r="E1" s="31"/>
      <c r="F1" s="31"/>
      <c r="G1" s="24"/>
      <c r="H1" s="33"/>
    </row>
    <row r="2" spans="1:15" ht="13.5" customHeight="1" thickBot="1" x14ac:dyDescent="0.25">
      <c r="A2" s="25" t="s">
        <v>28</v>
      </c>
      <c r="B2" s="147" t="s">
        <v>56</v>
      </c>
      <c r="C2" s="321" t="s">
        <v>55</v>
      </c>
      <c r="D2" s="310"/>
      <c r="E2" s="310"/>
      <c r="F2" s="310"/>
      <c r="G2" s="26" t="s">
        <v>15</v>
      </c>
      <c r="H2" s="34" t="s">
        <v>16</v>
      </c>
      <c r="O2" s="8" t="s">
        <v>155</v>
      </c>
    </row>
    <row r="3" spans="1:15" ht="13.5" customHeight="1" thickTop="1" x14ac:dyDescent="0.2">
      <c r="H3" s="35"/>
    </row>
    <row r="4" spans="1:15" ht="18" customHeight="1" x14ac:dyDescent="0.25">
      <c r="A4" s="309" t="s">
        <v>17</v>
      </c>
      <c r="B4" s="309"/>
      <c r="C4" s="309"/>
      <c r="D4" s="309"/>
      <c r="E4" s="309"/>
      <c r="F4" s="309"/>
      <c r="G4" s="309"/>
      <c r="H4" s="309"/>
    </row>
    <row r="5" spans="1:15" ht="12.75" customHeight="1" x14ac:dyDescent="0.2">
      <c r="H5" s="35"/>
    </row>
    <row r="6" spans="1:15" ht="15.75" customHeight="1" x14ac:dyDescent="0.25">
      <c r="A6" s="32" t="s">
        <v>25</v>
      </c>
      <c r="B6" s="29" t="str">
        <f>B2</f>
        <v>ON01</v>
      </c>
      <c r="H6" s="35"/>
    </row>
    <row r="7" spans="1:15" ht="15.75" customHeight="1" x14ac:dyDescent="0.25">
      <c r="B7" s="311" t="str">
        <f>C2</f>
        <v>Ostatní a vedlejší náklady</v>
      </c>
      <c r="C7" s="312"/>
      <c r="D7" s="312"/>
      <c r="E7" s="312"/>
      <c r="F7" s="312"/>
      <c r="G7" s="312"/>
      <c r="H7" s="35"/>
    </row>
    <row r="8" spans="1:15" ht="12.75" customHeight="1" x14ac:dyDescent="0.2">
      <c r="H8" s="35"/>
    </row>
    <row r="9" spans="1:15" ht="12.75" customHeight="1" x14ac:dyDescent="0.2">
      <c r="A9" s="32" t="s">
        <v>27</v>
      </c>
      <c r="B9" s="32"/>
      <c r="C9" s="32"/>
      <c r="D9" s="32"/>
      <c r="E9" s="32"/>
      <c r="F9" s="32"/>
      <c r="G9" s="32"/>
      <c r="H9" s="36"/>
      <c r="I9" s="32"/>
      <c r="J9" s="32"/>
    </row>
    <row r="10" spans="1:15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5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5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5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5" ht="12.75" customHeight="1" x14ac:dyDescent="0.2">
      <c r="A14" s="32" t="s">
        <v>156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5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5" ht="12.75" customHeight="1" thickBot="1" x14ac:dyDescent="0.25">
      <c r="A16" s="148" t="s">
        <v>157</v>
      </c>
      <c r="B16" s="149"/>
      <c r="C16" s="149"/>
      <c r="D16" s="149"/>
      <c r="E16" s="149"/>
      <c r="F16" s="149"/>
      <c r="G16" s="149"/>
      <c r="H16" s="150"/>
      <c r="I16" s="32"/>
      <c r="J16" s="32"/>
    </row>
    <row r="17" spans="1:55" ht="12.75" customHeight="1" x14ac:dyDescent="0.2">
      <c r="A17" s="158" t="s">
        <v>158</v>
      </c>
      <c r="B17" s="159"/>
      <c r="C17" s="160"/>
      <c r="D17" s="160"/>
      <c r="E17" s="160"/>
      <c r="F17" s="160"/>
      <c r="G17" s="161"/>
      <c r="H17" s="162" t="s">
        <v>159</v>
      </c>
      <c r="I17" s="32"/>
      <c r="J17" s="32"/>
    </row>
    <row r="18" spans="1:55" ht="12.75" customHeight="1" x14ac:dyDescent="0.2">
      <c r="A18" s="156" t="s">
        <v>160</v>
      </c>
      <c r="B18" s="154" t="s">
        <v>161</v>
      </c>
      <c r="C18" s="153"/>
      <c r="D18" s="153"/>
      <c r="E18" s="153"/>
      <c r="F18" s="153"/>
      <c r="G18" s="155"/>
      <c r="H18" s="157">
        <f>'ON01 R455.ON.11 Naklady'!G71</f>
        <v>0</v>
      </c>
      <c r="I18" s="32"/>
      <c r="J18" s="32"/>
      <c r="O18">
        <f>'ON01 R455.ON.11 Naklady'!AN72</f>
        <v>0</v>
      </c>
      <c r="P18">
        <f>'ON01 R455.ON.11 Naklady'!AO72</f>
        <v>0</v>
      </c>
    </row>
    <row r="19" spans="1:55" ht="12.75" customHeight="1" thickBot="1" x14ac:dyDescent="0.25">
      <c r="A19" s="163"/>
      <c r="B19" s="164" t="s">
        <v>162</v>
      </c>
      <c r="C19" s="165"/>
      <c r="D19" s="166" t="str">
        <f>B2</f>
        <v>ON01</v>
      </c>
      <c r="E19" s="165"/>
      <c r="F19" s="165"/>
      <c r="G19" s="167"/>
      <c r="H19" s="168">
        <f>SUM(H18:H18)</f>
        <v>0</v>
      </c>
      <c r="I19" s="32"/>
      <c r="J19" s="32"/>
    </row>
    <row r="20" spans="1:55" ht="12.75" customHeight="1" thickBot="1" x14ac:dyDescent="0.25">
      <c r="A20" s="32"/>
      <c r="B20" s="32"/>
      <c r="C20" s="32"/>
      <c r="D20" s="32"/>
      <c r="E20" s="32"/>
      <c r="F20" s="32"/>
      <c r="G20" s="32"/>
      <c r="H20" s="169"/>
      <c r="I20" s="32"/>
      <c r="J20" s="32"/>
    </row>
    <row r="21" spans="1:55" ht="12.75" customHeight="1" x14ac:dyDescent="0.2">
      <c r="A21" s="179"/>
      <c r="B21" s="180"/>
      <c r="C21" s="180"/>
      <c r="D21" s="180"/>
      <c r="E21" s="181"/>
      <c r="F21" s="180"/>
      <c r="G21" s="180"/>
      <c r="H21" s="182" t="s">
        <v>67</v>
      </c>
      <c r="I21" s="32"/>
      <c r="J21" s="32"/>
      <c r="O21" s="35">
        <f>H22</f>
        <v>0</v>
      </c>
      <c r="P21" s="35">
        <f>H24</f>
        <v>0</v>
      </c>
    </row>
    <row r="22" spans="1:55" ht="12.75" customHeight="1" x14ac:dyDescent="0.2">
      <c r="A22" s="174" t="s">
        <v>68</v>
      </c>
      <c r="B22" s="170"/>
      <c r="C22" s="170"/>
      <c r="D22" s="170">
        <v>15</v>
      </c>
      <c r="E22" s="171" t="s">
        <v>69</v>
      </c>
      <c r="F22" s="170"/>
      <c r="G22" s="170"/>
      <c r="H22" s="177">
        <f>SUM(O18:O19)</f>
        <v>0</v>
      </c>
      <c r="I22" s="32"/>
      <c r="J22" s="32"/>
    </row>
    <row r="23" spans="1:55" ht="12.75" customHeight="1" x14ac:dyDescent="0.2">
      <c r="A23" s="175" t="s">
        <v>70</v>
      </c>
      <c r="B23" s="151"/>
      <c r="C23" s="151"/>
      <c r="D23" s="151">
        <v>15</v>
      </c>
      <c r="E23" s="172" t="s">
        <v>69</v>
      </c>
      <c r="F23" s="151"/>
      <c r="G23" s="151"/>
      <c r="H23" s="178">
        <f>H22*(D23/100)</f>
        <v>0</v>
      </c>
      <c r="I23" s="32"/>
      <c r="J23" s="32"/>
    </row>
    <row r="24" spans="1:55" ht="12.75" customHeight="1" x14ac:dyDescent="0.2">
      <c r="A24" s="175" t="s">
        <v>68</v>
      </c>
      <c r="B24" s="151"/>
      <c r="C24" s="151"/>
      <c r="D24" s="151">
        <v>21</v>
      </c>
      <c r="E24" s="172" t="s">
        <v>69</v>
      </c>
      <c r="F24" s="151"/>
      <c r="G24" s="151"/>
      <c r="H24" s="178">
        <f>SUM(P18:P19)</f>
        <v>0</v>
      </c>
      <c r="I24" s="32"/>
      <c r="J24" s="32"/>
    </row>
    <row r="25" spans="1:55" ht="12.75" customHeight="1" thickBot="1" x14ac:dyDescent="0.25">
      <c r="A25" s="176" t="s">
        <v>70</v>
      </c>
      <c r="B25" s="152"/>
      <c r="C25" s="152"/>
      <c r="D25" s="152">
        <v>21</v>
      </c>
      <c r="E25" s="173" t="s">
        <v>69</v>
      </c>
      <c r="F25" s="151"/>
      <c r="G25" s="151"/>
      <c r="H25" s="178">
        <f>H24*(D25/100)</f>
        <v>0</v>
      </c>
      <c r="I25" s="32"/>
      <c r="J25" s="32"/>
    </row>
    <row r="26" spans="1:55" ht="12.75" customHeight="1" thickBot="1" x14ac:dyDescent="0.25">
      <c r="A26" s="183" t="s">
        <v>163</v>
      </c>
      <c r="B26" s="184"/>
      <c r="C26" s="184"/>
      <c r="D26" s="184"/>
      <c r="E26" s="184"/>
      <c r="F26" s="185"/>
      <c r="G26" s="186"/>
      <c r="H26" s="187">
        <f>SUM(H22:H25)</f>
        <v>0</v>
      </c>
      <c r="I26" s="32"/>
      <c r="J26" s="32"/>
    </row>
    <row r="27" spans="1:55" ht="12.75" customHeight="1" x14ac:dyDescent="0.2">
      <c r="A27" s="32"/>
      <c r="B27" s="32"/>
      <c r="C27" s="32"/>
      <c r="D27" s="32"/>
      <c r="E27" s="32"/>
      <c r="F27" s="32"/>
      <c r="G27" s="32"/>
      <c r="H27" s="36"/>
      <c r="I27" s="32"/>
      <c r="J27" s="32"/>
    </row>
    <row r="28" spans="1:55" ht="13.5" thickBot="1" x14ac:dyDescent="0.25">
      <c r="A28" s="148" t="s">
        <v>239</v>
      </c>
      <c r="B28" s="149"/>
      <c r="C28" s="149"/>
      <c r="D28" s="214" t="s">
        <v>160</v>
      </c>
      <c r="E28" s="322" t="s">
        <v>161</v>
      </c>
      <c r="F28" s="322"/>
      <c r="G28" s="322"/>
      <c r="H28" s="322"/>
      <c r="I28" s="32"/>
      <c r="J28" s="32"/>
      <c r="BC28" s="256" t="str">
        <f>E28</f>
        <v>Rev.1, Ostatní a vedlejší náklady</v>
      </c>
    </row>
    <row r="29" spans="1:55" ht="12.75" customHeight="1" x14ac:dyDescent="0.2">
      <c r="A29" s="158" t="s">
        <v>240</v>
      </c>
      <c r="B29" s="159"/>
      <c r="C29" s="160"/>
      <c r="D29" s="160"/>
      <c r="E29" s="160"/>
      <c r="F29" s="160"/>
      <c r="G29" s="161"/>
      <c r="H29" s="162" t="s">
        <v>159</v>
      </c>
      <c r="I29" s="32"/>
      <c r="J29" s="32"/>
    </row>
    <row r="30" spans="1:55" ht="12.75" customHeight="1" x14ac:dyDescent="0.2">
      <c r="A30" s="156" t="s">
        <v>150</v>
      </c>
      <c r="B30" s="154" t="s">
        <v>151</v>
      </c>
      <c r="C30" s="153"/>
      <c r="D30" s="153"/>
      <c r="E30" s="153"/>
      <c r="F30" s="153"/>
      <c r="G30" s="155"/>
      <c r="H30" s="257">
        <f>'ON01 R455.ON.11 Naklady'!F8</f>
        <v>0</v>
      </c>
      <c r="I30" s="32"/>
      <c r="J30" s="32"/>
    </row>
    <row r="31" spans="1:55" ht="12.75" customHeight="1" x14ac:dyDescent="0.2">
      <c r="A31" s="156" t="s">
        <v>152</v>
      </c>
      <c r="B31" s="154" t="s">
        <v>153</v>
      </c>
      <c r="C31" s="153"/>
      <c r="D31" s="153"/>
      <c r="E31" s="153"/>
      <c r="F31" s="153"/>
      <c r="G31" s="155"/>
      <c r="H31" s="257">
        <f>'ON01 R455.ON.11 Naklady'!F46</f>
        <v>0</v>
      </c>
      <c r="I31" s="32"/>
      <c r="J31" s="32"/>
    </row>
    <row r="32" spans="1:55" ht="12.75" customHeight="1" thickBot="1" x14ac:dyDescent="0.25">
      <c r="A32" s="163"/>
      <c r="B32" s="164" t="s">
        <v>241</v>
      </c>
      <c r="C32" s="165"/>
      <c r="D32" s="166" t="str">
        <f>D28</f>
        <v>R455.ON.11</v>
      </c>
      <c r="E32" s="165"/>
      <c r="F32" s="165"/>
      <c r="G32" s="167"/>
      <c r="H32" s="258">
        <f>SUM(H30:H31)</f>
        <v>0</v>
      </c>
      <c r="I32" s="32"/>
      <c r="J32" s="32"/>
    </row>
    <row r="33" spans="1:10" ht="12.75" customHeight="1" x14ac:dyDescent="0.2">
      <c r="A33" s="32"/>
      <c r="B33" s="32"/>
      <c r="C33" s="32"/>
      <c r="D33" s="32"/>
      <c r="E33" s="32"/>
      <c r="F33" s="32"/>
      <c r="G33" s="32"/>
      <c r="H33" s="36"/>
      <c r="I33" s="32"/>
      <c r="J33" s="32"/>
    </row>
    <row r="34" spans="1:10" ht="12.75" customHeight="1" x14ac:dyDescent="0.2">
      <c r="A34" s="32"/>
      <c r="B34" s="32"/>
      <c r="C34" s="32"/>
      <c r="D34" s="32"/>
      <c r="E34" s="32"/>
      <c r="F34" s="32"/>
      <c r="G34" s="32"/>
      <c r="H34" s="36"/>
      <c r="I34" s="32"/>
      <c r="J34" s="32"/>
    </row>
    <row r="35" spans="1:10" ht="12.75" customHeight="1" x14ac:dyDescent="0.2">
      <c r="A35" s="32"/>
      <c r="B35" s="32"/>
      <c r="C35" s="32"/>
      <c r="D35" s="32"/>
      <c r="E35" s="32"/>
      <c r="F35" s="32"/>
      <c r="G35" s="32"/>
      <c r="H35" s="36"/>
      <c r="I35" s="32"/>
      <c r="J35" s="32"/>
    </row>
    <row r="36" spans="1:10" ht="12.75" customHeight="1" x14ac:dyDescent="0.2">
      <c r="A36" s="32"/>
      <c r="B36" s="32"/>
      <c r="C36" s="32"/>
      <c r="D36" s="32"/>
      <c r="E36" s="32"/>
      <c r="F36" s="32"/>
      <c r="G36" s="32"/>
      <c r="H36" s="36"/>
      <c r="I36" s="32"/>
      <c r="J36" s="32"/>
    </row>
    <row r="37" spans="1:10" ht="12.75" customHeight="1" x14ac:dyDescent="0.2">
      <c r="A37" s="32"/>
      <c r="B37" s="32"/>
      <c r="C37" s="32"/>
      <c r="D37" s="32"/>
      <c r="E37" s="32"/>
      <c r="F37" s="32"/>
      <c r="G37" s="32"/>
      <c r="H37" s="36"/>
      <c r="I37" s="32"/>
      <c r="J37" s="32"/>
    </row>
    <row r="38" spans="1:10" ht="12.75" customHeight="1" x14ac:dyDescent="0.2">
      <c r="A38" s="32"/>
      <c r="B38" s="32"/>
      <c r="C38" s="32"/>
      <c r="D38" s="32"/>
      <c r="E38" s="32"/>
      <c r="F38" s="32"/>
      <c r="G38" s="32"/>
      <c r="H38" s="36"/>
      <c r="I38" s="32"/>
      <c r="J38" s="32"/>
    </row>
    <row r="39" spans="1:10" ht="12.75" customHeight="1" x14ac:dyDescent="0.2">
      <c r="A39" s="32"/>
      <c r="B39" s="32"/>
      <c r="C39" s="32"/>
      <c r="D39" s="32"/>
      <c r="E39" s="32"/>
      <c r="F39" s="32"/>
      <c r="G39" s="32"/>
      <c r="H39" s="36"/>
      <c r="I39" s="32"/>
      <c r="J39" s="32"/>
    </row>
    <row r="40" spans="1:10" ht="12.75" customHeight="1" x14ac:dyDescent="0.2">
      <c r="A40" s="32"/>
      <c r="B40" s="32"/>
      <c r="C40" s="32"/>
      <c r="D40" s="32"/>
      <c r="E40" s="32"/>
      <c r="F40" s="32"/>
      <c r="G40" s="32"/>
      <c r="H40" s="36"/>
      <c r="I40" s="32"/>
      <c r="J40" s="32"/>
    </row>
    <row r="41" spans="1:10" ht="12.75" customHeight="1" x14ac:dyDescent="0.2">
      <c r="A41" s="32"/>
      <c r="B41" s="32"/>
      <c r="C41" s="32"/>
      <c r="D41" s="32"/>
      <c r="E41" s="32"/>
      <c r="F41" s="32"/>
      <c r="G41" s="32"/>
      <c r="H41" s="36"/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mergeCells count="4">
    <mergeCell ref="C2:F2"/>
    <mergeCell ref="A4:H4"/>
    <mergeCell ref="B7:G7"/>
    <mergeCell ref="E28:H28"/>
  </mergeCells>
  <pageMargins left="0.7" right="0.7" top="0.78740157499999996" bottom="0.78740157499999996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opLeftCell="A40"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3" max="53" width="98.85546875" customWidth="1"/>
  </cols>
  <sheetData>
    <row r="1" spans="1:60" ht="16.5" thickBot="1" x14ac:dyDescent="0.3">
      <c r="A1" s="328" t="s">
        <v>164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56</v>
      </c>
      <c r="C3" s="217" t="s">
        <v>55</v>
      </c>
      <c r="D3" s="191"/>
      <c r="E3" s="190"/>
      <c r="F3" s="190"/>
      <c r="G3" s="193"/>
      <c r="AC3" s="8" t="s">
        <v>155</v>
      </c>
    </row>
    <row r="4" spans="1:60" ht="13.5" thickBot="1" x14ac:dyDescent="0.25">
      <c r="A4" s="200" t="s">
        <v>32</v>
      </c>
      <c r="B4" s="201" t="s">
        <v>160</v>
      </c>
      <c r="C4" s="218" t="s">
        <v>161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150</v>
      </c>
      <c r="C8" s="234" t="s">
        <v>151</v>
      </c>
      <c r="D8" s="225"/>
      <c r="E8" s="227"/>
      <c r="F8" s="334">
        <f>SUM(G9:G45)</f>
        <v>0</v>
      </c>
      <c r="G8" s="335"/>
      <c r="H8" s="229"/>
      <c r="I8" s="245"/>
      <c r="AE8" t="s">
        <v>171</v>
      </c>
    </row>
    <row r="9" spans="1:60" outlineLevel="1" x14ac:dyDescent="0.2">
      <c r="A9" s="243">
        <v>1</v>
      </c>
      <c r="B9" s="223" t="s">
        <v>172</v>
      </c>
      <c r="C9" s="235" t="s">
        <v>173</v>
      </c>
      <c r="D9" s="226" t="s">
        <v>174</v>
      </c>
      <c r="E9" s="228">
        <v>1</v>
      </c>
      <c r="F9" s="230"/>
      <c r="G9" s="231">
        <f>ROUND(E9*F9,2)</f>
        <v>0</v>
      </c>
      <c r="H9" s="232"/>
      <c r="I9" s="246" t="s">
        <v>175</v>
      </c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/>
      <c r="AD9" s="210"/>
      <c r="AE9" s="210" t="s">
        <v>176</v>
      </c>
      <c r="AF9" s="210"/>
      <c r="AG9" s="210"/>
      <c r="AH9" s="210"/>
      <c r="AI9" s="210"/>
      <c r="AJ9" s="210"/>
      <c r="AK9" s="210"/>
      <c r="AL9" s="210"/>
      <c r="AM9" s="210">
        <v>21</v>
      </c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224"/>
      <c r="C10" s="323"/>
      <c r="D10" s="324"/>
      <c r="E10" s="325"/>
      <c r="F10" s="326"/>
      <c r="G10" s="327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43">
        <v>2</v>
      </c>
      <c r="B11" s="223" t="s">
        <v>177</v>
      </c>
      <c r="C11" s="235" t="s">
        <v>178</v>
      </c>
      <c r="D11" s="226" t="s">
        <v>174</v>
      </c>
      <c r="E11" s="228">
        <v>1</v>
      </c>
      <c r="F11" s="230"/>
      <c r="G11" s="231">
        <f>ROUND(E11*F11,2)</f>
        <v>0</v>
      </c>
      <c r="H11" s="232"/>
      <c r="I11" s="246" t="s">
        <v>175</v>
      </c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 t="s">
        <v>176</v>
      </c>
      <c r="AF11" s="210"/>
      <c r="AG11" s="210"/>
      <c r="AH11" s="210"/>
      <c r="AI11" s="210"/>
      <c r="AJ11" s="210"/>
      <c r="AK11" s="210"/>
      <c r="AL11" s="210"/>
      <c r="AM11" s="210">
        <v>21</v>
      </c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4"/>
      <c r="B12" s="224"/>
      <c r="C12" s="323"/>
      <c r="D12" s="324"/>
      <c r="E12" s="325"/>
      <c r="F12" s="326"/>
      <c r="G12" s="327"/>
      <c r="H12" s="232"/>
      <c r="I12" s="246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43">
        <v>3</v>
      </c>
      <c r="B13" s="223" t="s">
        <v>179</v>
      </c>
      <c r="C13" s="235" t="s">
        <v>180</v>
      </c>
      <c r="D13" s="226" t="s">
        <v>174</v>
      </c>
      <c r="E13" s="228">
        <v>1</v>
      </c>
      <c r="F13" s="230"/>
      <c r="G13" s="231">
        <f>ROUND(E13*F13,2)</f>
        <v>0</v>
      </c>
      <c r="H13" s="232"/>
      <c r="I13" s="246" t="s">
        <v>175</v>
      </c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 t="s">
        <v>176</v>
      </c>
      <c r="AF13" s="210"/>
      <c r="AG13" s="210"/>
      <c r="AH13" s="210"/>
      <c r="AI13" s="210"/>
      <c r="AJ13" s="210"/>
      <c r="AK13" s="210"/>
      <c r="AL13" s="210"/>
      <c r="AM13" s="210">
        <v>21</v>
      </c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323"/>
      <c r="D14" s="324"/>
      <c r="E14" s="325"/>
      <c r="F14" s="326"/>
      <c r="G14" s="327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3">
        <v>4</v>
      </c>
      <c r="B15" s="223" t="s">
        <v>181</v>
      </c>
      <c r="C15" s="235" t="s">
        <v>182</v>
      </c>
      <c r="D15" s="226" t="s">
        <v>183</v>
      </c>
      <c r="E15" s="228">
        <v>1</v>
      </c>
      <c r="F15" s="230"/>
      <c r="G15" s="231">
        <f>ROUND(E15*F15,2)</f>
        <v>0</v>
      </c>
      <c r="H15" s="232"/>
      <c r="I15" s="246" t="s">
        <v>184</v>
      </c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 t="s">
        <v>176</v>
      </c>
      <c r="AF15" s="210"/>
      <c r="AG15" s="210"/>
      <c r="AH15" s="210"/>
      <c r="AI15" s="210"/>
      <c r="AJ15" s="210"/>
      <c r="AK15" s="210"/>
      <c r="AL15" s="210"/>
      <c r="AM15" s="210">
        <v>21</v>
      </c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4"/>
      <c r="B16" s="224"/>
      <c r="C16" s="323"/>
      <c r="D16" s="324"/>
      <c r="E16" s="325"/>
      <c r="F16" s="326"/>
      <c r="G16" s="327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3">
        <v>5</v>
      </c>
      <c r="B17" s="223" t="s">
        <v>185</v>
      </c>
      <c r="C17" s="235" t="s">
        <v>186</v>
      </c>
      <c r="D17" s="226" t="s">
        <v>183</v>
      </c>
      <c r="E17" s="228">
        <v>1</v>
      </c>
      <c r="F17" s="230"/>
      <c r="G17" s="231">
        <f>ROUND(E17*F17,2)</f>
        <v>0</v>
      </c>
      <c r="H17" s="232"/>
      <c r="I17" s="246" t="s">
        <v>184</v>
      </c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 t="s">
        <v>176</v>
      </c>
      <c r="AF17" s="210"/>
      <c r="AG17" s="210"/>
      <c r="AH17" s="210"/>
      <c r="AI17" s="210"/>
      <c r="AJ17" s="210"/>
      <c r="AK17" s="210"/>
      <c r="AL17" s="210"/>
      <c r="AM17" s="210">
        <v>21</v>
      </c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44"/>
      <c r="B18" s="224"/>
      <c r="C18" s="336" t="s">
        <v>187</v>
      </c>
      <c r="D18" s="337"/>
      <c r="E18" s="338"/>
      <c r="F18" s="339"/>
      <c r="G18" s="340"/>
      <c r="H18" s="232"/>
      <c r="I18" s="246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5" t="str">
        <f>C18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4"/>
      <c r="B19" s="224"/>
      <c r="C19" s="323"/>
      <c r="D19" s="324"/>
      <c r="E19" s="325"/>
      <c r="F19" s="326"/>
      <c r="G19" s="327"/>
      <c r="H19" s="232"/>
      <c r="I19" s="246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3">
        <v>6</v>
      </c>
      <c r="B20" s="223" t="s">
        <v>188</v>
      </c>
      <c r="C20" s="235" t="s">
        <v>189</v>
      </c>
      <c r="D20" s="226" t="s">
        <v>183</v>
      </c>
      <c r="E20" s="228">
        <v>1</v>
      </c>
      <c r="F20" s="230"/>
      <c r="G20" s="231">
        <f>ROUND(E20*F20,2)</f>
        <v>0</v>
      </c>
      <c r="H20" s="232"/>
      <c r="I20" s="246" t="s">
        <v>184</v>
      </c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 t="s">
        <v>176</v>
      </c>
      <c r="AF20" s="210"/>
      <c r="AG20" s="210"/>
      <c r="AH20" s="210"/>
      <c r="AI20" s="210"/>
      <c r="AJ20" s="210"/>
      <c r="AK20" s="210"/>
      <c r="AL20" s="210"/>
      <c r="AM20" s="210">
        <v>21</v>
      </c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33.75" outlineLevel="1" x14ac:dyDescent="0.2">
      <c r="A21" s="244"/>
      <c r="B21" s="224"/>
      <c r="C21" s="336" t="s">
        <v>190</v>
      </c>
      <c r="D21" s="337"/>
      <c r="E21" s="338"/>
      <c r="F21" s="339"/>
      <c r="G21" s="340"/>
      <c r="H21" s="232"/>
      <c r="I21" s="246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5" t="str">
        <f>C21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4"/>
      <c r="B22" s="224"/>
      <c r="C22" s="323"/>
      <c r="D22" s="324"/>
      <c r="E22" s="325"/>
      <c r="F22" s="326"/>
      <c r="G22" s="327"/>
      <c r="H22" s="232"/>
      <c r="I22" s="246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3">
        <v>7</v>
      </c>
      <c r="B23" s="223" t="s">
        <v>191</v>
      </c>
      <c r="C23" s="235" t="s">
        <v>192</v>
      </c>
      <c r="D23" s="226" t="s">
        <v>183</v>
      </c>
      <c r="E23" s="228">
        <v>1</v>
      </c>
      <c r="F23" s="230"/>
      <c r="G23" s="231">
        <f>ROUND(E23*F23,2)</f>
        <v>0</v>
      </c>
      <c r="H23" s="232"/>
      <c r="I23" s="246" t="s">
        <v>184</v>
      </c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 t="s">
        <v>176</v>
      </c>
      <c r="AF23" s="210"/>
      <c r="AG23" s="210"/>
      <c r="AH23" s="210"/>
      <c r="AI23" s="210"/>
      <c r="AJ23" s="210"/>
      <c r="AK23" s="210"/>
      <c r="AL23" s="210"/>
      <c r="AM23" s="210">
        <v>21</v>
      </c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44"/>
      <c r="B24" s="224"/>
      <c r="C24" s="336" t="s">
        <v>193</v>
      </c>
      <c r="D24" s="337"/>
      <c r="E24" s="338"/>
      <c r="F24" s="339"/>
      <c r="G24" s="340"/>
      <c r="H24" s="232"/>
      <c r="I24" s="246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5" t="str">
        <f>C24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4"/>
      <c r="B25" s="224"/>
      <c r="C25" s="323"/>
      <c r="D25" s="324"/>
      <c r="E25" s="325"/>
      <c r="F25" s="326"/>
      <c r="G25" s="327"/>
      <c r="H25" s="232"/>
      <c r="I25" s="246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3">
        <v>8</v>
      </c>
      <c r="B26" s="223" t="s">
        <v>194</v>
      </c>
      <c r="C26" s="235" t="s">
        <v>195</v>
      </c>
      <c r="D26" s="226" t="s">
        <v>183</v>
      </c>
      <c r="E26" s="228">
        <v>1</v>
      </c>
      <c r="F26" s="230"/>
      <c r="G26" s="231">
        <f>ROUND(E26*F26,2)</f>
        <v>0</v>
      </c>
      <c r="H26" s="232"/>
      <c r="I26" s="246" t="s">
        <v>184</v>
      </c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 t="s">
        <v>176</v>
      </c>
      <c r="AF26" s="210"/>
      <c r="AG26" s="210"/>
      <c r="AH26" s="210"/>
      <c r="AI26" s="210"/>
      <c r="AJ26" s="210"/>
      <c r="AK26" s="210"/>
      <c r="AL26" s="210"/>
      <c r="AM26" s="210">
        <v>21</v>
      </c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33.75" outlineLevel="1" x14ac:dyDescent="0.2">
      <c r="A27" s="244"/>
      <c r="B27" s="224"/>
      <c r="C27" s="336" t="s">
        <v>196</v>
      </c>
      <c r="D27" s="337"/>
      <c r="E27" s="338"/>
      <c r="F27" s="339"/>
      <c r="G27" s="340"/>
      <c r="H27" s="232"/>
      <c r="I27" s="246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5" t="str">
        <f>C27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4"/>
      <c r="B28" s="224"/>
      <c r="C28" s="323"/>
      <c r="D28" s="324"/>
      <c r="E28" s="325"/>
      <c r="F28" s="326"/>
      <c r="G28" s="327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3">
        <v>9</v>
      </c>
      <c r="B29" s="223" t="s">
        <v>197</v>
      </c>
      <c r="C29" s="235" t="s">
        <v>198</v>
      </c>
      <c r="D29" s="226" t="s">
        <v>183</v>
      </c>
      <c r="E29" s="228">
        <v>1</v>
      </c>
      <c r="F29" s="230"/>
      <c r="G29" s="231">
        <f>ROUND(E29*F29,2)</f>
        <v>0</v>
      </c>
      <c r="H29" s="232"/>
      <c r="I29" s="246" t="s">
        <v>184</v>
      </c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 t="s">
        <v>176</v>
      </c>
      <c r="AF29" s="210"/>
      <c r="AG29" s="210"/>
      <c r="AH29" s="210"/>
      <c r="AI29" s="210"/>
      <c r="AJ29" s="210"/>
      <c r="AK29" s="210"/>
      <c r="AL29" s="210"/>
      <c r="AM29" s="210">
        <v>21</v>
      </c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4"/>
      <c r="B30" s="224"/>
      <c r="C30" s="336" t="s">
        <v>199</v>
      </c>
      <c r="D30" s="337"/>
      <c r="E30" s="338"/>
      <c r="F30" s="339"/>
      <c r="G30" s="340"/>
      <c r="H30" s="232"/>
      <c r="I30" s="246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5" t="str">
        <f>C30</f>
        <v>Koordinace stavebních a technologických dodávek stavby.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224"/>
      <c r="C31" s="323"/>
      <c r="D31" s="324"/>
      <c r="E31" s="325"/>
      <c r="F31" s="326"/>
      <c r="G31" s="327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3">
        <v>10</v>
      </c>
      <c r="B32" s="223" t="s">
        <v>200</v>
      </c>
      <c r="C32" s="235" t="s">
        <v>201</v>
      </c>
      <c r="D32" s="226" t="s">
        <v>183</v>
      </c>
      <c r="E32" s="228">
        <v>1</v>
      </c>
      <c r="F32" s="230"/>
      <c r="G32" s="231">
        <f>ROUND(E32*F32,2)</f>
        <v>0</v>
      </c>
      <c r="H32" s="232"/>
      <c r="I32" s="246" t="s">
        <v>184</v>
      </c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 t="s">
        <v>176</v>
      </c>
      <c r="AF32" s="210"/>
      <c r="AG32" s="210"/>
      <c r="AH32" s="210"/>
      <c r="AI32" s="210"/>
      <c r="AJ32" s="210"/>
      <c r="AK32" s="210"/>
      <c r="AL32" s="210"/>
      <c r="AM32" s="210">
        <v>21</v>
      </c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4"/>
      <c r="B33" s="224"/>
      <c r="C33" s="336" t="s">
        <v>202</v>
      </c>
      <c r="D33" s="337"/>
      <c r="E33" s="338"/>
      <c r="F33" s="339"/>
      <c r="G33" s="340"/>
      <c r="H33" s="232"/>
      <c r="I33" s="246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5" t="str">
        <f>C33</f>
        <v>Náklady spojené s účastí zhotovitele na předání a převzetí staveniště.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4"/>
      <c r="B34" s="224"/>
      <c r="C34" s="323"/>
      <c r="D34" s="324"/>
      <c r="E34" s="325"/>
      <c r="F34" s="326"/>
      <c r="G34" s="327"/>
      <c r="H34" s="232"/>
      <c r="I34" s="246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3">
        <v>11</v>
      </c>
      <c r="B35" s="223" t="s">
        <v>203</v>
      </c>
      <c r="C35" s="235" t="s">
        <v>204</v>
      </c>
      <c r="D35" s="226" t="s">
        <v>183</v>
      </c>
      <c r="E35" s="228">
        <v>1</v>
      </c>
      <c r="F35" s="230"/>
      <c r="G35" s="231">
        <f>ROUND(E35*F35,2)</f>
        <v>0</v>
      </c>
      <c r="H35" s="232"/>
      <c r="I35" s="246" t="s">
        <v>184</v>
      </c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/>
      <c r="AD35" s="210"/>
      <c r="AE35" s="210" t="s">
        <v>176</v>
      </c>
      <c r="AF35" s="210"/>
      <c r="AG35" s="210"/>
      <c r="AH35" s="210"/>
      <c r="AI35" s="210"/>
      <c r="AJ35" s="210"/>
      <c r="AK35" s="210"/>
      <c r="AL35" s="210"/>
      <c r="AM35" s="210">
        <v>21</v>
      </c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44"/>
      <c r="B36" s="224"/>
      <c r="C36" s="336" t="s">
        <v>205</v>
      </c>
      <c r="D36" s="337"/>
      <c r="E36" s="338"/>
      <c r="F36" s="339"/>
      <c r="G36" s="340"/>
      <c r="H36" s="232"/>
      <c r="I36" s="246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/>
      <c r="AF36" s="210"/>
      <c r="AG36" s="210"/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5" t="str">
        <f>C36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4"/>
      <c r="B37" s="224"/>
      <c r="C37" s="323"/>
      <c r="D37" s="324"/>
      <c r="E37" s="325"/>
      <c r="F37" s="326"/>
      <c r="G37" s="327"/>
      <c r="H37" s="232"/>
      <c r="I37" s="246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3">
        <v>12</v>
      </c>
      <c r="B38" s="223" t="s">
        <v>206</v>
      </c>
      <c r="C38" s="235" t="s">
        <v>207</v>
      </c>
      <c r="D38" s="226" t="s">
        <v>183</v>
      </c>
      <c r="E38" s="228">
        <v>1</v>
      </c>
      <c r="F38" s="230"/>
      <c r="G38" s="231">
        <f>ROUND(E38*F38,2)</f>
        <v>0</v>
      </c>
      <c r="H38" s="232"/>
      <c r="I38" s="246" t="s">
        <v>184</v>
      </c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 t="s">
        <v>176</v>
      </c>
      <c r="AF38" s="210"/>
      <c r="AG38" s="210"/>
      <c r="AH38" s="210"/>
      <c r="AI38" s="210"/>
      <c r="AJ38" s="210"/>
      <c r="AK38" s="210"/>
      <c r="AL38" s="210"/>
      <c r="AM38" s="210">
        <v>21</v>
      </c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1" x14ac:dyDescent="0.2">
      <c r="A39" s="244"/>
      <c r="B39" s="224"/>
      <c r="C39" s="336" t="s">
        <v>208</v>
      </c>
      <c r="D39" s="337"/>
      <c r="E39" s="338"/>
      <c r="F39" s="339"/>
      <c r="G39" s="340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5" t="str">
        <f>C39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4"/>
      <c r="B40" s="224"/>
      <c r="C40" s="323"/>
      <c r="D40" s="324"/>
      <c r="E40" s="325"/>
      <c r="F40" s="326"/>
      <c r="G40" s="327"/>
      <c r="H40" s="232"/>
      <c r="I40" s="246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3">
        <v>13</v>
      </c>
      <c r="B41" s="223" t="s">
        <v>209</v>
      </c>
      <c r="C41" s="235" t="s">
        <v>210</v>
      </c>
      <c r="D41" s="226" t="s">
        <v>183</v>
      </c>
      <c r="E41" s="228">
        <v>1</v>
      </c>
      <c r="F41" s="230"/>
      <c r="G41" s="231">
        <f>ROUND(E41*F41,2)</f>
        <v>0</v>
      </c>
      <c r="H41" s="232"/>
      <c r="I41" s="246" t="s">
        <v>184</v>
      </c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 t="s">
        <v>176</v>
      </c>
      <c r="AF41" s="210"/>
      <c r="AG41" s="210"/>
      <c r="AH41" s="210"/>
      <c r="AI41" s="210"/>
      <c r="AJ41" s="210"/>
      <c r="AK41" s="210"/>
      <c r="AL41" s="210"/>
      <c r="AM41" s="210">
        <v>21</v>
      </c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44"/>
      <c r="B42" s="224"/>
      <c r="C42" s="336" t="s">
        <v>211</v>
      </c>
      <c r="D42" s="337"/>
      <c r="E42" s="338"/>
      <c r="F42" s="339"/>
      <c r="G42" s="340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5" t="str">
        <f>C42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224"/>
      <c r="C43" s="323"/>
      <c r="D43" s="324"/>
      <c r="E43" s="325"/>
      <c r="F43" s="326"/>
      <c r="G43" s="327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3">
        <v>14</v>
      </c>
      <c r="B44" s="223" t="s">
        <v>212</v>
      </c>
      <c r="C44" s="235" t="s">
        <v>213</v>
      </c>
      <c r="D44" s="226" t="s">
        <v>183</v>
      </c>
      <c r="E44" s="228">
        <v>1</v>
      </c>
      <c r="F44" s="230"/>
      <c r="G44" s="231">
        <f>ROUND(E44*F44,2)</f>
        <v>0</v>
      </c>
      <c r="H44" s="232"/>
      <c r="I44" s="246" t="s">
        <v>175</v>
      </c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 t="s">
        <v>176</v>
      </c>
      <c r="AF44" s="210"/>
      <c r="AG44" s="210"/>
      <c r="AH44" s="210"/>
      <c r="AI44" s="210"/>
      <c r="AJ44" s="210"/>
      <c r="AK44" s="210"/>
      <c r="AL44" s="210"/>
      <c r="AM44" s="210">
        <v>21</v>
      </c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4"/>
      <c r="B45" s="224"/>
      <c r="C45" s="323"/>
      <c r="D45" s="324"/>
      <c r="E45" s="325"/>
      <c r="F45" s="326"/>
      <c r="G45" s="327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242" t="s">
        <v>170</v>
      </c>
      <c r="B46" s="222" t="s">
        <v>152</v>
      </c>
      <c r="C46" s="234" t="s">
        <v>153</v>
      </c>
      <c r="D46" s="225"/>
      <c r="E46" s="227"/>
      <c r="F46" s="341">
        <f>SUM(G47:G69)</f>
        <v>0</v>
      </c>
      <c r="G46" s="342"/>
      <c r="H46" s="229"/>
      <c r="I46" s="245"/>
      <c r="AE46" t="s">
        <v>171</v>
      </c>
    </row>
    <row r="47" spans="1:60" outlineLevel="1" x14ac:dyDescent="0.2">
      <c r="A47" s="243">
        <v>15</v>
      </c>
      <c r="B47" s="223" t="s">
        <v>214</v>
      </c>
      <c r="C47" s="235" t="s">
        <v>215</v>
      </c>
      <c r="D47" s="226" t="s">
        <v>183</v>
      </c>
      <c r="E47" s="228">
        <v>1</v>
      </c>
      <c r="F47" s="230"/>
      <c r="G47" s="231">
        <f>ROUND(E47*F47,2)</f>
        <v>0</v>
      </c>
      <c r="H47" s="232"/>
      <c r="I47" s="246" t="s">
        <v>184</v>
      </c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 t="s">
        <v>176</v>
      </c>
      <c r="AF47" s="210"/>
      <c r="AG47" s="210"/>
      <c r="AH47" s="210"/>
      <c r="AI47" s="210"/>
      <c r="AJ47" s="210"/>
      <c r="AK47" s="210"/>
      <c r="AL47" s="210"/>
      <c r="AM47" s="210">
        <v>21</v>
      </c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4"/>
      <c r="B48" s="224"/>
      <c r="C48" s="323"/>
      <c r="D48" s="324"/>
      <c r="E48" s="325"/>
      <c r="F48" s="326"/>
      <c r="G48" s="327"/>
      <c r="H48" s="232"/>
      <c r="I48" s="246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3">
        <v>16</v>
      </c>
      <c r="B49" s="223" t="s">
        <v>216</v>
      </c>
      <c r="C49" s="235" t="s">
        <v>217</v>
      </c>
      <c r="D49" s="226" t="s">
        <v>183</v>
      </c>
      <c r="E49" s="228">
        <v>1</v>
      </c>
      <c r="F49" s="230"/>
      <c r="G49" s="231">
        <f>ROUND(E49*F49,2)</f>
        <v>0</v>
      </c>
      <c r="H49" s="232"/>
      <c r="I49" s="246" t="s">
        <v>184</v>
      </c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 t="s">
        <v>176</v>
      </c>
      <c r="AF49" s="210"/>
      <c r="AG49" s="210"/>
      <c r="AH49" s="210"/>
      <c r="AI49" s="210"/>
      <c r="AJ49" s="210"/>
      <c r="AK49" s="210"/>
      <c r="AL49" s="210"/>
      <c r="AM49" s="210">
        <v>21</v>
      </c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2.5" outlineLevel="1" x14ac:dyDescent="0.2">
      <c r="A50" s="244"/>
      <c r="B50" s="224"/>
      <c r="C50" s="336" t="s">
        <v>218</v>
      </c>
      <c r="D50" s="337"/>
      <c r="E50" s="338"/>
      <c r="F50" s="339"/>
      <c r="G50" s="340"/>
      <c r="H50" s="232"/>
      <c r="I50" s="246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5" t="str">
        <f>C50</f>
        <v>Náklady zhotovitele, související s prováděním zkoušek a revizí předepsaných technickými normami nebo objednatelem a které jsou pro provedení díla nezbytné.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323"/>
      <c r="D51" s="324"/>
      <c r="E51" s="325"/>
      <c r="F51" s="326"/>
      <c r="G51" s="327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3">
        <v>17</v>
      </c>
      <c r="B52" s="223" t="s">
        <v>219</v>
      </c>
      <c r="C52" s="235" t="s">
        <v>220</v>
      </c>
      <c r="D52" s="226" t="s">
        <v>183</v>
      </c>
      <c r="E52" s="228">
        <v>1</v>
      </c>
      <c r="F52" s="230"/>
      <c r="G52" s="231">
        <f>ROUND(E52*F52,2)</f>
        <v>0</v>
      </c>
      <c r="H52" s="232"/>
      <c r="I52" s="246" t="s">
        <v>184</v>
      </c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 t="s">
        <v>176</v>
      </c>
      <c r="AF52" s="210"/>
      <c r="AG52" s="210"/>
      <c r="AH52" s="210"/>
      <c r="AI52" s="210"/>
      <c r="AJ52" s="210"/>
      <c r="AK52" s="210"/>
      <c r="AL52" s="210"/>
      <c r="AM52" s="210">
        <v>21</v>
      </c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4"/>
      <c r="B53" s="224"/>
      <c r="C53" s="336" t="s">
        <v>221</v>
      </c>
      <c r="D53" s="337"/>
      <c r="E53" s="338"/>
      <c r="F53" s="339"/>
      <c r="G53" s="340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5" t="str">
        <f>C53</f>
        <v>Náklady zhotovitele na účast na zkušebním provozu včetně všech rizik vyplývajících z nutnosti zásahu či úprav zkoušeného zařízení.</v>
      </c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4"/>
      <c r="B54" s="224"/>
      <c r="C54" s="323"/>
      <c r="D54" s="324"/>
      <c r="E54" s="325"/>
      <c r="F54" s="326"/>
      <c r="G54" s="327"/>
      <c r="H54" s="232"/>
      <c r="I54" s="246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3">
        <v>18</v>
      </c>
      <c r="B55" s="223" t="s">
        <v>222</v>
      </c>
      <c r="C55" s="235" t="s">
        <v>223</v>
      </c>
      <c r="D55" s="226" t="s">
        <v>183</v>
      </c>
      <c r="E55" s="228">
        <v>1</v>
      </c>
      <c r="F55" s="230"/>
      <c r="G55" s="231">
        <f>ROUND(E55*F55,2)</f>
        <v>0</v>
      </c>
      <c r="H55" s="232"/>
      <c r="I55" s="246" t="s">
        <v>184</v>
      </c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 t="s">
        <v>176</v>
      </c>
      <c r="AF55" s="210"/>
      <c r="AG55" s="210"/>
      <c r="AH55" s="210"/>
      <c r="AI55" s="210"/>
      <c r="AJ55" s="210"/>
      <c r="AK55" s="210"/>
      <c r="AL55" s="210"/>
      <c r="AM55" s="210">
        <v>21</v>
      </c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44"/>
      <c r="B56" s="224"/>
      <c r="C56" s="336" t="s">
        <v>224</v>
      </c>
      <c r="D56" s="337"/>
      <c r="E56" s="338"/>
      <c r="F56" s="339"/>
      <c r="G56" s="340"/>
      <c r="H56" s="232"/>
      <c r="I56" s="246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5" t="str">
        <f>C56</f>
        <v>Náklady zhotovitele na vypracování provozních řádů pro zkušební či trvalý provoz včetně nákladů na předání všech návodů k obsluze a údržbě pro technologická zařízení a včetně zaškolení obsluhy objednatele.</v>
      </c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4"/>
      <c r="B57" s="224"/>
      <c r="C57" s="323"/>
      <c r="D57" s="324"/>
      <c r="E57" s="325"/>
      <c r="F57" s="326"/>
      <c r="G57" s="327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3">
        <v>19</v>
      </c>
      <c r="B58" s="223" t="s">
        <v>225</v>
      </c>
      <c r="C58" s="235" t="s">
        <v>226</v>
      </c>
      <c r="D58" s="226" t="s">
        <v>183</v>
      </c>
      <c r="E58" s="228">
        <v>1</v>
      </c>
      <c r="F58" s="230"/>
      <c r="G58" s="231">
        <f>ROUND(E58*F58,2)</f>
        <v>0</v>
      </c>
      <c r="H58" s="232"/>
      <c r="I58" s="246" t="s">
        <v>184</v>
      </c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 t="s">
        <v>176</v>
      </c>
      <c r="AF58" s="210"/>
      <c r="AG58" s="210"/>
      <c r="AH58" s="210"/>
      <c r="AI58" s="210"/>
      <c r="AJ58" s="210"/>
      <c r="AK58" s="210"/>
      <c r="AL58" s="210"/>
      <c r="AM58" s="210">
        <v>21</v>
      </c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4"/>
      <c r="B59" s="224"/>
      <c r="C59" s="336" t="s">
        <v>227</v>
      </c>
      <c r="D59" s="337"/>
      <c r="E59" s="338"/>
      <c r="F59" s="339"/>
      <c r="G59" s="340"/>
      <c r="H59" s="232"/>
      <c r="I59" s="246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5" t="str">
        <f>C59</f>
        <v>Náklady zhotovitele, které vzniknou v souvislosti s povinnostmi zhotovitele při předání a převzetí díla.</v>
      </c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4"/>
      <c r="B60" s="224"/>
      <c r="C60" s="323"/>
      <c r="D60" s="324"/>
      <c r="E60" s="325"/>
      <c r="F60" s="326"/>
      <c r="G60" s="327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3">
        <v>20</v>
      </c>
      <c r="B61" s="223" t="s">
        <v>228</v>
      </c>
      <c r="C61" s="235" t="s">
        <v>229</v>
      </c>
      <c r="D61" s="226" t="s">
        <v>183</v>
      </c>
      <c r="E61" s="228">
        <v>1</v>
      </c>
      <c r="F61" s="230"/>
      <c r="G61" s="231">
        <f>ROUND(E61*F61,2)</f>
        <v>0</v>
      </c>
      <c r="H61" s="232"/>
      <c r="I61" s="246" t="s">
        <v>184</v>
      </c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 t="s">
        <v>176</v>
      </c>
      <c r="AF61" s="210"/>
      <c r="AG61" s="210"/>
      <c r="AH61" s="210"/>
      <c r="AI61" s="210"/>
      <c r="AJ61" s="210"/>
      <c r="AK61" s="210"/>
      <c r="AL61" s="210"/>
      <c r="AM61" s="210">
        <v>21</v>
      </c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4"/>
      <c r="B62" s="224"/>
      <c r="C62" s="336" t="s">
        <v>230</v>
      </c>
      <c r="D62" s="337"/>
      <c r="E62" s="338"/>
      <c r="F62" s="339"/>
      <c r="G62" s="340"/>
      <c r="H62" s="232"/>
      <c r="I62" s="246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5" t="str">
        <f>C62</f>
        <v>Náklady na vyhotovení dokumentace skutečného provedení stavby a její předání objednateli v požadované formě a požadovaném počtu.</v>
      </c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4"/>
      <c r="B63" s="224"/>
      <c r="C63" s="323"/>
      <c r="D63" s="324"/>
      <c r="E63" s="325"/>
      <c r="F63" s="326"/>
      <c r="G63" s="327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3">
        <v>21</v>
      </c>
      <c r="B64" s="223" t="s">
        <v>231</v>
      </c>
      <c r="C64" s="235" t="s">
        <v>232</v>
      </c>
      <c r="D64" s="226" t="s">
        <v>183</v>
      </c>
      <c r="E64" s="228">
        <v>1</v>
      </c>
      <c r="F64" s="230"/>
      <c r="G64" s="231">
        <f>ROUND(E64*F64,2)</f>
        <v>0</v>
      </c>
      <c r="H64" s="232"/>
      <c r="I64" s="246" t="s">
        <v>184</v>
      </c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 t="s">
        <v>176</v>
      </c>
      <c r="AF64" s="210"/>
      <c r="AG64" s="210"/>
      <c r="AH64" s="210"/>
      <c r="AI64" s="210"/>
      <c r="AJ64" s="210"/>
      <c r="AK64" s="210"/>
      <c r="AL64" s="210"/>
      <c r="AM64" s="210">
        <v>21</v>
      </c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4"/>
      <c r="B65" s="224"/>
      <c r="C65" s="336" t="s">
        <v>233</v>
      </c>
      <c r="D65" s="337"/>
      <c r="E65" s="338"/>
      <c r="F65" s="339"/>
      <c r="G65" s="340"/>
      <c r="H65" s="232"/>
      <c r="I65" s="246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5" t="str">
        <f>C65</f>
        <v>Náklady zhotovitele, které vznikají v souvislosti se specifickými obchodními podmínkami objednatele.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4"/>
      <c r="B66" s="224"/>
      <c r="C66" s="323"/>
      <c r="D66" s="324"/>
      <c r="E66" s="325"/>
      <c r="F66" s="326"/>
      <c r="G66" s="327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3">
        <v>22</v>
      </c>
      <c r="B67" s="223" t="s">
        <v>234</v>
      </c>
      <c r="C67" s="235" t="s">
        <v>235</v>
      </c>
      <c r="D67" s="226" t="s">
        <v>183</v>
      </c>
      <c r="E67" s="228">
        <v>1</v>
      </c>
      <c r="F67" s="230"/>
      <c r="G67" s="231">
        <f>ROUND(E67*F67,2)</f>
        <v>0</v>
      </c>
      <c r="H67" s="232"/>
      <c r="I67" s="246" t="s">
        <v>184</v>
      </c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 t="s">
        <v>176</v>
      </c>
      <c r="AF67" s="210"/>
      <c r="AG67" s="210"/>
      <c r="AH67" s="210"/>
      <c r="AI67" s="210"/>
      <c r="AJ67" s="210"/>
      <c r="AK67" s="210"/>
      <c r="AL67" s="210"/>
      <c r="AM67" s="210">
        <v>21</v>
      </c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44"/>
      <c r="B68" s="224"/>
      <c r="C68" s="336" t="s">
        <v>236</v>
      </c>
      <c r="D68" s="337"/>
      <c r="E68" s="338"/>
      <c r="F68" s="339"/>
      <c r="G68" s="340"/>
      <c r="H68" s="232"/>
      <c r="I68" s="246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5" t="str">
        <f>C68</f>
        <v>Náklady spojené s povinnou publicitou, pokud ji objednatel požaduje. Zahrnuje zejména náklady na propagační a informační billboardy, tabule, internetovou propagaci, tiskoviny apod.</v>
      </c>
      <c r="BB68" s="210"/>
      <c r="BC68" s="210"/>
      <c r="BD68" s="210"/>
      <c r="BE68" s="210"/>
      <c r="BF68" s="210"/>
      <c r="BG68" s="210"/>
      <c r="BH68" s="210"/>
    </row>
    <row r="69" spans="1:60" ht="13.5" outlineLevel="1" thickBot="1" x14ac:dyDescent="0.25">
      <c r="A69" s="252"/>
      <c r="B69" s="253"/>
      <c r="C69" s="343"/>
      <c r="D69" s="344"/>
      <c r="E69" s="345"/>
      <c r="F69" s="346"/>
      <c r="G69" s="347"/>
      <c r="H69" s="254"/>
      <c r="I69" s="255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/>
      <c r="AF69" s="210"/>
      <c r="AG69" s="210"/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idden="1" x14ac:dyDescent="0.2">
      <c r="A70" s="54"/>
      <c r="B70" s="61" t="s">
        <v>238</v>
      </c>
      <c r="C70" s="236" t="s">
        <v>238</v>
      </c>
      <c r="D70" s="213"/>
      <c r="E70" s="211"/>
      <c r="F70" s="211"/>
      <c r="G70" s="211"/>
      <c r="H70" s="211"/>
      <c r="I70" s="212"/>
    </row>
    <row r="71" spans="1:60" hidden="1" x14ac:dyDescent="0.2">
      <c r="A71" s="237"/>
      <c r="B71" s="238" t="s">
        <v>237</v>
      </c>
      <c r="C71" s="239"/>
      <c r="D71" s="240"/>
      <c r="E71" s="237"/>
      <c r="F71" s="237"/>
      <c r="G71" s="241">
        <f>F8+F46</f>
        <v>0</v>
      </c>
      <c r="H71" s="46"/>
      <c r="I71" s="46"/>
      <c r="AN71">
        <v>15</v>
      </c>
      <c r="AO71">
        <v>21</v>
      </c>
    </row>
    <row r="72" spans="1:60" x14ac:dyDescent="0.2">
      <c r="A72" s="46"/>
      <c r="B72" s="233"/>
      <c r="C72" s="233"/>
      <c r="D72" s="189"/>
      <c r="E72" s="46"/>
      <c r="F72" s="46"/>
      <c r="G72" s="46"/>
      <c r="H72" s="46"/>
      <c r="I72" s="46"/>
      <c r="AN72">
        <f>SUMIF(AM8:AM71,AN71,G8:G71)</f>
        <v>0</v>
      </c>
      <c r="AO72">
        <f>SUMIF(AM8:AM71,AO71,G8:G71)</f>
        <v>0</v>
      </c>
    </row>
    <row r="73" spans="1:60" x14ac:dyDescent="0.2">
      <c r="D73" s="188"/>
    </row>
    <row r="74" spans="1:60" x14ac:dyDescent="0.2">
      <c r="D74" s="188"/>
    </row>
    <row r="75" spans="1:60" x14ac:dyDescent="0.2">
      <c r="D75" s="188"/>
    </row>
    <row r="76" spans="1:60" x14ac:dyDescent="0.2">
      <c r="D76" s="188"/>
    </row>
    <row r="77" spans="1:60" x14ac:dyDescent="0.2">
      <c r="D77" s="188"/>
    </row>
    <row r="78" spans="1:60" x14ac:dyDescent="0.2">
      <c r="D78" s="188"/>
    </row>
    <row r="79" spans="1:60" x14ac:dyDescent="0.2">
      <c r="D79" s="188"/>
    </row>
    <row r="80" spans="1:60" x14ac:dyDescent="0.2">
      <c r="D80" s="188"/>
    </row>
    <row r="81" spans="4:4" x14ac:dyDescent="0.2">
      <c r="D81" s="188"/>
    </row>
    <row r="82" spans="4:4" x14ac:dyDescent="0.2">
      <c r="D82" s="188"/>
    </row>
    <row r="83" spans="4:4" x14ac:dyDescent="0.2">
      <c r="D83" s="188"/>
    </row>
    <row r="84" spans="4:4" x14ac:dyDescent="0.2">
      <c r="D84" s="188"/>
    </row>
    <row r="85" spans="4:4" x14ac:dyDescent="0.2">
      <c r="D85" s="188"/>
    </row>
    <row r="86" spans="4:4" x14ac:dyDescent="0.2">
      <c r="D86" s="188"/>
    </row>
    <row r="87" spans="4:4" x14ac:dyDescent="0.2">
      <c r="D87" s="188"/>
    </row>
    <row r="88" spans="4:4" x14ac:dyDescent="0.2">
      <c r="D88" s="188"/>
    </row>
    <row r="89" spans="4:4" x14ac:dyDescent="0.2">
      <c r="D89" s="188"/>
    </row>
    <row r="90" spans="4:4" x14ac:dyDescent="0.2">
      <c r="D90" s="188"/>
    </row>
    <row r="91" spans="4:4" x14ac:dyDescent="0.2">
      <c r="D91" s="188"/>
    </row>
    <row r="92" spans="4:4" x14ac:dyDescent="0.2">
      <c r="D92" s="188"/>
    </row>
    <row r="93" spans="4:4" x14ac:dyDescent="0.2">
      <c r="D93" s="188"/>
    </row>
    <row r="94" spans="4:4" x14ac:dyDescent="0.2">
      <c r="D94" s="188"/>
    </row>
    <row r="95" spans="4:4" x14ac:dyDescent="0.2">
      <c r="D95" s="188"/>
    </row>
    <row r="96" spans="4:4" x14ac:dyDescent="0.2">
      <c r="D96" s="188"/>
    </row>
    <row r="97" spans="4:4" x14ac:dyDescent="0.2">
      <c r="D97" s="188"/>
    </row>
    <row r="98" spans="4:4" x14ac:dyDescent="0.2">
      <c r="D98" s="188"/>
    </row>
    <row r="99" spans="4:4" x14ac:dyDescent="0.2">
      <c r="D99" s="188"/>
    </row>
    <row r="100" spans="4:4" x14ac:dyDescent="0.2">
      <c r="D100" s="188"/>
    </row>
    <row r="101" spans="4:4" x14ac:dyDescent="0.2">
      <c r="D101" s="188"/>
    </row>
    <row r="102" spans="4:4" x14ac:dyDescent="0.2">
      <c r="D102" s="188"/>
    </row>
    <row r="103" spans="4:4" x14ac:dyDescent="0.2">
      <c r="D103" s="188"/>
    </row>
    <row r="104" spans="4:4" x14ac:dyDescent="0.2">
      <c r="D104" s="188"/>
    </row>
    <row r="105" spans="4:4" x14ac:dyDescent="0.2">
      <c r="D105" s="188"/>
    </row>
    <row r="106" spans="4:4" x14ac:dyDescent="0.2">
      <c r="D106" s="188"/>
    </row>
    <row r="107" spans="4:4" x14ac:dyDescent="0.2">
      <c r="D107" s="188"/>
    </row>
    <row r="108" spans="4:4" x14ac:dyDescent="0.2">
      <c r="D108" s="188"/>
    </row>
    <row r="109" spans="4:4" x14ac:dyDescent="0.2">
      <c r="D109" s="188"/>
    </row>
    <row r="110" spans="4:4" x14ac:dyDescent="0.2">
      <c r="D110" s="188"/>
    </row>
    <row r="111" spans="4:4" x14ac:dyDescent="0.2">
      <c r="D111" s="188"/>
    </row>
    <row r="112" spans="4:4" x14ac:dyDescent="0.2">
      <c r="D112" s="188"/>
    </row>
    <row r="113" spans="4:4" x14ac:dyDescent="0.2">
      <c r="D113" s="188"/>
    </row>
    <row r="114" spans="4:4" x14ac:dyDescent="0.2">
      <c r="D114" s="188"/>
    </row>
    <row r="115" spans="4:4" x14ac:dyDescent="0.2">
      <c r="D115" s="188"/>
    </row>
    <row r="116" spans="4:4" x14ac:dyDescent="0.2">
      <c r="D116" s="188"/>
    </row>
    <row r="117" spans="4:4" x14ac:dyDescent="0.2">
      <c r="D117" s="188"/>
    </row>
    <row r="118" spans="4:4" x14ac:dyDescent="0.2">
      <c r="D118" s="188"/>
    </row>
    <row r="119" spans="4:4" x14ac:dyDescent="0.2">
      <c r="D119" s="188"/>
    </row>
    <row r="120" spans="4:4" x14ac:dyDescent="0.2">
      <c r="D120" s="188"/>
    </row>
    <row r="121" spans="4:4" x14ac:dyDescent="0.2">
      <c r="D121" s="188"/>
    </row>
    <row r="122" spans="4:4" x14ac:dyDescent="0.2">
      <c r="D122" s="188"/>
    </row>
    <row r="123" spans="4:4" x14ac:dyDescent="0.2">
      <c r="D123" s="188"/>
    </row>
    <row r="124" spans="4:4" x14ac:dyDescent="0.2">
      <c r="D124" s="188"/>
    </row>
    <row r="125" spans="4:4" x14ac:dyDescent="0.2">
      <c r="D125" s="188"/>
    </row>
    <row r="126" spans="4:4" x14ac:dyDescent="0.2">
      <c r="D126" s="188"/>
    </row>
    <row r="127" spans="4:4" x14ac:dyDescent="0.2">
      <c r="D127" s="188"/>
    </row>
    <row r="128" spans="4:4" x14ac:dyDescent="0.2">
      <c r="D128" s="188"/>
    </row>
    <row r="129" spans="4:4" x14ac:dyDescent="0.2">
      <c r="D129" s="188"/>
    </row>
    <row r="130" spans="4:4" x14ac:dyDescent="0.2">
      <c r="D130" s="188"/>
    </row>
    <row r="131" spans="4:4" x14ac:dyDescent="0.2">
      <c r="D131" s="188"/>
    </row>
    <row r="132" spans="4:4" x14ac:dyDescent="0.2">
      <c r="D132" s="188"/>
    </row>
    <row r="133" spans="4:4" x14ac:dyDescent="0.2">
      <c r="D133" s="188"/>
    </row>
    <row r="134" spans="4:4" x14ac:dyDescent="0.2">
      <c r="D134" s="188"/>
    </row>
    <row r="135" spans="4:4" x14ac:dyDescent="0.2">
      <c r="D135" s="188"/>
    </row>
    <row r="136" spans="4:4" x14ac:dyDescent="0.2">
      <c r="D136" s="188"/>
    </row>
    <row r="137" spans="4:4" x14ac:dyDescent="0.2">
      <c r="D137" s="188"/>
    </row>
    <row r="138" spans="4:4" x14ac:dyDescent="0.2">
      <c r="D138" s="188"/>
    </row>
    <row r="139" spans="4:4" x14ac:dyDescent="0.2">
      <c r="D139" s="188"/>
    </row>
    <row r="140" spans="4:4" x14ac:dyDescent="0.2">
      <c r="D140" s="188"/>
    </row>
    <row r="141" spans="4:4" x14ac:dyDescent="0.2">
      <c r="D141" s="188"/>
    </row>
    <row r="142" spans="4:4" x14ac:dyDescent="0.2">
      <c r="D142" s="188"/>
    </row>
    <row r="143" spans="4:4" x14ac:dyDescent="0.2">
      <c r="D143" s="188"/>
    </row>
    <row r="144" spans="4:4" x14ac:dyDescent="0.2">
      <c r="D144" s="188"/>
    </row>
    <row r="145" spans="4:4" x14ac:dyDescent="0.2">
      <c r="D145" s="188"/>
    </row>
    <row r="146" spans="4:4" x14ac:dyDescent="0.2">
      <c r="D146" s="188"/>
    </row>
    <row r="147" spans="4:4" x14ac:dyDescent="0.2">
      <c r="D147" s="188"/>
    </row>
    <row r="148" spans="4:4" x14ac:dyDescent="0.2">
      <c r="D148" s="188"/>
    </row>
    <row r="149" spans="4:4" x14ac:dyDescent="0.2">
      <c r="D149" s="188"/>
    </row>
    <row r="150" spans="4:4" x14ac:dyDescent="0.2">
      <c r="D150" s="188"/>
    </row>
    <row r="151" spans="4:4" x14ac:dyDescent="0.2">
      <c r="D151" s="188"/>
    </row>
    <row r="152" spans="4:4" x14ac:dyDescent="0.2">
      <c r="D152" s="188"/>
    </row>
    <row r="153" spans="4:4" x14ac:dyDescent="0.2">
      <c r="D153" s="188"/>
    </row>
    <row r="154" spans="4:4" x14ac:dyDescent="0.2">
      <c r="D154" s="188"/>
    </row>
    <row r="155" spans="4:4" x14ac:dyDescent="0.2">
      <c r="D155" s="188"/>
    </row>
    <row r="156" spans="4:4" x14ac:dyDescent="0.2">
      <c r="D156" s="188"/>
    </row>
    <row r="157" spans="4:4" x14ac:dyDescent="0.2">
      <c r="D157" s="188"/>
    </row>
    <row r="158" spans="4:4" x14ac:dyDescent="0.2">
      <c r="D158" s="188"/>
    </row>
    <row r="159" spans="4:4" x14ac:dyDescent="0.2">
      <c r="D159" s="188"/>
    </row>
    <row r="160" spans="4:4" x14ac:dyDescent="0.2">
      <c r="D160" s="188"/>
    </row>
    <row r="161" spans="4:4" x14ac:dyDescent="0.2">
      <c r="D161" s="188"/>
    </row>
    <row r="162" spans="4:4" x14ac:dyDescent="0.2">
      <c r="D162" s="188"/>
    </row>
    <row r="163" spans="4:4" x14ac:dyDescent="0.2">
      <c r="D163" s="188"/>
    </row>
    <row r="164" spans="4:4" x14ac:dyDescent="0.2">
      <c r="D164" s="188"/>
    </row>
    <row r="165" spans="4:4" x14ac:dyDescent="0.2">
      <c r="D165" s="188"/>
    </row>
    <row r="166" spans="4:4" x14ac:dyDescent="0.2">
      <c r="D166" s="188"/>
    </row>
    <row r="167" spans="4:4" x14ac:dyDescent="0.2">
      <c r="D167" s="188"/>
    </row>
    <row r="168" spans="4:4" x14ac:dyDescent="0.2">
      <c r="D168" s="188"/>
    </row>
    <row r="169" spans="4:4" x14ac:dyDescent="0.2">
      <c r="D169" s="188"/>
    </row>
    <row r="170" spans="4:4" x14ac:dyDescent="0.2">
      <c r="D170" s="188"/>
    </row>
    <row r="171" spans="4:4" x14ac:dyDescent="0.2">
      <c r="D171" s="188"/>
    </row>
    <row r="172" spans="4:4" x14ac:dyDescent="0.2">
      <c r="D172" s="188"/>
    </row>
    <row r="173" spans="4:4" x14ac:dyDescent="0.2">
      <c r="D173" s="188"/>
    </row>
    <row r="174" spans="4:4" x14ac:dyDescent="0.2">
      <c r="D174" s="188"/>
    </row>
    <row r="175" spans="4:4" x14ac:dyDescent="0.2">
      <c r="D175" s="188"/>
    </row>
    <row r="176" spans="4:4" x14ac:dyDescent="0.2">
      <c r="D176" s="188"/>
    </row>
    <row r="177" spans="4:4" x14ac:dyDescent="0.2">
      <c r="D177" s="188"/>
    </row>
    <row r="178" spans="4:4" x14ac:dyDescent="0.2">
      <c r="D178" s="188"/>
    </row>
    <row r="179" spans="4:4" x14ac:dyDescent="0.2">
      <c r="D179" s="188"/>
    </row>
    <row r="180" spans="4:4" x14ac:dyDescent="0.2">
      <c r="D180" s="188"/>
    </row>
    <row r="181" spans="4:4" x14ac:dyDescent="0.2">
      <c r="D181" s="188"/>
    </row>
    <row r="182" spans="4:4" x14ac:dyDescent="0.2">
      <c r="D182" s="188"/>
    </row>
    <row r="183" spans="4:4" x14ac:dyDescent="0.2">
      <c r="D183" s="188"/>
    </row>
    <row r="184" spans="4:4" x14ac:dyDescent="0.2">
      <c r="D184" s="188"/>
    </row>
    <row r="185" spans="4:4" x14ac:dyDescent="0.2">
      <c r="D185" s="188"/>
    </row>
    <row r="186" spans="4:4" x14ac:dyDescent="0.2">
      <c r="D186" s="188"/>
    </row>
    <row r="187" spans="4:4" x14ac:dyDescent="0.2">
      <c r="D187" s="188"/>
    </row>
    <row r="188" spans="4:4" x14ac:dyDescent="0.2">
      <c r="D188" s="188"/>
    </row>
    <row r="189" spans="4:4" x14ac:dyDescent="0.2">
      <c r="D189" s="188"/>
    </row>
    <row r="190" spans="4:4" x14ac:dyDescent="0.2">
      <c r="D190" s="188"/>
    </row>
    <row r="191" spans="4:4" x14ac:dyDescent="0.2">
      <c r="D191" s="188"/>
    </row>
    <row r="192" spans="4:4" x14ac:dyDescent="0.2">
      <c r="D192" s="188"/>
    </row>
    <row r="193" spans="4:4" x14ac:dyDescent="0.2">
      <c r="D193" s="188"/>
    </row>
    <row r="194" spans="4:4" x14ac:dyDescent="0.2">
      <c r="D194" s="188"/>
    </row>
    <row r="195" spans="4:4" x14ac:dyDescent="0.2">
      <c r="D195" s="188"/>
    </row>
    <row r="196" spans="4:4" x14ac:dyDescent="0.2">
      <c r="D196" s="188"/>
    </row>
    <row r="197" spans="4:4" x14ac:dyDescent="0.2">
      <c r="D197" s="188"/>
    </row>
    <row r="198" spans="4:4" x14ac:dyDescent="0.2">
      <c r="D198" s="188"/>
    </row>
    <row r="199" spans="4:4" x14ac:dyDescent="0.2">
      <c r="D199" s="188"/>
    </row>
    <row r="200" spans="4:4" x14ac:dyDescent="0.2">
      <c r="D200" s="188"/>
    </row>
    <row r="201" spans="4:4" x14ac:dyDescent="0.2">
      <c r="D201" s="188"/>
    </row>
    <row r="202" spans="4:4" x14ac:dyDescent="0.2">
      <c r="D202" s="188"/>
    </row>
    <row r="203" spans="4:4" x14ac:dyDescent="0.2">
      <c r="D203" s="188"/>
    </row>
    <row r="204" spans="4:4" x14ac:dyDescent="0.2">
      <c r="D204" s="188"/>
    </row>
    <row r="205" spans="4:4" x14ac:dyDescent="0.2">
      <c r="D205" s="188"/>
    </row>
    <row r="206" spans="4:4" x14ac:dyDescent="0.2">
      <c r="D206" s="188"/>
    </row>
    <row r="207" spans="4:4" x14ac:dyDescent="0.2">
      <c r="D207" s="188"/>
    </row>
    <row r="208" spans="4:4" x14ac:dyDescent="0.2">
      <c r="D208" s="188"/>
    </row>
    <row r="209" spans="4:4" x14ac:dyDescent="0.2">
      <c r="D209" s="188"/>
    </row>
    <row r="210" spans="4:4" x14ac:dyDescent="0.2">
      <c r="D210" s="188"/>
    </row>
    <row r="211" spans="4:4" x14ac:dyDescent="0.2">
      <c r="D211" s="188"/>
    </row>
    <row r="212" spans="4:4" x14ac:dyDescent="0.2">
      <c r="D212" s="188"/>
    </row>
    <row r="213" spans="4:4" x14ac:dyDescent="0.2">
      <c r="D213" s="188"/>
    </row>
    <row r="214" spans="4:4" x14ac:dyDescent="0.2">
      <c r="D214" s="188"/>
    </row>
    <row r="215" spans="4:4" x14ac:dyDescent="0.2">
      <c r="D215" s="188"/>
    </row>
    <row r="216" spans="4:4" x14ac:dyDescent="0.2">
      <c r="D216" s="188"/>
    </row>
    <row r="217" spans="4:4" x14ac:dyDescent="0.2">
      <c r="D217" s="188"/>
    </row>
    <row r="218" spans="4:4" x14ac:dyDescent="0.2">
      <c r="D218" s="188"/>
    </row>
    <row r="219" spans="4:4" x14ac:dyDescent="0.2">
      <c r="D219" s="188"/>
    </row>
    <row r="220" spans="4:4" x14ac:dyDescent="0.2">
      <c r="D220" s="188"/>
    </row>
    <row r="221" spans="4:4" x14ac:dyDescent="0.2">
      <c r="D221" s="188"/>
    </row>
    <row r="222" spans="4:4" x14ac:dyDescent="0.2">
      <c r="D222" s="188"/>
    </row>
    <row r="223" spans="4:4" x14ac:dyDescent="0.2">
      <c r="D223" s="188"/>
    </row>
    <row r="224" spans="4:4" x14ac:dyDescent="0.2">
      <c r="D224" s="188"/>
    </row>
    <row r="225" spans="4:4" x14ac:dyDescent="0.2">
      <c r="D225" s="188"/>
    </row>
    <row r="226" spans="4:4" x14ac:dyDescent="0.2">
      <c r="D226" s="188"/>
    </row>
    <row r="227" spans="4:4" x14ac:dyDescent="0.2">
      <c r="D227" s="188"/>
    </row>
    <row r="228" spans="4:4" x14ac:dyDescent="0.2">
      <c r="D228" s="188"/>
    </row>
    <row r="229" spans="4:4" x14ac:dyDescent="0.2">
      <c r="D229" s="188"/>
    </row>
    <row r="230" spans="4:4" x14ac:dyDescent="0.2">
      <c r="D230" s="188"/>
    </row>
    <row r="231" spans="4:4" x14ac:dyDescent="0.2">
      <c r="D231" s="188"/>
    </row>
    <row r="232" spans="4:4" x14ac:dyDescent="0.2">
      <c r="D232" s="188"/>
    </row>
    <row r="233" spans="4:4" x14ac:dyDescent="0.2">
      <c r="D233" s="188"/>
    </row>
    <row r="234" spans="4:4" x14ac:dyDescent="0.2">
      <c r="D234" s="188"/>
    </row>
    <row r="235" spans="4:4" x14ac:dyDescent="0.2">
      <c r="D235" s="188"/>
    </row>
    <row r="236" spans="4:4" x14ac:dyDescent="0.2">
      <c r="D236" s="188"/>
    </row>
    <row r="237" spans="4:4" x14ac:dyDescent="0.2">
      <c r="D237" s="188"/>
    </row>
    <row r="238" spans="4:4" x14ac:dyDescent="0.2">
      <c r="D238" s="188"/>
    </row>
    <row r="239" spans="4:4" x14ac:dyDescent="0.2">
      <c r="D239" s="188"/>
    </row>
    <row r="240" spans="4:4" x14ac:dyDescent="0.2">
      <c r="D240" s="188"/>
    </row>
    <row r="241" spans="4:4" x14ac:dyDescent="0.2">
      <c r="D241" s="188"/>
    </row>
    <row r="242" spans="4:4" x14ac:dyDescent="0.2">
      <c r="D242" s="188"/>
    </row>
    <row r="243" spans="4:4" x14ac:dyDescent="0.2">
      <c r="D243" s="188"/>
    </row>
    <row r="244" spans="4:4" x14ac:dyDescent="0.2">
      <c r="D244" s="188"/>
    </row>
    <row r="245" spans="4:4" x14ac:dyDescent="0.2">
      <c r="D245" s="188"/>
    </row>
    <row r="246" spans="4:4" x14ac:dyDescent="0.2">
      <c r="D246" s="188"/>
    </row>
    <row r="247" spans="4:4" x14ac:dyDescent="0.2">
      <c r="D247" s="188"/>
    </row>
    <row r="248" spans="4:4" x14ac:dyDescent="0.2">
      <c r="D248" s="188"/>
    </row>
    <row r="249" spans="4:4" x14ac:dyDescent="0.2">
      <c r="D249" s="188"/>
    </row>
    <row r="250" spans="4:4" x14ac:dyDescent="0.2">
      <c r="D250" s="188"/>
    </row>
    <row r="251" spans="4:4" x14ac:dyDescent="0.2">
      <c r="D251" s="188"/>
    </row>
    <row r="252" spans="4:4" x14ac:dyDescent="0.2">
      <c r="D252" s="188"/>
    </row>
    <row r="253" spans="4:4" x14ac:dyDescent="0.2">
      <c r="D253" s="188"/>
    </row>
    <row r="254" spans="4:4" x14ac:dyDescent="0.2">
      <c r="D254" s="188"/>
    </row>
    <row r="255" spans="4:4" x14ac:dyDescent="0.2">
      <c r="D255" s="188"/>
    </row>
    <row r="256" spans="4:4" x14ac:dyDescent="0.2">
      <c r="D256" s="188"/>
    </row>
    <row r="257" spans="4:4" x14ac:dyDescent="0.2">
      <c r="D257" s="188"/>
    </row>
    <row r="258" spans="4:4" x14ac:dyDescent="0.2">
      <c r="D258" s="188"/>
    </row>
    <row r="259" spans="4:4" x14ac:dyDescent="0.2">
      <c r="D259" s="188"/>
    </row>
    <row r="260" spans="4:4" x14ac:dyDescent="0.2">
      <c r="D260" s="188"/>
    </row>
    <row r="261" spans="4:4" x14ac:dyDescent="0.2">
      <c r="D261" s="188"/>
    </row>
    <row r="262" spans="4:4" x14ac:dyDescent="0.2">
      <c r="D262" s="188"/>
    </row>
    <row r="263" spans="4:4" x14ac:dyDescent="0.2">
      <c r="D263" s="188"/>
    </row>
    <row r="264" spans="4:4" x14ac:dyDescent="0.2">
      <c r="D264" s="188"/>
    </row>
    <row r="265" spans="4:4" x14ac:dyDescent="0.2">
      <c r="D265" s="188"/>
    </row>
    <row r="266" spans="4:4" x14ac:dyDescent="0.2">
      <c r="D266" s="188"/>
    </row>
    <row r="267" spans="4:4" x14ac:dyDescent="0.2">
      <c r="D267" s="188"/>
    </row>
    <row r="268" spans="4:4" x14ac:dyDescent="0.2">
      <c r="D268" s="188"/>
    </row>
    <row r="269" spans="4:4" x14ac:dyDescent="0.2">
      <c r="D269" s="188"/>
    </row>
    <row r="270" spans="4:4" x14ac:dyDescent="0.2">
      <c r="D270" s="188"/>
    </row>
    <row r="271" spans="4:4" x14ac:dyDescent="0.2">
      <c r="D271" s="188"/>
    </row>
    <row r="272" spans="4:4" x14ac:dyDescent="0.2">
      <c r="D272" s="188"/>
    </row>
    <row r="273" spans="4:4" x14ac:dyDescent="0.2">
      <c r="D273" s="188"/>
    </row>
    <row r="274" spans="4:4" x14ac:dyDescent="0.2">
      <c r="D274" s="188"/>
    </row>
    <row r="275" spans="4:4" x14ac:dyDescent="0.2">
      <c r="D275" s="188"/>
    </row>
    <row r="276" spans="4:4" x14ac:dyDescent="0.2">
      <c r="D276" s="188"/>
    </row>
    <row r="277" spans="4:4" x14ac:dyDescent="0.2">
      <c r="D277" s="188"/>
    </row>
    <row r="278" spans="4:4" x14ac:dyDescent="0.2">
      <c r="D278" s="188"/>
    </row>
    <row r="279" spans="4:4" x14ac:dyDescent="0.2">
      <c r="D279" s="188"/>
    </row>
    <row r="280" spans="4:4" x14ac:dyDescent="0.2">
      <c r="D280" s="188"/>
    </row>
    <row r="281" spans="4:4" x14ac:dyDescent="0.2">
      <c r="D281" s="188"/>
    </row>
    <row r="282" spans="4:4" x14ac:dyDescent="0.2">
      <c r="D282" s="188"/>
    </row>
    <row r="283" spans="4:4" x14ac:dyDescent="0.2">
      <c r="D283" s="188"/>
    </row>
    <row r="284" spans="4:4" x14ac:dyDescent="0.2">
      <c r="D284" s="188"/>
    </row>
    <row r="285" spans="4:4" x14ac:dyDescent="0.2">
      <c r="D285" s="188"/>
    </row>
    <row r="286" spans="4:4" x14ac:dyDescent="0.2">
      <c r="D286" s="188"/>
    </row>
    <row r="287" spans="4:4" x14ac:dyDescent="0.2">
      <c r="D287" s="188"/>
    </row>
    <row r="288" spans="4:4" x14ac:dyDescent="0.2">
      <c r="D288" s="188"/>
    </row>
    <row r="289" spans="4:4" x14ac:dyDescent="0.2">
      <c r="D289" s="188"/>
    </row>
    <row r="290" spans="4:4" x14ac:dyDescent="0.2">
      <c r="D290" s="188"/>
    </row>
    <row r="291" spans="4:4" x14ac:dyDescent="0.2">
      <c r="D291" s="188"/>
    </row>
    <row r="292" spans="4:4" x14ac:dyDescent="0.2">
      <c r="D292" s="188"/>
    </row>
    <row r="293" spans="4:4" x14ac:dyDescent="0.2">
      <c r="D293" s="188"/>
    </row>
    <row r="294" spans="4:4" x14ac:dyDescent="0.2">
      <c r="D294" s="188"/>
    </row>
    <row r="295" spans="4:4" x14ac:dyDescent="0.2">
      <c r="D295" s="188"/>
    </row>
    <row r="296" spans="4:4" x14ac:dyDescent="0.2">
      <c r="D296" s="188"/>
    </row>
    <row r="297" spans="4:4" x14ac:dyDescent="0.2">
      <c r="D297" s="188"/>
    </row>
    <row r="298" spans="4:4" x14ac:dyDescent="0.2">
      <c r="D298" s="188"/>
    </row>
    <row r="299" spans="4:4" x14ac:dyDescent="0.2">
      <c r="D299" s="188"/>
    </row>
    <row r="300" spans="4:4" x14ac:dyDescent="0.2">
      <c r="D300" s="188"/>
    </row>
    <row r="301" spans="4:4" x14ac:dyDescent="0.2">
      <c r="D301" s="188"/>
    </row>
    <row r="302" spans="4:4" x14ac:dyDescent="0.2">
      <c r="D302" s="188"/>
    </row>
    <row r="303" spans="4:4" x14ac:dyDescent="0.2">
      <c r="D303" s="188"/>
    </row>
    <row r="304" spans="4:4" x14ac:dyDescent="0.2">
      <c r="D304" s="188"/>
    </row>
    <row r="305" spans="4:4" x14ac:dyDescent="0.2">
      <c r="D305" s="188"/>
    </row>
    <row r="306" spans="4:4" x14ac:dyDescent="0.2">
      <c r="D306" s="188"/>
    </row>
    <row r="307" spans="4:4" x14ac:dyDescent="0.2">
      <c r="D307" s="188"/>
    </row>
    <row r="308" spans="4:4" x14ac:dyDescent="0.2">
      <c r="D308" s="188"/>
    </row>
    <row r="309" spans="4:4" x14ac:dyDescent="0.2">
      <c r="D309" s="188"/>
    </row>
    <row r="310" spans="4:4" x14ac:dyDescent="0.2">
      <c r="D310" s="188"/>
    </row>
    <row r="311" spans="4:4" x14ac:dyDescent="0.2">
      <c r="D311" s="188"/>
    </row>
    <row r="312" spans="4:4" x14ac:dyDescent="0.2">
      <c r="D312" s="188"/>
    </row>
    <row r="313" spans="4:4" x14ac:dyDescent="0.2">
      <c r="D313" s="188"/>
    </row>
    <row r="314" spans="4:4" x14ac:dyDescent="0.2">
      <c r="D314" s="188"/>
    </row>
    <row r="315" spans="4:4" x14ac:dyDescent="0.2">
      <c r="D315" s="188"/>
    </row>
    <row r="316" spans="4:4" x14ac:dyDescent="0.2">
      <c r="D316" s="188"/>
    </row>
    <row r="317" spans="4:4" x14ac:dyDescent="0.2">
      <c r="D317" s="188"/>
    </row>
    <row r="318" spans="4:4" x14ac:dyDescent="0.2">
      <c r="D318" s="188"/>
    </row>
    <row r="319" spans="4:4" x14ac:dyDescent="0.2">
      <c r="D319" s="188"/>
    </row>
    <row r="320" spans="4:4" x14ac:dyDescent="0.2">
      <c r="D320" s="188"/>
    </row>
    <row r="321" spans="4:4" x14ac:dyDescent="0.2">
      <c r="D321" s="188"/>
    </row>
    <row r="322" spans="4:4" x14ac:dyDescent="0.2">
      <c r="D322" s="188"/>
    </row>
    <row r="323" spans="4:4" x14ac:dyDescent="0.2">
      <c r="D323" s="188"/>
    </row>
    <row r="324" spans="4:4" x14ac:dyDescent="0.2">
      <c r="D324" s="188"/>
    </row>
    <row r="325" spans="4:4" x14ac:dyDescent="0.2">
      <c r="D325" s="188"/>
    </row>
    <row r="326" spans="4:4" x14ac:dyDescent="0.2">
      <c r="D326" s="188"/>
    </row>
    <row r="327" spans="4:4" x14ac:dyDescent="0.2">
      <c r="D327" s="188"/>
    </row>
    <row r="328" spans="4:4" x14ac:dyDescent="0.2">
      <c r="D328" s="188"/>
    </row>
    <row r="329" spans="4:4" x14ac:dyDescent="0.2">
      <c r="D329" s="188"/>
    </row>
    <row r="330" spans="4:4" x14ac:dyDescent="0.2">
      <c r="D330" s="188"/>
    </row>
    <row r="331" spans="4:4" x14ac:dyDescent="0.2">
      <c r="D331" s="188"/>
    </row>
    <row r="332" spans="4:4" x14ac:dyDescent="0.2">
      <c r="D332" s="188"/>
    </row>
    <row r="333" spans="4:4" x14ac:dyDescent="0.2">
      <c r="D333" s="188"/>
    </row>
    <row r="334" spans="4:4" x14ac:dyDescent="0.2">
      <c r="D334" s="188"/>
    </row>
    <row r="335" spans="4:4" x14ac:dyDescent="0.2">
      <c r="D335" s="188"/>
    </row>
    <row r="336" spans="4:4" x14ac:dyDescent="0.2">
      <c r="D336" s="188"/>
    </row>
    <row r="337" spans="4:4" x14ac:dyDescent="0.2">
      <c r="D337" s="188"/>
    </row>
    <row r="338" spans="4:4" x14ac:dyDescent="0.2">
      <c r="D338" s="188"/>
    </row>
    <row r="339" spans="4:4" x14ac:dyDescent="0.2">
      <c r="D339" s="188"/>
    </row>
    <row r="340" spans="4:4" x14ac:dyDescent="0.2">
      <c r="D340" s="188"/>
    </row>
    <row r="341" spans="4:4" x14ac:dyDescent="0.2">
      <c r="D341" s="188"/>
    </row>
    <row r="342" spans="4:4" x14ac:dyDescent="0.2">
      <c r="D342" s="188"/>
    </row>
    <row r="343" spans="4:4" x14ac:dyDescent="0.2">
      <c r="D343" s="188"/>
    </row>
    <row r="344" spans="4:4" x14ac:dyDescent="0.2">
      <c r="D344" s="188"/>
    </row>
    <row r="345" spans="4:4" x14ac:dyDescent="0.2">
      <c r="D345" s="188"/>
    </row>
    <row r="346" spans="4:4" x14ac:dyDescent="0.2">
      <c r="D346" s="188"/>
    </row>
    <row r="347" spans="4:4" x14ac:dyDescent="0.2">
      <c r="D347" s="188"/>
    </row>
    <row r="348" spans="4:4" x14ac:dyDescent="0.2">
      <c r="D348" s="188"/>
    </row>
    <row r="349" spans="4:4" x14ac:dyDescent="0.2">
      <c r="D349" s="188"/>
    </row>
    <row r="350" spans="4:4" x14ac:dyDescent="0.2">
      <c r="D350" s="188"/>
    </row>
    <row r="351" spans="4:4" x14ac:dyDescent="0.2">
      <c r="D351" s="188"/>
    </row>
    <row r="352" spans="4:4" x14ac:dyDescent="0.2">
      <c r="D352" s="188"/>
    </row>
    <row r="353" spans="4:4" x14ac:dyDescent="0.2">
      <c r="D353" s="188"/>
    </row>
    <row r="354" spans="4:4" x14ac:dyDescent="0.2">
      <c r="D354" s="188"/>
    </row>
    <row r="355" spans="4:4" x14ac:dyDescent="0.2">
      <c r="D355" s="188"/>
    </row>
    <row r="356" spans="4:4" x14ac:dyDescent="0.2">
      <c r="D356" s="188"/>
    </row>
    <row r="357" spans="4:4" x14ac:dyDescent="0.2">
      <c r="D357" s="188"/>
    </row>
    <row r="358" spans="4:4" x14ac:dyDescent="0.2">
      <c r="D358" s="188"/>
    </row>
    <row r="359" spans="4:4" x14ac:dyDescent="0.2">
      <c r="D359" s="188"/>
    </row>
    <row r="360" spans="4:4" x14ac:dyDescent="0.2">
      <c r="D360" s="188"/>
    </row>
    <row r="361" spans="4:4" x14ac:dyDescent="0.2">
      <c r="D361" s="188"/>
    </row>
    <row r="362" spans="4:4" x14ac:dyDescent="0.2">
      <c r="D362" s="188"/>
    </row>
    <row r="363" spans="4:4" x14ac:dyDescent="0.2">
      <c r="D363" s="188"/>
    </row>
    <row r="364" spans="4:4" x14ac:dyDescent="0.2">
      <c r="D364" s="188"/>
    </row>
    <row r="365" spans="4:4" x14ac:dyDescent="0.2">
      <c r="D365" s="188"/>
    </row>
    <row r="366" spans="4:4" x14ac:dyDescent="0.2">
      <c r="D366" s="188"/>
    </row>
    <row r="367" spans="4:4" x14ac:dyDescent="0.2">
      <c r="D367" s="188"/>
    </row>
    <row r="368" spans="4:4" x14ac:dyDescent="0.2">
      <c r="D368" s="188"/>
    </row>
    <row r="369" spans="4:4" x14ac:dyDescent="0.2">
      <c r="D369" s="188"/>
    </row>
    <row r="370" spans="4:4" x14ac:dyDescent="0.2">
      <c r="D370" s="188"/>
    </row>
    <row r="371" spans="4:4" x14ac:dyDescent="0.2">
      <c r="D371" s="188"/>
    </row>
    <row r="372" spans="4:4" x14ac:dyDescent="0.2">
      <c r="D372" s="188"/>
    </row>
    <row r="373" spans="4:4" x14ac:dyDescent="0.2">
      <c r="D373" s="188"/>
    </row>
    <row r="374" spans="4:4" x14ac:dyDescent="0.2">
      <c r="D374" s="188"/>
    </row>
    <row r="375" spans="4:4" x14ac:dyDescent="0.2">
      <c r="D375" s="188"/>
    </row>
    <row r="376" spans="4:4" x14ac:dyDescent="0.2">
      <c r="D376" s="188"/>
    </row>
    <row r="377" spans="4:4" x14ac:dyDescent="0.2">
      <c r="D377" s="188"/>
    </row>
    <row r="378" spans="4:4" x14ac:dyDescent="0.2">
      <c r="D378" s="188"/>
    </row>
    <row r="379" spans="4:4" x14ac:dyDescent="0.2">
      <c r="D379" s="188"/>
    </row>
    <row r="380" spans="4:4" x14ac:dyDescent="0.2">
      <c r="D380" s="188"/>
    </row>
    <row r="381" spans="4:4" x14ac:dyDescent="0.2">
      <c r="D381" s="188"/>
    </row>
    <row r="382" spans="4:4" x14ac:dyDescent="0.2">
      <c r="D382" s="188"/>
    </row>
    <row r="383" spans="4:4" x14ac:dyDescent="0.2">
      <c r="D383" s="188"/>
    </row>
    <row r="384" spans="4:4" x14ac:dyDescent="0.2">
      <c r="D384" s="188"/>
    </row>
    <row r="385" spans="4:4" x14ac:dyDescent="0.2">
      <c r="D385" s="188"/>
    </row>
    <row r="386" spans="4:4" x14ac:dyDescent="0.2">
      <c r="D386" s="188"/>
    </row>
    <row r="387" spans="4:4" x14ac:dyDescent="0.2">
      <c r="D387" s="188"/>
    </row>
    <row r="388" spans="4:4" x14ac:dyDescent="0.2">
      <c r="D388" s="188"/>
    </row>
    <row r="389" spans="4:4" x14ac:dyDescent="0.2">
      <c r="D389" s="188"/>
    </row>
    <row r="390" spans="4:4" x14ac:dyDescent="0.2">
      <c r="D390" s="188"/>
    </row>
    <row r="391" spans="4:4" x14ac:dyDescent="0.2">
      <c r="D391" s="188"/>
    </row>
    <row r="392" spans="4:4" x14ac:dyDescent="0.2">
      <c r="D392" s="188"/>
    </row>
    <row r="393" spans="4:4" x14ac:dyDescent="0.2">
      <c r="D393" s="188"/>
    </row>
    <row r="394" spans="4:4" x14ac:dyDescent="0.2">
      <c r="D394" s="188"/>
    </row>
    <row r="395" spans="4:4" x14ac:dyDescent="0.2">
      <c r="D395" s="188"/>
    </row>
    <row r="396" spans="4:4" x14ac:dyDescent="0.2">
      <c r="D396" s="188"/>
    </row>
    <row r="397" spans="4:4" x14ac:dyDescent="0.2">
      <c r="D397" s="188"/>
    </row>
    <row r="398" spans="4:4" x14ac:dyDescent="0.2">
      <c r="D398" s="188"/>
    </row>
    <row r="399" spans="4:4" x14ac:dyDescent="0.2">
      <c r="D399" s="188"/>
    </row>
    <row r="400" spans="4:4" x14ac:dyDescent="0.2">
      <c r="D400" s="188"/>
    </row>
    <row r="401" spans="4:4" x14ac:dyDescent="0.2">
      <c r="D401" s="188"/>
    </row>
    <row r="402" spans="4:4" x14ac:dyDescent="0.2">
      <c r="D402" s="188"/>
    </row>
    <row r="403" spans="4:4" x14ac:dyDescent="0.2">
      <c r="D403" s="188"/>
    </row>
    <row r="404" spans="4:4" x14ac:dyDescent="0.2">
      <c r="D404" s="188"/>
    </row>
    <row r="405" spans="4:4" x14ac:dyDescent="0.2">
      <c r="D405" s="188"/>
    </row>
    <row r="406" spans="4:4" x14ac:dyDescent="0.2">
      <c r="D406" s="188"/>
    </row>
    <row r="407" spans="4:4" x14ac:dyDescent="0.2">
      <c r="D407" s="188"/>
    </row>
    <row r="408" spans="4:4" x14ac:dyDescent="0.2">
      <c r="D408" s="188"/>
    </row>
    <row r="409" spans="4:4" x14ac:dyDescent="0.2">
      <c r="D409" s="188"/>
    </row>
    <row r="410" spans="4:4" x14ac:dyDescent="0.2">
      <c r="D410" s="188"/>
    </row>
    <row r="411" spans="4:4" x14ac:dyDescent="0.2">
      <c r="D411" s="188"/>
    </row>
    <row r="412" spans="4:4" x14ac:dyDescent="0.2">
      <c r="D412" s="188"/>
    </row>
    <row r="413" spans="4:4" x14ac:dyDescent="0.2">
      <c r="D413" s="188"/>
    </row>
    <row r="414" spans="4:4" x14ac:dyDescent="0.2">
      <c r="D414" s="188"/>
    </row>
    <row r="415" spans="4:4" x14ac:dyDescent="0.2">
      <c r="D415" s="188"/>
    </row>
    <row r="416" spans="4:4" x14ac:dyDescent="0.2">
      <c r="D416" s="188"/>
    </row>
    <row r="417" spans="4:4" x14ac:dyDescent="0.2">
      <c r="D417" s="188"/>
    </row>
    <row r="418" spans="4:4" x14ac:dyDescent="0.2">
      <c r="D418" s="188"/>
    </row>
    <row r="419" spans="4:4" x14ac:dyDescent="0.2">
      <c r="D419" s="188"/>
    </row>
    <row r="420" spans="4:4" x14ac:dyDescent="0.2">
      <c r="D420" s="188"/>
    </row>
    <row r="421" spans="4:4" x14ac:dyDescent="0.2">
      <c r="D421" s="188"/>
    </row>
    <row r="422" spans="4:4" x14ac:dyDescent="0.2">
      <c r="D422" s="188"/>
    </row>
    <row r="423" spans="4:4" x14ac:dyDescent="0.2">
      <c r="D423" s="188"/>
    </row>
    <row r="424" spans="4:4" x14ac:dyDescent="0.2">
      <c r="D424" s="188"/>
    </row>
    <row r="425" spans="4:4" x14ac:dyDescent="0.2">
      <c r="D425" s="188"/>
    </row>
    <row r="426" spans="4:4" x14ac:dyDescent="0.2">
      <c r="D426" s="188"/>
    </row>
    <row r="427" spans="4:4" x14ac:dyDescent="0.2">
      <c r="D427" s="188"/>
    </row>
    <row r="428" spans="4:4" x14ac:dyDescent="0.2">
      <c r="D428" s="188"/>
    </row>
    <row r="429" spans="4:4" x14ac:dyDescent="0.2">
      <c r="D429" s="188"/>
    </row>
    <row r="430" spans="4:4" x14ac:dyDescent="0.2">
      <c r="D430" s="188"/>
    </row>
    <row r="431" spans="4:4" x14ac:dyDescent="0.2">
      <c r="D431" s="188"/>
    </row>
    <row r="432" spans="4:4" x14ac:dyDescent="0.2">
      <c r="D432" s="188"/>
    </row>
    <row r="433" spans="4:4" x14ac:dyDescent="0.2">
      <c r="D433" s="188"/>
    </row>
    <row r="434" spans="4:4" x14ac:dyDescent="0.2">
      <c r="D434" s="188"/>
    </row>
    <row r="435" spans="4:4" x14ac:dyDescent="0.2">
      <c r="D435" s="188"/>
    </row>
    <row r="436" spans="4:4" x14ac:dyDescent="0.2">
      <c r="D436" s="188"/>
    </row>
    <row r="437" spans="4:4" x14ac:dyDescent="0.2">
      <c r="D437" s="188"/>
    </row>
    <row r="438" spans="4:4" x14ac:dyDescent="0.2">
      <c r="D438" s="188"/>
    </row>
    <row r="439" spans="4:4" x14ac:dyDescent="0.2">
      <c r="D439" s="188"/>
    </row>
    <row r="440" spans="4:4" x14ac:dyDescent="0.2">
      <c r="D440" s="188"/>
    </row>
    <row r="441" spans="4:4" x14ac:dyDescent="0.2">
      <c r="D441" s="188"/>
    </row>
    <row r="442" spans="4:4" x14ac:dyDescent="0.2">
      <c r="D442" s="188"/>
    </row>
    <row r="443" spans="4:4" x14ac:dyDescent="0.2">
      <c r="D443" s="188"/>
    </row>
    <row r="444" spans="4:4" x14ac:dyDescent="0.2">
      <c r="D444" s="188"/>
    </row>
    <row r="445" spans="4:4" x14ac:dyDescent="0.2">
      <c r="D445" s="188"/>
    </row>
    <row r="446" spans="4:4" x14ac:dyDescent="0.2">
      <c r="D446" s="188"/>
    </row>
    <row r="447" spans="4:4" x14ac:dyDescent="0.2">
      <c r="D447" s="188"/>
    </row>
    <row r="448" spans="4:4" x14ac:dyDescent="0.2">
      <c r="D448" s="188"/>
    </row>
    <row r="449" spans="4:4" x14ac:dyDescent="0.2">
      <c r="D449" s="188"/>
    </row>
    <row r="450" spans="4:4" x14ac:dyDescent="0.2">
      <c r="D450" s="188"/>
    </row>
    <row r="451" spans="4:4" x14ac:dyDescent="0.2">
      <c r="D451" s="188"/>
    </row>
    <row r="452" spans="4:4" x14ac:dyDescent="0.2">
      <c r="D452" s="188"/>
    </row>
    <row r="453" spans="4:4" x14ac:dyDescent="0.2">
      <c r="D453" s="188"/>
    </row>
    <row r="454" spans="4:4" x14ac:dyDescent="0.2">
      <c r="D454" s="188"/>
    </row>
    <row r="455" spans="4:4" x14ac:dyDescent="0.2">
      <c r="D455" s="188"/>
    </row>
    <row r="456" spans="4:4" x14ac:dyDescent="0.2">
      <c r="D456" s="188"/>
    </row>
    <row r="457" spans="4:4" x14ac:dyDescent="0.2">
      <c r="D457" s="188"/>
    </row>
    <row r="458" spans="4:4" x14ac:dyDescent="0.2">
      <c r="D458" s="188"/>
    </row>
    <row r="459" spans="4:4" x14ac:dyDescent="0.2">
      <c r="D459" s="188"/>
    </row>
    <row r="460" spans="4:4" x14ac:dyDescent="0.2">
      <c r="D460" s="188"/>
    </row>
    <row r="461" spans="4:4" x14ac:dyDescent="0.2">
      <c r="D461" s="188"/>
    </row>
    <row r="462" spans="4:4" x14ac:dyDescent="0.2">
      <c r="D462" s="188"/>
    </row>
    <row r="463" spans="4:4" x14ac:dyDescent="0.2">
      <c r="D463" s="188"/>
    </row>
    <row r="464" spans="4:4" x14ac:dyDescent="0.2">
      <c r="D464" s="188"/>
    </row>
    <row r="465" spans="4:4" x14ac:dyDescent="0.2">
      <c r="D465" s="188"/>
    </row>
    <row r="466" spans="4:4" x14ac:dyDescent="0.2">
      <c r="D466" s="188"/>
    </row>
    <row r="467" spans="4:4" x14ac:dyDescent="0.2">
      <c r="D467" s="188"/>
    </row>
    <row r="468" spans="4:4" x14ac:dyDescent="0.2">
      <c r="D468" s="188"/>
    </row>
    <row r="469" spans="4:4" x14ac:dyDescent="0.2">
      <c r="D469" s="188"/>
    </row>
    <row r="470" spans="4:4" x14ac:dyDescent="0.2">
      <c r="D470" s="188"/>
    </row>
    <row r="471" spans="4:4" x14ac:dyDescent="0.2">
      <c r="D471" s="188"/>
    </row>
    <row r="472" spans="4:4" x14ac:dyDescent="0.2">
      <c r="D472" s="188"/>
    </row>
    <row r="473" spans="4:4" x14ac:dyDescent="0.2">
      <c r="D473" s="188"/>
    </row>
    <row r="474" spans="4:4" x14ac:dyDescent="0.2">
      <c r="D474" s="188"/>
    </row>
    <row r="475" spans="4:4" x14ac:dyDescent="0.2">
      <c r="D475" s="188"/>
    </row>
    <row r="476" spans="4:4" x14ac:dyDescent="0.2">
      <c r="D476" s="188"/>
    </row>
    <row r="477" spans="4:4" x14ac:dyDescent="0.2">
      <c r="D477" s="188"/>
    </row>
    <row r="478" spans="4:4" x14ac:dyDescent="0.2">
      <c r="D478" s="188"/>
    </row>
    <row r="479" spans="4:4" x14ac:dyDescent="0.2">
      <c r="D479" s="188"/>
    </row>
    <row r="480" spans="4:4" x14ac:dyDescent="0.2">
      <c r="D480" s="188"/>
    </row>
    <row r="481" spans="4:4" x14ac:dyDescent="0.2">
      <c r="D481" s="188"/>
    </row>
    <row r="482" spans="4:4" x14ac:dyDescent="0.2">
      <c r="D482" s="188"/>
    </row>
    <row r="483" spans="4:4" x14ac:dyDescent="0.2">
      <c r="D483" s="188"/>
    </row>
    <row r="484" spans="4:4" x14ac:dyDescent="0.2">
      <c r="D484" s="188"/>
    </row>
    <row r="485" spans="4:4" x14ac:dyDescent="0.2">
      <c r="D485" s="188"/>
    </row>
    <row r="486" spans="4:4" x14ac:dyDescent="0.2">
      <c r="D486" s="188"/>
    </row>
    <row r="487" spans="4:4" x14ac:dyDescent="0.2">
      <c r="D487" s="188"/>
    </row>
    <row r="488" spans="4:4" x14ac:dyDescent="0.2">
      <c r="D488" s="188"/>
    </row>
    <row r="489" spans="4:4" x14ac:dyDescent="0.2">
      <c r="D489" s="188"/>
    </row>
    <row r="490" spans="4:4" x14ac:dyDescent="0.2">
      <c r="D490" s="188"/>
    </row>
    <row r="491" spans="4:4" x14ac:dyDescent="0.2">
      <c r="D491" s="188"/>
    </row>
    <row r="492" spans="4:4" x14ac:dyDescent="0.2">
      <c r="D492" s="188"/>
    </row>
    <row r="493" spans="4:4" x14ac:dyDescent="0.2">
      <c r="D493" s="188"/>
    </row>
    <row r="494" spans="4:4" x14ac:dyDescent="0.2">
      <c r="D494" s="188"/>
    </row>
    <row r="495" spans="4:4" x14ac:dyDescent="0.2">
      <c r="D495" s="188"/>
    </row>
    <row r="496" spans="4:4" x14ac:dyDescent="0.2">
      <c r="D496" s="188"/>
    </row>
    <row r="497" spans="4:4" x14ac:dyDescent="0.2">
      <c r="D497" s="188"/>
    </row>
    <row r="498" spans="4:4" x14ac:dyDescent="0.2">
      <c r="D498" s="188"/>
    </row>
    <row r="499" spans="4:4" x14ac:dyDescent="0.2">
      <c r="D499" s="188"/>
    </row>
    <row r="500" spans="4:4" x14ac:dyDescent="0.2">
      <c r="D500" s="188"/>
    </row>
    <row r="501" spans="4:4" x14ac:dyDescent="0.2">
      <c r="D501" s="188"/>
    </row>
    <row r="502" spans="4:4" x14ac:dyDescent="0.2">
      <c r="D502" s="188"/>
    </row>
    <row r="503" spans="4:4" x14ac:dyDescent="0.2">
      <c r="D503" s="188"/>
    </row>
    <row r="504" spans="4:4" x14ac:dyDescent="0.2">
      <c r="D504" s="188"/>
    </row>
    <row r="505" spans="4:4" x14ac:dyDescent="0.2">
      <c r="D505" s="188"/>
    </row>
    <row r="506" spans="4:4" x14ac:dyDescent="0.2">
      <c r="D506" s="188"/>
    </row>
    <row r="507" spans="4:4" x14ac:dyDescent="0.2">
      <c r="D507" s="188"/>
    </row>
    <row r="508" spans="4:4" x14ac:dyDescent="0.2">
      <c r="D508" s="188"/>
    </row>
    <row r="509" spans="4:4" x14ac:dyDescent="0.2">
      <c r="D509" s="188"/>
    </row>
    <row r="510" spans="4:4" x14ac:dyDescent="0.2">
      <c r="D510" s="188"/>
    </row>
    <row r="511" spans="4:4" x14ac:dyDescent="0.2">
      <c r="D511" s="188"/>
    </row>
    <row r="512" spans="4:4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42">
    <mergeCell ref="C69:G69"/>
    <mergeCell ref="C53:G53"/>
    <mergeCell ref="C54:G54"/>
    <mergeCell ref="C56:G56"/>
    <mergeCell ref="C57:G57"/>
    <mergeCell ref="C59:G59"/>
    <mergeCell ref="C60:G60"/>
    <mergeCell ref="C62:G62"/>
    <mergeCell ref="C63:G63"/>
    <mergeCell ref="C65:G65"/>
    <mergeCell ref="C66:G66"/>
    <mergeCell ref="C68:G68"/>
    <mergeCell ref="C51:G51"/>
    <mergeCell ref="C34:G34"/>
    <mergeCell ref="C36:G36"/>
    <mergeCell ref="C37:G37"/>
    <mergeCell ref="C39:G39"/>
    <mergeCell ref="C40:G40"/>
    <mergeCell ref="C42:G42"/>
    <mergeCell ref="C43:G43"/>
    <mergeCell ref="C45:G45"/>
    <mergeCell ref="F46:G46"/>
    <mergeCell ref="C48:G48"/>
    <mergeCell ref="C50:G50"/>
    <mergeCell ref="C33:G33"/>
    <mergeCell ref="C16:G16"/>
    <mergeCell ref="C18:G18"/>
    <mergeCell ref="C19:G19"/>
    <mergeCell ref="C21:G21"/>
    <mergeCell ref="C22:G22"/>
    <mergeCell ref="C24:G24"/>
    <mergeCell ref="C25:G25"/>
    <mergeCell ref="C27:G27"/>
    <mergeCell ref="C28:G28"/>
    <mergeCell ref="C30:G30"/>
    <mergeCell ref="C31:G31"/>
    <mergeCell ref="C14:G14"/>
    <mergeCell ref="A1:G1"/>
    <mergeCell ref="C7:G7"/>
    <mergeCell ref="F8:G8"/>
    <mergeCell ref="C10:G10"/>
    <mergeCell ref="C12:G12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93"/>
  <sheetViews>
    <sheetView showGridLines="0" topLeftCell="A43" workbookViewId="0">
      <selection activeCell="O1" sqref="O1:P1"/>
    </sheetView>
  </sheetViews>
  <sheetFormatPr defaultRowHeight="12.75" x14ac:dyDescent="0.2"/>
  <cols>
    <col min="1" max="1" width="10.5703125" customWidth="1"/>
    <col min="4" max="4" width="10.85546875" customWidth="1"/>
    <col min="5" max="5" width="13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47.28515625" customWidth="1"/>
  </cols>
  <sheetData>
    <row r="1" spans="1:15" ht="13.5" customHeight="1" thickTop="1" x14ac:dyDescent="0.2">
      <c r="A1" s="23" t="s">
        <v>1</v>
      </c>
      <c r="B1" s="28" t="str">
        <f>Stavba!CisloStavby</f>
        <v>M15/455</v>
      </c>
      <c r="C1" s="31" t="str">
        <f>Stavba!NazevStavby</f>
        <v>Knihovna Zubří v objektu č.p.79 - Stavební úpravy a změna účelu užívání</v>
      </c>
      <c r="D1" s="31"/>
      <c r="E1" s="31"/>
      <c r="F1" s="31"/>
      <c r="G1" s="24"/>
      <c r="H1" s="33"/>
    </row>
    <row r="2" spans="1:15" ht="13.5" customHeight="1" thickBot="1" x14ac:dyDescent="0.25">
      <c r="A2" s="25" t="s">
        <v>28</v>
      </c>
      <c r="B2" s="147" t="s">
        <v>58</v>
      </c>
      <c r="C2" s="321" t="s">
        <v>59</v>
      </c>
      <c r="D2" s="310"/>
      <c r="E2" s="310"/>
      <c r="F2" s="310"/>
      <c r="G2" s="26" t="s">
        <v>15</v>
      </c>
      <c r="H2" s="34" t="s">
        <v>16</v>
      </c>
      <c r="O2" s="8" t="s">
        <v>242</v>
      </c>
    </row>
    <row r="3" spans="1:15" ht="13.5" customHeight="1" thickTop="1" x14ac:dyDescent="0.2">
      <c r="H3" s="35"/>
    </row>
    <row r="4" spans="1:15" ht="18" customHeight="1" x14ac:dyDescent="0.25">
      <c r="A4" s="309" t="s">
        <v>17</v>
      </c>
      <c r="B4" s="309"/>
      <c r="C4" s="309"/>
      <c r="D4" s="309"/>
      <c r="E4" s="309"/>
      <c r="F4" s="309"/>
      <c r="G4" s="309"/>
      <c r="H4" s="309"/>
    </row>
    <row r="5" spans="1:15" ht="12.75" customHeight="1" x14ac:dyDescent="0.2">
      <c r="H5" s="35"/>
    </row>
    <row r="6" spans="1:15" ht="15.75" customHeight="1" x14ac:dyDescent="0.25">
      <c r="A6" s="32" t="s">
        <v>25</v>
      </c>
      <c r="B6" s="29" t="str">
        <f>B2</f>
        <v>SO01</v>
      </c>
      <c r="H6" s="35"/>
    </row>
    <row r="7" spans="1:15" ht="15.75" customHeight="1" x14ac:dyDescent="0.25">
      <c r="B7" s="311" t="str">
        <f>C2</f>
        <v>Výpůjční prostory</v>
      </c>
      <c r="C7" s="312"/>
      <c r="D7" s="312"/>
      <c r="E7" s="312"/>
      <c r="F7" s="312"/>
      <c r="G7" s="312"/>
      <c r="H7" s="35"/>
    </row>
    <row r="8" spans="1:15" ht="12.75" customHeight="1" x14ac:dyDescent="0.2">
      <c r="H8" s="35"/>
    </row>
    <row r="9" spans="1:15" ht="12.75" customHeight="1" x14ac:dyDescent="0.2">
      <c r="A9" s="32" t="s">
        <v>27</v>
      </c>
      <c r="B9" s="32"/>
      <c r="C9" s="32"/>
      <c r="D9" s="32"/>
      <c r="E9" s="32"/>
      <c r="F9" s="32"/>
      <c r="G9" s="32"/>
      <c r="H9" s="36"/>
      <c r="I9" s="32"/>
      <c r="J9" s="32"/>
    </row>
    <row r="10" spans="1:15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5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5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5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5" ht="12.75" customHeight="1" x14ac:dyDescent="0.2">
      <c r="A14" s="32" t="s">
        <v>156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5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5" ht="12.75" customHeight="1" thickBot="1" x14ac:dyDescent="0.25">
      <c r="A16" s="148" t="s">
        <v>157</v>
      </c>
      <c r="B16" s="149"/>
      <c r="C16" s="149"/>
      <c r="D16" s="149"/>
      <c r="E16" s="149"/>
      <c r="F16" s="149"/>
      <c r="G16" s="149"/>
      <c r="H16" s="150"/>
      <c r="I16" s="32"/>
      <c r="J16" s="32"/>
    </row>
    <row r="17" spans="1:55" ht="12.75" customHeight="1" x14ac:dyDescent="0.2">
      <c r="A17" s="158" t="s">
        <v>158</v>
      </c>
      <c r="B17" s="159"/>
      <c r="C17" s="160"/>
      <c r="D17" s="160"/>
      <c r="E17" s="160"/>
      <c r="F17" s="160"/>
      <c r="G17" s="161"/>
      <c r="H17" s="162" t="s">
        <v>159</v>
      </c>
      <c r="I17" s="32"/>
      <c r="J17" s="32"/>
    </row>
    <row r="18" spans="1:55" ht="12.75" customHeight="1" x14ac:dyDescent="0.2">
      <c r="A18" s="156" t="s">
        <v>243</v>
      </c>
      <c r="B18" s="154" t="s">
        <v>244</v>
      </c>
      <c r="C18" s="153"/>
      <c r="D18" s="153"/>
      <c r="E18" s="153"/>
      <c r="F18" s="153"/>
      <c r="G18" s="155"/>
      <c r="H18" s="157">
        <f>'SO01 R455.01.11 Pol'!G753</f>
        <v>0</v>
      </c>
      <c r="I18" s="32"/>
      <c r="J18" s="32"/>
      <c r="O18">
        <f>'SO01 R455.01.11 Pol'!AN754</f>
        <v>0</v>
      </c>
      <c r="P18">
        <f>'SO01 R455.01.11 Pol'!AO754</f>
        <v>0</v>
      </c>
    </row>
    <row r="19" spans="1:55" ht="12.75" customHeight="1" x14ac:dyDescent="0.2">
      <c r="A19" s="156" t="s">
        <v>245</v>
      </c>
      <c r="B19" s="154" t="s">
        <v>246</v>
      </c>
      <c r="C19" s="153"/>
      <c r="D19" s="153"/>
      <c r="E19" s="153"/>
      <c r="F19" s="153"/>
      <c r="G19" s="155"/>
      <c r="H19" s="157">
        <f>'SO01 R455.01.12 Pol'!G976</f>
        <v>0</v>
      </c>
      <c r="I19" s="32"/>
      <c r="J19" s="32"/>
      <c r="O19">
        <f>'SO01 R455.01.12 Pol'!AN977</f>
        <v>0</v>
      </c>
      <c r="P19">
        <f>'SO01 R455.01.12 Pol'!AO977</f>
        <v>0</v>
      </c>
    </row>
    <row r="20" spans="1:55" ht="12.75" customHeight="1" x14ac:dyDescent="0.2">
      <c r="A20" s="156" t="s">
        <v>247</v>
      </c>
      <c r="B20" s="154" t="s">
        <v>248</v>
      </c>
      <c r="C20" s="153"/>
      <c r="D20" s="153"/>
      <c r="E20" s="153"/>
      <c r="F20" s="153"/>
      <c r="G20" s="155"/>
      <c r="H20" s="157">
        <f>'SO01 R455.01.13 Pol'!G112</f>
        <v>0</v>
      </c>
      <c r="I20" s="32"/>
      <c r="J20" s="32"/>
      <c r="O20">
        <f>'SO01 R455.01.13 Pol'!AN113</f>
        <v>0</v>
      </c>
      <c r="P20">
        <f>'SO01 R455.01.13 Pol'!AO113</f>
        <v>0</v>
      </c>
    </row>
    <row r="21" spans="1:55" ht="12.75" customHeight="1" x14ac:dyDescent="0.2">
      <c r="A21" s="156" t="s">
        <v>249</v>
      </c>
      <c r="B21" s="154" t="s">
        <v>250</v>
      </c>
      <c r="C21" s="153"/>
      <c r="D21" s="153"/>
      <c r="E21" s="153"/>
      <c r="F21" s="153"/>
      <c r="G21" s="155"/>
      <c r="H21" s="157">
        <f>'SO01 R455.01.14 Pol'!G21</f>
        <v>0</v>
      </c>
      <c r="I21" s="32"/>
      <c r="J21" s="32"/>
      <c r="O21">
        <f>'SO01 R455.01.14 Pol'!AN22</f>
        <v>0</v>
      </c>
      <c r="P21">
        <f>'SO01 R455.01.14 Pol'!AO22</f>
        <v>0</v>
      </c>
    </row>
    <row r="22" spans="1:55" ht="12.75" customHeight="1" thickBot="1" x14ac:dyDescent="0.25">
      <c r="A22" s="163"/>
      <c r="B22" s="164" t="s">
        <v>162</v>
      </c>
      <c r="C22" s="165"/>
      <c r="D22" s="166" t="str">
        <f>B2</f>
        <v>SO01</v>
      </c>
      <c r="E22" s="165"/>
      <c r="F22" s="165"/>
      <c r="G22" s="167"/>
      <c r="H22" s="168">
        <f>SUM(H18:H21)</f>
        <v>0</v>
      </c>
      <c r="I22" s="32"/>
      <c r="J22" s="32"/>
    </row>
    <row r="23" spans="1:55" ht="12.75" customHeight="1" thickBot="1" x14ac:dyDescent="0.25">
      <c r="A23" s="32"/>
      <c r="B23" s="32"/>
      <c r="C23" s="32"/>
      <c r="D23" s="32"/>
      <c r="E23" s="32"/>
      <c r="F23" s="32"/>
      <c r="G23" s="32"/>
      <c r="H23" s="169"/>
      <c r="I23" s="32"/>
      <c r="J23" s="32"/>
    </row>
    <row r="24" spans="1:55" ht="12.75" customHeight="1" x14ac:dyDescent="0.2">
      <c r="A24" s="179"/>
      <c r="B24" s="180"/>
      <c r="C24" s="180"/>
      <c r="D24" s="180"/>
      <c r="E24" s="181"/>
      <c r="F24" s="180"/>
      <c r="G24" s="180"/>
      <c r="H24" s="182" t="s">
        <v>67</v>
      </c>
      <c r="I24" s="32"/>
      <c r="J24" s="32"/>
      <c r="O24" s="35">
        <f>H25</f>
        <v>0</v>
      </c>
      <c r="P24" s="35">
        <f>H27</f>
        <v>0</v>
      </c>
    </row>
    <row r="25" spans="1:55" ht="12.75" customHeight="1" x14ac:dyDescent="0.2">
      <c r="A25" s="174" t="s">
        <v>68</v>
      </c>
      <c r="B25" s="170"/>
      <c r="C25" s="170"/>
      <c r="D25" s="170">
        <v>15</v>
      </c>
      <c r="E25" s="171" t="s">
        <v>69</v>
      </c>
      <c r="F25" s="170"/>
      <c r="G25" s="170"/>
      <c r="H25" s="177">
        <f>SUM(O18:O22)</f>
        <v>0</v>
      </c>
      <c r="I25" s="32"/>
      <c r="J25" s="32"/>
    </row>
    <row r="26" spans="1:55" ht="12.75" customHeight="1" x14ac:dyDescent="0.2">
      <c r="A26" s="175" t="s">
        <v>70</v>
      </c>
      <c r="B26" s="151"/>
      <c r="C26" s="151"/>
      <c r="D26" s="151">
        <v>15</v>
      </c>
      <c r="E26" s="172" t="s">
        <v>69</v>
      </c>
      <c r="F26" s="151"/>
      <c r="G26" s="151"/>
      <c r="H26" s="178">
        <f>H25*(D26/100)</f>
        <v>0</v>
      </c>
      <c r="I26" s="32"/>
      <c r="J26" s="32"/>
    </row>
    <row r="27" spans="1:55" ht="12.75" customHeight="1" x14ac:dyDescent="0.2">
      <c r="A27" s="175" t="s">
        <v>68</v>
      </c>
      <c r="B27" s="151"/>
      <c r="C27" s="151"/>
      <c r="D27" s="151">
        <v>21</v>
      </c>
      <c r="E27" s="172" t="s">
        <v>69</v>
      </c>
      <c r="F27" s="151"/>
      <c r="G27" s="151"/>
      <c r="H27" s="178">
        <f>SUM(P18:P22)</f>
        <v>0</v>
      </c>
      <c r="I27" s="32"/>
      <c r="J27" s="32"/>
    </row>
    <row r="28" spans="1:55" ht="12.75" customHeight="1" thickBot="1" x14ac:dyDescent="0.25">
      <c r="A28" s="176" t="s">
        <v>70</v>
      </c>
      <c r="B28" s="152"/>
      <c r="C28" s="152"/>
      <c r="D28" s="152">
        <v>21</v>
      </c>
      <c r="E28" s="173" t="s">
        <v>69</v>
      </c>
      <c r="F28" s="151"/>
      <c r="G28" s="151"/>
      <c r="H28" s="178">
        <f>H27*(D28/100)</f>
        <v>0</v>
      </c>
      <c r="I28" s="32"/>
      <c r="J28" s="32"/>
    </row>
    <row r="29" spans="1:55" ht="12.75" customHeight="1" thickBot="1" x14ac:dyDescent="0.25">
      <c r="A29" s="183" t="s">
        <v>163</v>
      </c>
      <c r="B29" s="184"/>
      <c r="C29" s="184"/>
      <c r="D29" s="184"/>
      <c r="E29" s="184"/>
      <c r="F29" s="185"/>
      <c r="G29" s="186"/>
      <c r="H29" s="187">
        <f>SUM(H25:H28)</f>
        <v>0</v>
      </c>
      <c r="I29" s="32"/>
      <c r="J29" s="32"/>
    </row>
    <row r="30" spans="1:55" ht="12.75" customHeight="1" x14ac:dyDescent="0.2">
      <c r="A30" s="32"/>
      <c r="B30" s="32"/>
      <c r="C30" s="32"/>
      <c r="D30" s="32"/>
      <c r="E30" s="32"/>
      <c r="F30" s="32"/>
      <c r="G30" s="32"/>
      <c r="H30" s="36"/>
      <c r="I30" s="32"/>
      <c r="J30" s="32"/>
    </row>
    <row r="31" spans="1:55" ht="13.5" thickBot="1" x14ac:dyDescent="0.25">
      <c r="A31" s="148" t="s">
        <v>239</v>
      </c>
      <c r="B31" s="149"/>
      <c r="C31" s="149"/>
      <c r="D31" s="214" t="s">
        <v>243</v>
      </c>
      <c r="E31" s="322" t="s">
        <v>244</v>
      </c>
      <c r="F31" s="322"/>
      <c r="G31" s="322"/>
      <c r="H31" s="322"/>
      <c r="I31" s="32"/>
      <c r="J31" s="32"/>
      <c r="BC31" s="256" t="str">
        <f>E31</f>
        <v>Rev.1, Bourání a demontáže 2.NP</v>
      </c>
    </row>
    <row r="32" spans="1:55" ht="12.75" customHeight="1" x14ac:dyDescent="0.2">
      <c r="A32" s="158" t="s">
        <v>240</v>
      </c>
      <c r="B32" s="159"/>
      <c r="C32" s="160"/>
      <c r="D32" s="160"/>
      <c r="E32" s="160"/>
      <c r="F32" s="160"/>
      <c r="G32" s="161"/>
      <c r="H32" s="162" t="s">
        <v>159</v>
      </c>
      <c r="I32" s="32"/>
      <c r="J32" s="32"/>
    </row>
    <row r="33" spans="1:10" ht="12.75" customHeight="1" x14ac:dyDescent="0.2">
      <c r="A33" s="156" t="s">
        <v>86</v>
      </c>
      <c r="B33" s="154" t="s">
        <v>87</v>
      </c>
      <c r="C33" s="153"/>
      <c r="D33" s="153"/>
      <c r="E33" s="153"/>
      <c r="F33" s="153"/>
      <c r="G33" s="155"/>
      <c r="H33" s="257">
        <f>'SO01 R455.01.11 Pol'!F8</f>
        <v>0</v>
      </c>
      <c r="I33" s="32"/>
      <c r="J33" s="32"/>
    </row>
    <row r="34" spans="1:10" ht="12.75" customHeight="1" x14ac:dyDescent="0.2">
      <c r="A34" s="156" t="s">
        <v>88</v>
      </c>
      <c r="B34" s="154" t="s">
        <v>89</v>
      </c>
      <c r="C34" s="153"/>
      <c r="D34" s="153"/>
      <c r="E34" s="153"/>
      <c r="F34" s="153"/>
      <c r="G34" s="155"/>
      <c r="H34" s="257">
        <f>'SO01 R455.01.11 Pol'!F44</f>
        <v>0</v>
      </c>
      <c r="I34" s="32"/>
      <c r="J34" s="32"/>
    </row>
    <row r="35" spans="1:10" ht="12.75" customHeight="1" x14ac:dyDescent="0.2">
      <c r="A35" s="156" t="s">
        <v>90</v>
      </c>
      <c r="B35" s="154" t="s">
        <v>91</v>
      </c>
      <c r="C35" s="153"/>
      <c r="D35" s="153"/>
      <c r="E35" s="153"/>
      <c r="F35" s="153"/>
      <c r="G35" s="155"/>
      <c r="H35" s="257">
        <f>'SO01 R455.01.11 Pol'!F80</f>
        <v>0</v>
      </c>
      <c r="I35" s="32"/>
      <c r="J35" s="32"/>
    </row>
    <row r="36" spans="1:10" ht="12.75" customHeight="1" x14ac:dyDescent="0.2">
      <c r="A36" s="156" t="s">
        <v>92</v>
      </c>
      <c r="B36" s="154" t="s">
        <v>93</v>
      </c>
      <c r="C36" s="153"/>
      <c r="D36" s="153"/>
      <c r="E36" s="153"/>
      <c r="F36" s="153"/>
      <c r="G36" s="155"/>
      <c r="H36" s="257">
        <f>'SO01 R455.01.11 Pol'!F233</f>
        <v>0</v>
      </c>
      <c r="I36" s="32"/>
      <c r="J36" s="32"/>
    </row>
    <row r="37" spans="1:10" ht="12.75" customHeight="1" x14ac:dyDescent="0.2">
      <c r="A37" s="156" t="s">
        <v>94</v>
      </c>
      <c r="B37" s="154" t="s">
        <v>95</v>
      </c>
      <c r="C37" s="153"/>
      <c r="D37" s="153"/>
      <c r="E37" s="153"/>
      <c r="F37" s="153"/>
      <c r="G37" s="155"/>
      <c r="H37" s="257">
        <f>'SO01 R455.01.11 Pol'!F450</f>
        <v>0</v>
      </c>
      <c r="I37" s="32"/>
      <c r="J37" s="32"/>
    </row>
    <row r="38" spans="1:10" ht="12.75" customHeight="1" x14ac:dyDescent="0.2">
      <c r="A38" s="156" t="s">
        <v>102</v>
      </c>
      <c r="B38" s="154" t="s">
        <v>103</v>
      </c>
      <c r="C38" s="153"/>
      <c r="D38" s="153"/>
      <c r="E38" s="153"/>
      <c r="F38" s="153"/>
      <c r="G38" s="155"/>
      <c r="H38" s="257">
        <f>'SO01 R455.01.11 Pol'!F456</f>
        <v>0</v>
      </c>
      <c r="I38" s="32"/>
      <c r="J38" s="32"/>
    </row>
    <row r="39" spans="1:10" ht="12.75" customHeight="1" x14ac:dyDescent="0.2">
      <c r="A39" s="156" t="s">
        <v>104</v>
      </c>
      <c r="B39" s="154" t="s">
        <v>105</v>
      </c>
      <c r="C39" s="153"/>
      <c r="D39" s="153"/>
      <c r="E39" s="153"/>
      <c r="F39" s="153"/>
      <c r="G39" s="155"/>
      <c r="H39" s="257">
        <f>'SO01 R455.01.11 Pol'!F490</f>
        <v>0</v>
      </c>
      <c r="I39" s="32"/>
      <c r="J39" s="32"/>
    </row>
    <row r="40" spans="1:10" ht="12.75" customHeight="1" x14ac:dyDescent="0.2">
      <c r="A40" s="156" t="s">
        <v>106</v>
      </c>
      <c r="B40" s="154" t="s">
        <v>107</v>
      </c>
      <c r="C40" s="153"/>
      <c r="D40" s="153"/>
      <c r="E40" s="153"/>
      <c r="F40" s="153"/>
      <c r="G40" s="155"/>
      <c r="H40" s="257">
        <f>'SO01 R455.01.11 Pol'!F534</f>
        <v>0</v>
      </c>
      <c r="I40" s="32"/>
      <c r="J40" s="32"/>
    </row>
    <row r="41" spans="1:10" ht="12.75" customHeight="1" x14ac:dyDescent="0.2">
      <c r="A41" s="156" t="s">
        <v>112</v>
      </c>
      <c r="B41" s="154" t="s">
        <v>113</v>
      </c>
      <c r="C41" s="153"/>
      <c r="D41" s="153"/>
      <c r="E41" s="153"/>
      <c r="F41" s="153"/>
      <c r="G41" s="155"/>
      <c r="H41" s="257">
        <f>'SO01 R455.01.11 Pol'!F580</f>
        <v>0</v>
      </c>
      <c r="I41" s="32"/>
      <c r="J41" s="32"/>
    </row>
    <row r="42" spans="1:10" ht="12.75" customHeight="1" x14ac:dyDescent="0.2">
      <c r="A42" s="156" t="s">
        <v>114</v>
      </c>
      <c r="B42" s="154" t="s">
        <v>115</v>
      </c>
      <c r="C42" s="153"/>
      <c r="D42" s="153"/>
      <c r="E42" s="153"/>
      <c r="F42" s="153"/>
      <c r="G42" s="155"/>
      <c r="H42" s="257">
        <f>'SO01 R455.01.11 Pol'!F601</f>
        <v>0</v>
      </c>
      <c r="I42" s="32"/>
      <c r="J42" s="32"/>
    </row>
    <row r="43" spans="1:10" ht="12.75" customHeight="1" x14ac:dyDescent="0.2">
      <c r="A43" s="156" t="s">
        <v>116</v>
      </c>
      <c r="B43" s="154" t="s">
        <v>117</v>
      </c>
      <c r="C43" s="153"/>
      <c r="D43" s="153"/>
      <c r="E43" s="153"/>
      <c r="F43" s="153"/>
      <c r="G43" s="155"/>
      <c r="H43" s="257">
        <f>'SO01 R455.01.11 Pol'!F613</f>
        <v>0</v>
      </c>
      <c r="I43" s="32"/>
      <c r="J43" s="32"/>
    </row>
    <row r="44" spans="1:10" ht="12.75" customHeight="1" x14ac:dyDescent="0.2">
      <c r="A44" s="156" t="s">
        <v>122</v>
      </c>
      <c r="B44" s="154" t="s">
        <v>123</v>
      </c>
      <c r="C44" s="153"/>
      <c r="D44" s="153"/>
      <c r="E44" s="153"/>
      <c r="F44" s="153"/>
      <c r="G44" s="155"/>
      <c r="H44" s="257">
        <f>'SO01 R455.01.11 Pol'!F635</f>
        <v>0</v>
      </c>
      <c r="I44" s="32"/>
      <c r="J44" s="32"/>
    </row>
    <row r="45" spans="1:10" ht="12.75" customHeight="1" x14ac:dyDescent="0.2">
      <c r="A45" s="156" t="s">
        <v>124</v>
      </c>
      <c r="B45" s="154" t="s">
        <v>125</v>
      </c>
      <c r="C45" s="153"/>
      <c r="D45" s="153"/>
      <c r="E45" s="153"/>
      <c r="F45" s="153"/>
      <c r="G45" s="155"/>
      <c r="H45" s="257">
        <f>'SO01 R455.01.11 Pol'!F660</f>
        <v>0</v>
      </c>
      <c r="I45" s="32"/>
      <c r="J45" s="32"/>
    </row>
    <row r="46" spans="1:10" ht="12.75" customHeight="1" x14ac:dyDescent="0.2">
      <c r="A46" s="156" t="s">
        <v>128</v>
      </c>
      <c r="B46" s="154" t="s">
        <v>129</v>
      </c>
      <c r="C46" s="153"/>
      <c r="D46" s="153"/>
      <c r="E46" s="153"/>
      <c r="F46" s="153"/>
      <c r="G46" s="155"/>
      <c r="H46" s="257">
        <f>'SO01 R455.01.11 Pol'!F673</f>
        <v>0</v>
      </c>
      <c r="I46" s="32"/>
      <c r="J46" s="32"/>
    </row>
    <row r="47" spans="1:10" ht="12.75" customHeight="1" x14ac:dyDescent="0.2">
      <c r="A47" s="156" t="s">
        <v>132</v>
      </c>
      <c r="B47" s="154" t="s">
        <v>133</v>
      </c>
      <c r="C47" s="153"/>
      <c r="D47" s="153"/>
      <c r="E47" s="153"/>
      <c r="F47" s="153"/>
      <c r="G47" s="155"/>
      <c r="H47" s="257">
        <f>'SO01 R455.01.11 Pol'!F695</f>
        <v>0</v>
      </c>
      <c r="I47" s="32"/>
      <c r="J47" s="32"/>
    </row>
    <row r="48" spans="1:10" ht="12.75" customHeight="1" x14ac:dyDescent="0.2">
      <c r="A48" s="156" t="s">
        <v>136</v>
      </c>
      <c r="B48" s="154" t="s">
        <v>137</v>
      </c>
      <c r="C48" s="153"/>
      <c r="D48" s="153"/>
      <c r="E48" s="153"/>
      <c r="F48" s="153"/>
      <c r="G48" s="155"/>
      <c r="H48" s="257">
        <f>'SO01 R455.01.11 Pol'!F702</f>
        <v>0</v>
      </c>
      <c r="I48" s="32"/>
      <c r="J48" s="32"/>
    </row>
    <row r="49" spans="1:55" ht="12.75" customHeight="1" x14ac:dyDescent="0.2">
      <c r="A49" s="156" t="s">
        <v>138</v>
      </c>
      <c r="B49" s="154" t="s">
        <v>139</v>
      </c>
      <c r="C49" s="153"/>
      <c r="D49" s="153"/>
      <c r="E49" s="153"/>
      <c r="F49" s="153"/>
      <c r="G49" s="155"/>
      <c r="H49" s="257">
        <f>'SO01 R455.01.11 Pol'!F707</f>
        <v>0</v>
      </c>
      <c r="I49" s="32"/>
      <c r="J49" s="32"/>
    </row>
    <row r="50" spans="1:55" ht="12.75" customHeight="1" x14ac:dyDescent="0.2">
      <c r="A50" s="156" t="s">
        <v>140</v>
      </c>
      <c r="B50" s="154" t="s">
        <v>141</v>
      </c>
      <c r="C50" s="153"/>
      <c r="D50" s="153"/>
      <c r="E50" s="153"/>
      <c r="F50" s="153"/>
      <c r="G50" s="155"/>
      <c r="H50" s="257">
        <f>'SO01 R455.01.11 Pol'!F715</f>
        <v>0</v>
      </c>
      <c r="I50" s="32"/>
      <c r="J50" s="32"/>
    </row>
    <row r="51" spans="1:55" x14ac:dyDescent="0.2">
      <c r="A51" s="156" t="s">
        <v>142</v>
      </c>
      <c r="B51" s="154" t="s">
        <v>143</v>
      </c>
      <c r="C51" s="153"/>
      <c r="D51" s="153"/>
      <c r="E51" s="153"/>
      <c r="F51" s="153"/>
      <c r="G51" s="155"/>
      <c r="H51" s="257">
        <f>'SO01 R455.01.11 Pol'!F721</f>
        <v>0</v>
      </c>
    </row>
    <row r="52" spans="1:55" x14ac:dyDescent="0.2">
      <c r="A52" s="156" t="s">
        <v>144</v>
      </c>
      <c r="B52" s="154" t="s">
        <v>145</v>
      </c>
      <c r="C52" s="153"/>
      <c r="D52" s="153"/>
      <c r="E52" s="153"/>
      <c r="F52" s="153"/>
      <c r="G52" s="155"/>
      <c r="H52" s="257">
        <f>'SO01 R455.01.11 Pol'!F724</f>
        <v>0</v>
      </c>
    </row>
    <row r="53" spans="1:55" x14ac:dyDescent="0.2">
      <c r="A53" s="156" t="s">
        <v>148</v>
      </c>
      <c r="B53" s="154" t="s">
        <v>149</v>
      </c>
      <c r="C53" s="153"/>
      <c r="D53" s="153"/>
      <c r="E53" s="153"/>
      <c r="F53" s="153"/>
      <c r="G53" s="155"/>
      <c r="H53" s="257">
        <f>'SO01 R455.01.11 Pol'!F727</f>
        <v>0</v>
      </c>
    </row>
    <row r="54" spans="1:55" ht="13.5" thickBot="1" x14ac:dyDescent="0.25">
      <c r="A54" s="163"/>
      <c r="B54" s="164" t="s">
        <v>241</v>
      </c>
      <c r="C54" s="165"/>
      <c r="D54" s="166" t="str">
        <f>D31</f>
        <v>R455.01.11</v>
      </c>
      <c r="E54" s="165"/>
      <c r="F54" s="165"/>
      <c r="G54" s="167"/>
      <c r="H54" s="258">
        <f>SUM(H33:H53)</f>
        <v>0</v>
      </c>
    </row>
    <row r="56" spans="1:55" ht="13.5" thickBot="1" x14ac:dyDescent="0.25">
      <c r="A56" s="148" t="s">
        <v>239</v>
      </c>
      <c r="B56" s="148"/>
      <c r="C56" s="148"/>
      <c r="D56" s="269" t="s">
        <v>245</v>
      </c>
      <c r="E56" s="348" t="s">
        <v>246</v>
      </c>
      <c r="F56" s="348"/>
      <c r="G56" s="348"/>
      <c r="H56" s="348"/>
      <c r="BC56" s="256" t="str">
        <f>E56</f>
        <v>Rev.2, Rekonstrukce 2.NP - stavební řešení</v>
      </c>
    </row>
    <row r="57" spans="1:55" x14ac:dyDescent="0.2">
      <c r="A57" s="275" t="s">
        <v>240</v>
      </c>
      <c r="B57" s="276"/>
      <c r="C57" s="277"/>
      <c r="D57" s="277"/>
      <c r="E57" s="277"/>
      <c r="F57" s="277"/>
      <c r="G57" s="278"/>
      <c r="H57" s="279" t="s">
        <v>159</v>
      </c>
    </row>
    <row r="58" spans="1:55" x14ac:dyDescent="0.2">
      <c r="A58" s="273" t="s">
        <v>76</v>
      </c>
      <c r="B58" s="271" t="s">
        <v>77</v>
      </c>
      <c r="C58" s="270"/>
      <c r="D58" s="270"/>
      <c r="E58" s="270"/>
      <c r="F58" s="270"/>
      <c r="G58" s="272"/>
      <c r="H58" s="274">
        <f>'SO01 R455.01.12 Pol'!F8</f>
        <v>0</v>
      </c>
    </row>
    <row r="59" spans="1:55" x14ac:dyDescent="0.2">
      <c r="A59" s="273" t="s">
        <v>78</v>
      </c>
      <c r="B59" s="271" t="s">
        <v>79</v>
      </c>
      <c r="C59" s="270"/>
      <c r="D59" s="270"/>
      <c r="E59" s="270"/>
      <c r="F59" s="270"/>
      <c r="G59" s="272"/>
      <c r="H59" s="274">
        <f>'SO01 R455.01.12 Pol'!F200</f>
        <v>0</v>
      </c>
    </row>
    <row r="60" spans="1:55" x14ac:dyDescent="0.2">
      <c r="A60" s="273" t="s">
        <v>82</v>
      </c>
      <c r="B60" s="271" t="s">
        <v>83</v>
      </c>
      <c r="C60" s="270"/>
      <c r="D60" s="270"/>
      <c r="E60" s="270"/>
      <c r="F60" s="270"/>
      <c r="G60" s="272"/>
      <c r="H60" s="274">
        <f>'SO01 R455.01.12 Pol'!F367</f>
        <v>0</v>
      </c>
    </row>
    <row r="61" spans="1:55" x14ac:dyDescent="0.2">
      <c r="A61" s="273" t="s">
        <v>84</v>
      </c>
      <c r="B61" s="271" t="s">
        <v>85</v>
      </c>
      <c r="C61" s="270"/>
      <c r="D61" s="270"/>
      <c r="E61" s="270"/>
      <c r="F61" s="270"/>
      <c r="G61" s="272"/>
      <c r="H61" s="274">
        <f>'SO01 R455.01.12 Pol'!F399</f>
        <v>0</v>
      </c>
    </row>
    <row r="62" spans="1:55" x14ac:dyDescent="0.2">
      <c r="A62" s="273" t="s">
        <v>86</v>
      </c>
      <c r="B62" s="271" t="s">
        <v>87</v>
      </c>
      <c r="C62" s="270"/>
      <c r="D62" s="270"/>
      <c r="E62" s="270"/>
      <c r="F62" s="270"/>
      <c r="G62" s="272"/>
      <c r="H62" s="274">
        <f>'SO01 R455.01.12 Pol'!F462</f>
        <v>0</v>
      </c>
    </row>
    <row r="63" spans="1:55" x14ac:dyDescent="0.2">
      <c r="A63" s="273" t="s">
        <v>88</v>
      </c>
      <c r="B63" s="271" t="s">
        <v>89</v>
      </c>
      <c r="C63" s="270"/>
      <c r="D63" s="270"/>
      <c r="E63" s="270"/>
      <c r="F63" s="270"/>
      <c r="G63" s="272"/>
      <c r="H63" s="274">
        <f>'SO01 R455.01.12 Pol'!F480</f>
        <v>0</v>
      </c>
    </row>
    <row r="64" spans="1:55" x14ac:dyDescent="0.2">
      <c r="A64" s="273" t="s">
        <v>94</v>
      </c>
      <c r="B64" s="271" t="s">
        <v>95</v>
      </c>
      <c r="C64" s="270"/>
      <c r="D64" s="270"/>
      <c r="E64" s="270"/>
      <c r="F64" s="270"/>
      <c r="G64" s="272"/>
      <c r="H64" s="274">
        <f>'SO01 R455.01.12 Pol'!F498</f>
        <v>0</v>
      </c>
    </row>
    <row r="65" spans="1:55" x14ac:dyDescent="0.2">
      <c r="A65" s="273" t="s">
        <v>96</v>
      </c>
      <c r="B65" s="271" t="s">
        <v>97</v>
      </c>
      <c r="C65" s="270"/>
      <c r="D65" s="270"/>
      <c r="E65" s="270"/>
      <c r="F65" s="270"/>
      <c r="G65" s="272"/>
      <c r="H65" s="274">
        <f>'SO01 R455.01.12 Pol'!F504</f>
        <v>0</v>
      </c>
    </row>
    <row r="66" spans="1:55" x14ac:dyDescent="0.2">
      <c r="A66" s="273" t="s">
        <v>104</v>
      </c>
      <c r="B66" s="271" t="s">
        <v>105</v>
      </c>
      <c r="C66" s="270"/>
      <c r="D66" s="270"/>
      <c r="E66" s="270"/>
      <c r="F66" s="270"/>
      <c r="G66" s="272"/>
      <c r="H66" s="274">
        <f>'SO01 R455.01.12 Pol'!F555</f>
        <v>0</v>
      </c>
    </row>
    <row r="67" spans="1:55" x14ac:dyDescent="0.2">
      <c r="A67" s="273" t="s">
        <v>106</v>
      </c>
      <c r="B67" s="271" t="s">
        <v>107</v>
      </c>
      <c r="C67" s="270"/>
      <c r="D67" s="270"/>
      <c r="E67" s="270"/>
      <c r="F67" s="270"/>
      <c r="G67" s="272"/>
      <c r="H67" s="274">
        <f>'SO01 R455.01.12 Pol'!F595</f>
        <v>0</v>
      </c>
    </row>
    <row r="68" spans="1:55" x14ac:dyDescent="0.2">
      <c r="A68" s="273" t="s">
        <v>122</v>
      </c>
      <c r="B68" s="271" t="s">
        <v>123</v>
      </c>
      <c r="C68" s="270"/>
      <c r="D68" s="270"/>
      <c r="E68" s="270"/>
      <c r="F68" s="270"/>
      <c r="G68" s="272"/>
      <c r="H68" s="274">
        <f>'SO01 R455.01.12 Pol'!F621</f>
        <v>0</v>
      </c>
    </row>
    <row r="69" spans="1:55" x14ac:dyDescent="0.2">
      <c r="A69" s="273" t="s">
        <v>126</v>
      </c>
      <c r="B69" s="271" t="s">
        <v>127</v>
      </c>
      <c r="C69" s="270"/>
      <c r="D69" s="270"/>
      <c r="E69" s="270"/>
      <c r="F69" s="270"/>
      <c r="G69" s="272"/>
      <c r="H69" s="274">
        <f>'SO01 R455.01.12 Pol'!F644</f>
        <v>0</v>
      </c>
    </row>
    <row r="70" spans="1:55" x14ac:dyDescent="0.2">
      <c r="A70" s="273" t="s">
        <v>128</v>
      </c>
      <c r="B70" s="271" t="s">
        <v>129</v>
      </c>
      <c r="C70" s="270"/>
      <c r="D70" s="270"/>
      <c r="E70" s="270"/>
      <c r="F70" s="270"/>
      <c r="G70" s="272"/>
      <c r="H70" s="274">
        <f>'SO01 R455.01.12 Pol'!F703</f>
        <v>0</v>
      </c>
    </row>
    <row r="71" spans="1:55" x14ac:dyDescent="0.2">
      <c r="A71" s="273" t="s">
        <v>130</v>
      </c>
      <c r="B71" s="271" t="s">
        <v>131</v>
      </c>
      <c r="C71" s="270"/>
      <c r="D71" s="270"/>
      <c r="E71" s="270"/>
      <c r="F71" s="270"/>
      <c r="G71" s="272"/>
      <c r="H71" s="274">
        <f>'SO01 R455.01.12 Pol'!F818</f>
        <v>0</v>
      </c>
    </row>
    <row r="72" spans="1:55" x14ac:dyDescent="0.2">
      <c r="A72" s="273" t="s">
        <v>132</v>
      </c>
      <c r="B72" s="271" t="s">
        <v>133</v>
      </c>
      <c r="C72" s="270"/>
      <c r="D72" s="270"/>
      <c r="E72" s="270"/>
      <c r="F72" s="270"/>
      <c r="G72" s="272"/>
      <c r="H72" s="274">
        <f>'SO01 R455.01.12 Pol'!F890</f>
        <v>0</v>
      </c>
    </row>
    <row r="73" spans="1:55" x14ac:dyDescent="0.2">
      <c r="A73" s="273" t="s">
        <v>134</v>
      </c>
      <c r="B73" s="271" t="s">
        <v>135</v>
      </c>
      <c r="C73" s="270"/>
      <c r="D73" s="270"/>
      <c r="E73" s="270"/>
      <c r="F73" s="270"/>
      <c r="G73" s="272"/>
      <c r="H73" s="274">
        <f>'SO01 R455.01.12 Pol'!F906</f>
        <v>0</v>
      </c>
    </row>
    <row r="74" spans="1:55" x14ac:dyDescent="0.2">
      <c r="A74" s="273" t="s">
        <v>136</v>
      </c>
      <c r="B74" s="271" t="s">
        <v>137</v>
      </c>
      <c r="C74" s="270"/>
      <c r="D74" s="270"/>
      <c r="E74" s="270"/>
      <c r="F74" s="270"/>
      <c r="G74" s="272"/>
      <c r="H74" s="274">
        <f>'SO01 R455.01.12 Pol'!F969</f>
        <v>0</v>
      </c>
    </row>
    <row r="75" spans="1:55" ht="13.5" thickBot="1" x14ac:dyDescent="0.25">
      <c r="A75" s="280"/>
      <c r="B75" s="281" t="s">
        <v>241</v>
      </c>
      <c r="C75" s="282"/>
      <c r="D75" s="283" t="str">
        <f>D56</f>
        <v>R455.01.12</v>
      </c>
      <c r="E75" s="282"/>
      <c r="F75" s="282"/>
      <c r="G75" s="284"/>
      <c r="H75" s="285">
        <f>SUM(H58:H74)</f>
        <v>0</v>
      </c>
    </row>
    <row r="77" spans="1:55" ht="13.5" thickBot="1" x14ac:dyDescent="0.25">
      <c r="A77" s="148" t="s">
        <v>239</v>
      </c>
      <c r="B77" s="148"/>
      <c r="C77" s="148"/>
      <c r="D77" s="269" t="s">
        <v>247</v>
      </c>
      <c r="E77" s="348" t="s">
        <v>248</v>
      </c>
      <c r="F77" s="348"/>
      <c r="G77" s="348"/>
      <c r="H77" s="348"/>
      <c r="BC77" s="256" t="str">
        <f>E77</f>
        <v>Rev.1, Zateplení stropu nad 1.NP</v>
      </c>
    </row>
    <row r="78" spans="1:55" x14ac:dyDescent="0.2">
      <c r="A78" s="275" t="s">
        <v>240</v>
      </c>
      <c r="B78" s="276"/>
      <c r="C78" s="277"/>
      <c r="D78" s="277"/>
      <c r="E78" s="277"/>
      <c r="F78" s="277"/>
      <c r="G78" s="278"/>
      <c r="H78" s="279" t="s">
        <v>159</v>
      </c>
    </row>
    <row r="79" spans="1:55" x14ac:dyDescent="0.2">
      <c r="A79" s="273" t="s">
        <v>78</v>
      </c>
      <c r="B79" s="271" t="s">
        <v>79</v>
      </c>
      <c r="C79" s="270"/>
      <c r="D79" s="270"/>
      <c r="E79" s="270"/>
      <c r="F79" s="270"/>
      <c r="G79" s="272"/>
      <c r="H79" s="274">
        <f>'SO01 R455.01.13 Pol'!F8</f>
        <v>0</v>
      </c>
    </row>
    <row r="80" spans="1:55" x14ac:dyDescent="0.2">
      <c r="A80" s="273" t="s">
        <v>86</v>
      </c>
      <c r="B80" s="271" t="s">
        <v>87</v>
      </c>
      <c r="C80" s="270"/>
      <c r="D80" s="270"/>
      <c r="E80" s="270"/>
      <c r="F80" s="270"/>
      <c r="G80" s="272"/>
      <c r="H80" s="274">
        <f>'SO01 R455.01.13 Pol'!F52</f>
        <v>0</v>
      </c>
    </row>
    <row r="81" spans="1:55" x14ac:dyDescent="0.2">
      <c r="A81" s="273" t="s">
        <v>88</v>
      </c>
      <c r="B81" s="271" t="s">
        <v>89</v>
      </c>
      <c r="C81" s="270"/>
      <c r="D81" s="270"/>
      <c r="E81" s="270"/>
      <c r="F81" s="270"/>
      <c r="G81" s="272"/>
      <c r="H81" s="274">
        <f>'SO01 R455.01.13 Pol'!F58</f>
        <v>0</v>
      </c>
    </row>
    <row r="82" spans="1:55" x14ac:dyDescent="0.2">
      <c r="A82" s="273" t="s">
        <v>94</v>
      </c>
      <c r="B82" s="271" t="s">
        <v>95</v>
      </c>
      <c r="C82" s="270"/>
      <c r="D82" s="270"/>
      <c r="E82" s="270"/>
      <c r="F82" s="270"/>
      <c r="G82" s="272"/>
      <c r="H82" s="274">
        <f>'SO01 R455.01.13 Pol'!F65</f>
        <v>0</v>
      </c>
    </row>
    <row r="83" spans="1:55" x14ac:dyDescent="0.2">
      <c r="A83" s="273" t="s">
        <v>98</v>
      </c>
      <c r="B83" s="271" t="s">
        <v>99</v>
      </c>
      <c r="C83" s="270"/>
      <c r="D83" s="270"/>
      <c r="E83" s="270"/>
      <c r="F83" s="270"/>
      <c r="G83" s="272"/>
      <c r="H83" s="274">
        <f>'SO01 R455.01.13 Pol'!F71</f>
        <v>0</v>
      </c>
    </row>
    <row r="84" spans="1:55" x14ac:dyDescent="0.2">
      <c r="A84" s="273" t="s">
        <v>134</v>
      </c>
      <c r="B84" s="271" t="s">
        <v>135</v>
      </c>
      <c r="C84" s="270"/>
      <c r="D84" s="270"/>
      <c r="E84" s="270"/>
      <c r="F84" s="270"/>
      <c r="G84" s="272"/>
      <c r="H84" s="274">
        <f>'SO01 R455.01.13 Pol'!F94</f>
        <v>0</v>
      </c>
    </row>
    <row r="85" spans="1:55" ht="13.5" thickBot="1" x14ac:dyDescent="0.25">
      <c r="A85" s="280"/>
      <c r="B85" s="281" t="s">
        <v>241</v>
      </c>
      <c r="C85" s="282"/>
      <c r="D85" s="283" t="str">
        <f>D77</f>
        <v>R455.01.13</v>
      </c>
      <c r="E85" s="282"/>
      <c r="F85" s="282"/>
      <c r="G85" s="284"/>
      <c r="H85" s="285">
        <f>SUM(H79:H84)</f>
        <v>0</v>
      </c>
    </row>
    <row r="87" spans="1:55" ht="13.5" thickBot="1" x14ac:dyDescent="0.25">
      <c r="A87" s="148" t="s">
        <v>239</v>
      </c>
      <c r="B87" s="148"/>
      <c r="C87" s="148"/>
      <c r="D87" s="269" t="s">
        <v>249</v>
      </c>
      <c r="E87" s="348" t="s">
        <v>250</v>
      </c>
      <c r="F87" s="348"/>
      <c r="G87" s="348"/>
      <c r="H87" s="348"/>
      <c r="BC87" s="256" t="str">
        <f>E87</f>
        <v>Rev.1, Vnitřní profese, ZTI, UT, VZT, EL</v>
      </c>
    </row>
    <row r="88" spans="1:55" x14ac:dyDescent="0.2">
      <c r="A88" s="275" t="s">
        <v>240</v>
      </c>
      <c r="B88" s="276"/>
      <c r="C88" s="277"/>
      <c r="D88" s="277"/>
      <c r="E88" s="277"/>
      <c r="F88" s="277"/>
      <c r="G88" s="278"/>
      <c r="H88" s="279" t="s">
        <v>159</v>
      </c>
    </row>
    <row r="89" spans="1:55" x14ac:dyDescent="0.2">
      <c r="A89" s="273" t="s">
        <v>100</v>
      </c>
      <c r="B89" s="271" t="s">
        <v>101</v>
      </c>
      <c r="C89" s="270"/>
      <c r="D89" s="270"/>
      <c r="E89" s="270"/>
      <c r="F89" s="270"/>
      <c r="G89" s="272"/>
      <c r="H89" s="274">
        <f>'SO01 R455.01.14 Pol'!F8</f>
        <v>0</v>
      </c>
    </row>
    <row r="90" spans="1:55" x14ac:dyDescent="0.2">
      <c r="A90" s="273" t="s">
        <v>108</v>
      </c>
      <c r="B90" s="271" t="s">
        <v>109</v>
      </c>
      <c r="C90" s="270"/>
      <c r="D90" s="270"/>
      <c r="E90" s="270"/>
      <c r="F90" s="270"/>
      <c r="G90" s="272"/>
      <c r="H90" s="274">
        <f>'SO01 R455.01.14 Pol'!F11</f>
        <v>0</v>
      </c>
    </row>
    <row r="91" spans="1:55" x14ac:dyDescent="0.2">
      <c r="A91" s="273" t="s">
        <v>110</v>
      </c>
      <c r="B91" s="271" t="s">
        <v>111</v>
      </c>
      <c r="C91" s="270"/>
      <c r="D91" s="270"/>
      <c r="E91" s="270"/>
      <c r="F91" s="270"/>
      <c r="G91" s="272"/>
      <c r="H91" s="274">
        <f>'SO01 R455.01.14 Pol'!F14</f>
        <v>0</v>
      </c>
    </row>
    <row r="92" spans="1:55" x14ac:dyDescent="0.2">
      <c r="A92" s="273" t="s">
        <v>138</v>
      </c>
      <c r="B92" s="271" t="s">
        <v>139</v>
      </c>
      <c r="C92" s="270"/>
      <c r="D92" s="270"/>
      <c r="E92" s="270"/>
      <c r="F92" s="270"/>
      <c r="G92" s="272"/>
      <c r="H92" s="274">
        <f>'SO01 R455.01.14 Pol'!F17</f>
        <v>0</v>
      </c>
    </row>
    <row r="93" spans="1:55" ht="13.5" thickBot="1" x14ac:dyDescent="0.25">
      <c r="A93" s="280"/>
      <c r="B93" s="281" t="s">
        <v>241</v>
      </c>
      <c r="C93" s="282"/>
      <c r="D93" s="283" t="str">
        <f>D87</f>
        <v>R455.01.14</v>
      </c>
      <c r="E93" s="282"/>
      <c r="F93" s="282"/>
      <c r="G93" s="284"/>
      <c r="H93" s="285">
        <f>SUM(H89:H92)</f>
        <v>0</v>
      </c>
    </row>
  </sheetData>
  <mergeCells count="7">
    <mergeCell ref="E87:H87"/>
    <mergeCell ref="C2:F2"/>
    <mergeCell ref="A4:H4"/>
    <mergeCell ref="B7:G7"/>
    <mergeCell ref="E31:H31"/>
    <mergeCell ref="E56:H56"/>
    <mergeCell ref="E77:H77"/>
  </mergeCells>
  <pageMargins left="0.7" right="0.7" top="0.78740157499999996" bottom="0.78740157499999996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opLeftCell="A718"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2" max="52" width="112.5703125" customWidth="1"/>
    <col min="53" max="53" width="98.85546875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58</v>
      </c>
      <c r="C3" s="217" t="s">
        <v>59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243</v>
      </c>
      <c r="C4" s="218" t="s">
        <v>244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86</v>
      </c>
      <c r="C8" s="234" t="s">
        <v>87</v>
      </c>
      <c r="D8" s="225"/>
      <c r="E8" s="227"/>
      <c r="F8" s="334">
        <f>SUM(G9:G43)</f>
        <v>0</v>
      </c>
      <c r="G8" s="335"/>
      <c r="H8" s="229"/>
      <c r="I8" s="245"/>
      <c r="AE8" t="s">
        <v>171</v>
      </c>
    </row>
    <row r="9" spans="1:60" outlineLevel="1" x14ac:dyDescent="0.2">
      <c r="A9" s="244"/>
      <c r="B9" s="349" t="s">
        <v>252</v>
      </c>
      <c r="C9" s="350"/>
      <c r="D9" s="351"/>
      <c r="E9" s="352"/>
      <c r="F9" s="353"/>
      <c r="G9" s="354"/>
      <c r="H9" s="232"/>
      <c r="I9" s="246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>
        <v>0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3">
        <v>1</v>
      </c>
      <c r="B10" s="223" t="s">
        <v>253</v>
      </c>
      <c r="C10" s="235" t="s">
        <v>254</v>
      </c>
      <c r="D10" s="226" t="s">
        <v>255</v>
      </c>
      <c r="E10" s="228">
        <v>328.82</v>
      </c>
      <c r="F10" s="230"/>
      <c r="G10" s="231">
        <f>ROUND(E10*F10,2)</f>
        <v>0</v>
      </c>
      <c r="H10" s="232" t="s">
        <v>256</v>
      </c>
      <c r="I10" s="246" t="s">
        <v>184</v>
      </c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 t="s">
        <v>257</v>
      </c>
      <c r="AF10" s="210"/>
      <c r="AG10" s="210"/>
      <c r="AH10" s="210"/>
      <c r="AI10" s="210"/>
      <c r="AJ10" s="210"/>
      <c r="AK10" s="210"/>
      <c r="AL10" s="210"/>
      <c r="AM10" s="210">
        <v>21</v>
      </c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4"/>
      <c r="B11" s="224"/>
      <c r="C11" s="263" t="s">
        <v>258</v>
      </c>
      <c r="D11" s="259"/>
      <c r="E11" s="261"/>
      <c r="F11" s="231"/>
      <c r="G11" s="231"/>
      <c r="H11" s="232"/>
      <c r="I11" s="246"/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/>
      <c r="AF11" s="210"/>
      <c r="AG11" s="210"/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4"/>
      <c r="B12" s="224"/>
      <c r="C12" s="263" t="s">
        <v>259</v>
      </c>
      <c r="D12" s="259"/>
      <c r="E12" s="261"/>
      <c r="F12" s="231"/>
      <c r="G12" s="231"/>
      <c r="H12" s="232"/>
      <c r="I12" s="246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263" t="s">
        <v>260</v>
      </c>
      <c r="D13" s="259"/>
      <c r="E13" s="261">
        <v>12.35</v>
      </c>
      <c r="F13" s="231"/>
      <c r="G13" s="231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263" t="s">
        <v>261</v>
      </c>
      <c r="D14" s="259"/>
      <c r="E14" s="261">
        <v>7</v>
      </c>
      <c r="F14" s="231"/>
      <c r="G14" s="231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4"/>
      <c r="B15" s="224"/>
      <c r="C15" s="263" t="s">
        <v>262</v>
      </c>
      <c r="D15" s="259"/>
      <c r="E15" s="261">
        <v>4.42</v>
      </c>
      <c r="F15" s="231"/>
      <c r="G15" s="231"/>
      <c r="H15" s="232"/>
      <c r="I15" s="246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4"/>
      <c r="B16" s="224"/>
      <c r="C16" s="263" t="s">
        <v>263</v>
      </c>
      <c r="D16" s="259"/>
      <c r="E16" s="261">
        <v>5.79</v>
      </c>
      <c r="F16" s="231"/>
      <c r="G16" s="231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4"/>
      <c r="B17" s="224"/>
      <c r="C17" s="263" t="s">
        <v>264</v>
      </c>
      <c r="D17" s="259"/>
      <c r="E17" s="261">
        <v>14.17</v>
      </c>
      <c r="F17" s="231"/>
      <c r="G17" s="231"/>
      <c r="H17" s="232"/>
      <c r="I17" s="246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4"/>
      <c r="B18" s="224"/>
      <c r="C18" s="263" t="s">
        <v>265</v>
      </c>
      <c r="D18" s="259"/>
      <c r="E18" s="261">
        <v>3.1</v>
      </c>
      <c r="F18" s="231"/>
      <c r="G18" s="231"/>
      <c r="H18" s="232"/>
      <c r="I18" s="246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4"/>
      <c r="B19" s="224"/>
      <c r="C19" s="263" t="s">
        <v>266</v>
      </c>
      <c r="D19" s="259"/>
      <c r="E19" s="261">
        <v>2.25</v>
      </c>
      <c r="F19" s="231"/>
      <c r="G19" s="231"/>
      <c r="H19" s="232"/>
      <c r="I19" s="246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4"/>
      <c r="B20" s="224"/>
      <c r="C20" s="263" t="s">
        <v>267</v>
      </c>
      <c r="D20" s="259"/>
      <c r="E20" s="261">
        <v>1.32</v>
      </c>
      <c r="F20" s="231"/>
      <c r="G20" s="231"/>
      <c r="H20" s="232"/>
      <c r="I20" s="246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4"/>
      <c r="B21" s="224"/>
      <c r="C21" s="263" t="s">
        <v>268</v>
      </c>
      <c r="D21" s="259"/>
      <c r="E21" s="261">
        <v>1.8</v>
      </c>
      <c r="F21" s="231"/>
      <c r="G21" s="231"/>
      <c r="H21" s="232"/>
      <c r="I21" s="246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4"/>
      <c r="B22" s="224"/>
      <c r="C22" s="263" t="s">
        <v>269</v>
      </c>
      <c r="D22" s="259"/>
      <c r="E22" s="261">
        <v>1.05</v>
      </c>
      <c r="F22" s="231"/>
      <c r="G22" s="231"/>
      <c r="H22" s="232"/>
      <c r="I22" s="246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4"/>
      <c r="B23" s="224"/>
      <c r="C23" s="263" t="s">
        <v>270</v>
      </c>
      <c r="D23" s="259"/>
      <c r="E23" s="261">
        <v>2.4700000000000002</v>
      </c>
      <c r="F23" s="231"/>
      <c r="G23" s="231"/>
      <c r="H23" s="232"/>
      <c r="I23" s="246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4"/>
      <c r="B24" s="224"/>
      <c r="C24" s="263" t="s">
        <v>271</v>
      </c>
      <c r="D24" s="259"/>
      <c r="E24" s="261">
        <v>1.36</v>
      </c>
      <c r="F24" s="231"/>
      <c r="G24" s="231"/>
      <c r="H24" s="232"/>
      <c r="I24" s="246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4"/>
      <c r="B25" s="224"/>
      <c r="C25" s="263" t="s">
        <v>272</v>
      </c>
      <c r="D25" s="259"/>
      <c r="E25" s="261">
        <v>1.52</v>
      </c>
      <c r="F25" s="231"/>
      <c r="G25" s="231"/>
      <c r="H25" s="232"/>
      <c r="I25" s="246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4"/>
      <c r="B26" s="224"/>
      <c r="C26" s="263" t="s">
        <v>273</v>
      </c>
      <c r="D26" s="259"/>
      <c r="E26" s="261">
        <v>20.260000000000002</v>
      </c>
      <c r="F26" s="231"/>
      <c r="G26" s="231"/>
      <c r="H26" s="232"/>
      <c r="I26" s="246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4"/>
      <c r="B27" s="224"/>
      <c r="C27" s="263" t="s">
        <v>274</v>
      </c>
      <c r="D27" s="259"/>
      <c r="E27" s="261">
        <v>18.079999999999998</v>
      </c>
      <c r="F27" s="231"/>
      <c r="G27" s="231"/>
      <c r="H27" s="232"/>
      <c r="I27" s="246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4"/>
      <c r="B28" s="224"/>
      <c r="C28" s="263" t="s">
        <v>275</v>
      </c>
      <c r="D28" s="259"/>
      <c r="E28" s="261">
        <v>161.72999999999999</v>
      </c>
      <c r="F28" s="231"/>
      <c r="G28" s="231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4"/>
      <c r="B29" s="224"/>
      <c r="C29" s="263" t="s">
        <v>276</v>
      </c>
      <c r="D29" s="259"/>
      <c r="E29" s="261">
        <v>11.65</v>
      </c>
      <c r="F29" s="231"/>
      <c r="G29" s="231"/>
      <c r="H29" s="232"/>
      <c r="I29" s="246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/>
      <c r="AF29" s="210"/>
      <c r="AG29" s="210"/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4"/>
      <c r="B30" s="224"/>
      <c r="C30" s="263" t="s">
        <v>277</v>
      </c>
      <c r="D30" s="259"/>
      <c r="E30" s="261">
        <v>1.61</v>
      </c>
      <c r="F30" s="231"/>
      <c r="G30" s="231"/>
      <c r="H30" s="232"/>
      <c r="I30" s="246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224"/>
      <c r="C31" s="263" t="s">
        <v>278</v>
      </c>
      <c r="D31" s="259"/>
      <c r="E31" s="261">
        <v>1.21</v>
      </c>
      <c r="F31" s="231"/>
      <c r="G31" s="231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4"/>
      <c r="B32" s="224"/>
      <c r="C32" s="263" t="s">
        <v>279</v>
      </c>
      <c r="D32" s="259"/>
      <c r="E32" s="261">
        <v>1.34</v>
      </c>
      <c r="F32" s="231"/>
      <c r="G32" s="231"/>
      <c r="H32" s="232"/>
      <c r="I32" s="246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4"/>
      <c r="B33" s="224"/>
      <c r="C33" s="263" t="s">
        <v>280</v>
      </c>
      <c r="D33" s="259"/>
      <c r="E33" s="261">
        <v>7.2</v>
      </c>
      <c r="F33" s="231"/>
      <c r="G33" s="231"/>
      <c r="H33" s="232"/>
      <c r="I33" s="246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4"/>
      <c r="B34" s="224"/>
      <c r="C34" s="263" t="s">
        <v>281</v>
      </c>
      <c r="D34" s="259"/>
      <c r="E34" s="261">
        <v>4.5999999999999996</v>
      </c>
      <c r="F34" s="231"/>
      <c r="G34" s="231"/>
      <c r="H34" s="232"/>
      <c r="I34" s="246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4"/>
      <c r="B35" s="224"/>
      <c r="C35" s="263" t="s">
        <v>282</v>
      </c>
      <c r="D35" s="259"/>
      <c r="E35" s="261">
        <v>1.44</v>
      </c>
      <c r="F35" s="231"/>
      <c r="G35" s="231"/>
      <c r="H35" s="232"/>
      <c r="I35" s="246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/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4"/>
      <c r="B36" s="224"/>
      <c r="C36" s="263" t="s">
        <v>283</v>
      </c>
      <c r="D36" s="259"/>
      <c r="E36" s="261">
        <v>1.6</v>
      </c>
      <c r="F36" s="231"/>
      <c r="G36" s="231"/>
      <c r="H36" s="232"/>
      <c r="I36" s="246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/>
      <c r="AF36" s="210"/>
      <c r="AG36" s="210"/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4"/>
      <c r="B37" s="224"/>
      <c r="C37" s="263" t="s">
        <v>284</v>
      </c>
      <c r="D37" s="259"/>
      <c r="E37" s="261">
        <v>1.6</v>
      </c>
      <c r="F37" s="231"/>
      <c r="G37" s="231"/>
      <c r="H37" s="232"/>
      <c r="I37" s="246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4"/>
      <c r="B38" s="224"/>
      <c r="C38" s="263" t="s">
        <v>285</v>
      </c>
      <c r="D38" s="259"/>
      <c r="E38" s="261">
        <v>1.44</v>
      </c>
      <c r="F38" s="231"/>
      <c r="G38" s="231"/>
      <c r="H38" s="232"/>
      <c r="I38" s="246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4"/>
      <c r="B39" s="224"/>
      <c r="C39" s="263" t="s">
        <v>286</v>
      </c>
      <c r="D39" s="259"/>
      <c r="E39" s="261">
        <v>2.7</v>
      </c>
      <c r="F39" s="231"/>
      <c r="G39" s="231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4"/>
      <c r="B40" s="224"/>
      <c r="C40" s="263" t="s">
        <v>287</v>
      </c>
      <c r="D40" s="259"/>
      <c r="E40" s="261">
        <v>5.49</v>
      </c>
      <c r="F40" s="231"/>
      <c r="G40" s="231"/>
      <c r="H40" s="232"/>
      <c r="I40" s="246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4"/>
      <c r="B41" s="224"/>
      <c r="C41" s="263" t="s">
        <v>288</v>
      </c>
      <c r="D41" s="259"/>
      <c r="E41" s="261">
        <v>14.68</v>
      </c>
      <c r="F41" s="231"/>
      <c r="G41" s="231"/>
      <c r="H41" s="232"/>
      <c r="I41" s="246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4"/>
      <c r="B42" s="224"/>
      <c r="C42" s="263" t="s">
        <v>289</v>
      </c>
      <c r="D42" s="259"/>
      <c r="E42" s="261">
        <v>13.59</v>
      </c>
      <c r="F42" s="231"/>
      <c r="G42" s="231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224"/>
      <c r="C43" s="323"/>
      <c r="D43" s="324"/>
      <c r="E43" s="325"/>
      <c r="F43" s="326"/>
      <c r="G43" s="327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">
      <c r="A44" s="242" t="s">
        <v>170</v>
      </c>
      <c r="B44" s="222" t="s">
        <v>88</v>
      </c>
      <c r="C44" s="234" t="s">
        <v>89</v>
      </c>
      <c r="D44" s="225"/>
      <c r="E44" s="227"/>
      <c r="F44" s="341">
        <f>SUM(G45:G79)</f>
        <v>0</v>
      </c>
      <c r="G44" s="342"/>
      <c r="H44" s="229"/>
      <c r="I44" s="245"/>
      <c r="AE44" t="s">
        <v>171</v>
      </c>
    </row>
    <row r="45" spans="1:60" outlineLevel="1" x14ac:dyDescent="0.2">
      <c r="A45" s="244"/>
      <c r="B45" s="349" t="s">
        <v>290</v>
      </c>
      <c r="C45" s="350"/>
      <c r="D45" s="351"/>
      <c r="E45" s="352"/>
      <c r="F45" s="353"/>
      <c r="G45" s="354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>
        <v>0</v>
      </c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3">
        <v>2</v>
      </c>
      <c r="B46" s="223" t="s">
        <v>291</v>
      </c>
      <c r="C46" s="235" t="s">
        <v>292</v>
      </c>
      <c r="D46" s="226" t="s">
        <v>255</v>
      </c>
      <c r="E46" s="228">
        <v>328.82</v>
      </c>
      <c r="F46" s="230"/>
      <c r="G46" s="231">
        <f>ROUND(E46*F46,2)</f>
        <v>0</v>
      </c>
      <c r="H46" s="232" t="s">
        <v>293</v>
      </c>
      <c r="I46" s="246" t="s">
        <v>184</v>
      </c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/>
      <c r="AD46" s="210"/>
      <c r="AE46" s="210" t="s">
        <v>257</v>
      </c>
      <c r="AF46" s="210"/>
      <c r="AG46" s="210"/>
      <c r="AH46" s="210"/>
      <c r="AI46" s="210"/>
      <c r="AJ46" s="210"/>
      <c r="AK46" s="210"/>
      <c r="AL46" s="210"/>
      <c r="AM46" s="210">
        <v>21</v>
      </c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4"/>
      <c r="B47" s="224"/>
      <c r="C47" s="263" t="s">
        <v>258</v>
      </c>
      <c r="D47" s="259"/>
      <c r="E47" s="261"/>
      <c r="F47" s="231"/>
      <c r="G47" s="231"/>
      <c r="H47" s="232"/>
      <c r="I47" s="246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4"/>
      <c r="B48" s="224"/>
      <c r="C48" s="263" t="s">
        <v>259</v>
      </c>
      <c r="D48" s="259"/>
      <c r="E48" s="261"/>
      <c r="F48" s="231"/>
      <c r="G48" s="231"/>
      <c r="H48" s="232"/>
      <c r="I48" s="246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4"/>
      <c r="B49" s="224"/>
      <c r="C49" s="263" t="s">
        <v>260</v>
      </c>
      <c r="D49" s="259"/>
      <c r="E49" s="261">
        <v>12.35</v>
      </c>
      <c r="F49" s="231"/>
      <c r="G49" s="231"/>
      <c r="H49" s="232"/>
      <c r="I49" s="246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4"/>
      <c r="B50" s="224"/>
      <c r="C50" s="263" t="s">
        <v>261</v>
      </c>
      <c r="D50" s="259"/>
      <c r="E50" s="261">
        <v>7</v>
      </c>
      <c r="F50" s="231"/>
      <c r="G50" s="231"/>
      <c r="H50" s="232"/>
      <c r="I50" s="246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263" t="s">
        <v>262</v>
      </c>
      <c r="D51" s="259"/>
      <c r="E51" s="261">
        <v>4.42</v>
      </c>
      <c r="F51" s="231"/>
      <c r="G51" s="231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4"/>
      <c r="B52" s="224"/>
      <c r="C52" s="263" t="s">
        <v>263</v>
      </c>
      <c r="D52" s="259"/>
      <c r="E52" s="261">
        <v>5.79</v>
      </c>
      <c r="F52" s="231"/>
      <c r="G52" s="231"/>
      <c r="H52" s="232"/>
      <c r="I52" s="246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4"/>
      <c r="B53" s="224"/>
      <c r="C53" s="263" t="s">
        <v>264</v>
      </c>
      <c r="D53" s="259"/>
      <c r="E53" s="261">
        <v>14.17</v>
      </c>
      <c r="F53" s="231"/>
      <c r="G53" s="231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4"/>
      <c r="B54" s="224"/>
      <c r="C54" s="263" t="s">
        <v>265</v>
      </c>
      <c r="D54" s="259"/>
      <c r="E54" s="261">
        <v>3.1</v>
      </c>
      <c r="F54" s="231"/>
      <c r="G54" s="231"/>
      <c r="H54" s="232"/>
      <c r="I54" s="246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4"/>
      <c r="B55" s="224"/>
      <c r="C55" s="263" t="s">
        <v>266</v>
      </c>
      <c r="D55" s="259"/>
      <c r="E55" s="261">
        <v>2.25</v>
      </c>
      <c r="F55" s="231"/>
      <c r="G55" s="231"/>
      <c r="H55" s="232"/>
      <c r="I55" s="246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4"/>
      <c r="B56" s="224"/>
      <c r="C56" s="263" t="s">
        <v>267</v>
      </c>
      <c r="D56" s="259"/>
      <c r="E56" s="261">
        <v>1.32</v>
      </c>
      <c r="F56" s="231"/>
      <c r="G56" s="231"/>
      <c r="H56" s="232"/>
      <c r="I56" s="246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4"/>
      <c r="B57" s="224"/>
      <c r="C57" s="263" t="s">
        <v>268</v>
      </c>
      <c r="D57" s="259"/>
      <c r="E57" s="261">
        <v>1.8</v>
      </c>
      <c r="F57" s="231"/>
      <c r="G57" s="231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4"/>
      <c r="B58" s="224"/>
      <c r="C58" s="263" t="s">
        <v>269</v>
      </c>
      <c r="D58" s="259"/>
      <c r="E58" s="261">
        <v>1.05</v>
      </c>
      <c r="F58" s="231"/>
      <c r="G58" s="231"/>
      <c r="H58" s="232"/>
      <c r="I58" s="246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4"/>
      <c r="B59" s="224"/>
      <c r="C59" s="263" t="s">
        <v>270</v>
      </c>
      <c r="D59" s="259"/>
      <c r="E59" s="261">
        <v>2.4700000000000002</v>
      </c>
      <c r="F59" s="231"/>
      <c r="G59" s="231"/>
      <c r="H59" s="232"/>
      <c r="I59" s="246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4"/>
      <c r="B60" s="224"/>
      <c r="C60" s="263" t="s">
        <v>271</v>
      </c>
      <c r="D60" s="259"/>
      <c r="E60" s="261">
        <v>1.36</v>
      </c>
      <c r="F60" s="231"/>
      <c r="G60" s="231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4"/>
      <c r="B61" s="224"/>
      <c r="C61" s="263" t="s">
        <v>272</v>
      </c>
      <c r="D61" s="259"/>
      <c r="E61" s="261">
        <v>1.52</v>
      </c>
      <c r="F61" s="231"/>
      <c r="G61" s="231"/>
      <c r="H61" s="232"/>
      <c r="I61" s="246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4"/>
      <c r="B62" s="224"/>
      <c r="C62" s="263" t="s">
        <v>273</v>
      </c>
      <c r="D62" s="259"/>
      <c r="E62" s="261">
        <v>20.260000000000002</v>
      </c>
      <c r="F62" s="231"/>
      <c r="G62" s="231"/>
      <c r="H62" s="232"/>
      <c r="I62" s="246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4"/>
      <c r="B63" s="224"/>
      <c r="C63" s="263" t="s">
        <v>274</v>
      </c>
      <c r="D63" s="259"/>
      <c r="E63" s="261">
        <v>18.079999999999998</v>
      </c>
      <c r="F63" s="231"/>
      <c r="G63" s="231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4"/>
      <c r="B64" s="224"/>
      <c r="C64" s="263" t="s">
        <v>275</v>
      </c>
      <c r="D64" s="259"/>
      <c r="E64" s="261">
        <v>161.72999999999999</v>
      </c>
      <c r="F64" s="231"/>
      <c r="G64" s="231"/>
      <c r="H64" s="232"/>
      <c r="I64" s="246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4"/>
      <c r="B65" s="224"/>
      <c r="C65" s="263" t="s">
        <v>276</v>
      </c>
      <c r="D65" s="259"/>
      <c r="E65" s="261">
        <v>11.65</v>
      </c>
      <c r="F65" s="231"/>
      <c r="G65" s="231"/>
      <c r="H65" s="232"/>
      <c r="I65" s="246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4"/>
      <c r="B66" s="224"/>
      <c r="C66" s="263" t="s">
        <v>277</v>
      </c>
      <c r="D66" s="259"/>
      <c r="E66" s="261">
        <v>1.61</v>
      </c>
      <c r="F66" s="231"/>
      <c r="G66" s="231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4"/>
      <c r="B67" s="224"/>
      <c r="C67" s="263" t="s">
        <v>278</v>
      </c>
      <c r="D67" s="259"/>
      <c r="E67" s="261">
        <v>1.21</v>
      </c>
      <c r="F67" s="231"/>
      <c r="G67" s="231"/>
      <c r="H67" s="232"/>
      <c r="I67" s="246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210"/>
      <c r="AG67" s="210"/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4"/>
      <c r="B68" s="224"/>
      <c r="C68" s="263" t="s">
        <v>279</v>
      </c>
      <c r="D68" s="259"/>
      <c r="E68" s="261">
        <v>1.34</v>
      </c>
      <c r="F68" s="231"/>
      <c r="G68" s="231"/>
      <c r="H68" s="232"/>
      <c r="I68" s="246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4"/>
      <c r="B69" s="224"/>
      <c r="C69" s="263" t="s">
        <v>280</v>
      </c>
      <c r="D69" s="259"/>
      <c r="E69" s="261">
        <v>7.2</v>
      </c>
      <c r="F69" s="231"/>
      <c r="G69" s="231"/>
      <c r="H69" s="232"/>
      <c r="I69" s="246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/>
      <c r="AF69" s="210"/>
      <c r="AG69" s="210"/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4"/>
      <c r="B70" s="224"/>
      <c r="C70" s="263" t="s">
        <v>281</v>
      </c>
      <c r="D70" s="259"/>
      <c r="E70" s="261">
        <v>4.5999999999999996</v>
      </c>
      <c r="F70" s="231"/>
      <c r="G70" s="231"/>
      <c r="H70" s="232"/>
      <c r="I70" s="246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/>
      <c r="AF70" s="210"/>
      <c r="AG70" s="210"/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4"/>
      <c r="B71" s="224"/>
      <c r="C71" s="263" t="s">
        <v>282</v>
      </c>
      <c r="D71" s="259"/>
      <c r="E71" s="261">
        <v>1.44</v>
      </c>
      <c r="F71" s="231"/>
      <c r="G71" s="231"/>
      <c r="H71" s="232"/>
      <c r="I71" s="246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/>
      <c r="AF71" s="210"/>
      <c r="AG71" s="210"/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4"/>
      <c r="B72" s="224"/>
      <c r="C72" s="263" t="s">
        <v>283</v>
      </c>
      <c r="D72" s="259"/>
      <c r="E72" s="261">
        <v>1.6</v>
      </c>
      <c r="F72" s="231"/>
      <c r="G72" s="231"/>
      <c r="H72" s="232"/>
      <c r="I72" s="246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4"/>
      <c r="B73" s="224"/>
      <c r="C73" s="263" t="s">
        <v>284</v>
      </c>
      <c r="D73" s="259"/>
      <c r="E73" s="261">
        <v>1.6</v>
      </c>
      <c r="F73" s="231"/>
      <c r="G73" s="231"/>
      <c r="H73" s="232"/>
      <c r="I73" s="246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4"/>
      <c r="B74" s="224"/>
      <c r="C74" s="263" t="s">
        <v>285</v>
      </c>
      <c r="D74" s="259"/>
      <c r="E74" s="261">
        <v>1.44</v>
      </c>
      <c r="F74" s="231"/>
      <c r="G74" s="231"/>
      <c r="H74" s="232"/>
      <c r="I74" s="246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210"/>
      <c r="AG74" s="210"/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4"/>
      <c r="B75" s="224"/>
      <c r="C75" s="263" t="s">
        <v>286</v>
      </c>
      <c r="D75" s="259"/>
      <c r="E75" s="261">
        <v>2.7</v>
      </c>
      <c r="F75" s="231"/>
      <c r="G75" s="231"/>
      <c r="H75" s="232"/>
      <c r="I75" s="246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/>
      <c r="AD75" s="210"/>
      <c r="AE75" s="210"/>
      <c r="AF75" s="210"/>
      <c r="AG75" s="210"/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4"/>
      <c r="B76" s="224"/>
      <c r="C76" s="263" t="s">
        <v>287</v>
      </c>
      <c r="D76" s="259"/>
      <c r="E76" s="261">
        <v>5.49</v>
      </c>
      <c r="F76" s="231"/>
      <c r="G76" s="231"/>
      <c r="H76" s="232"/>
      <c r="I76" s="246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/>
      <c r="AF76" s="210"/>
      <c r="AG76" s="210"/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4"/>
      <c r="B77" s="224"/>
      <c r="C77" s="263" t="s">
        <v>288</v>
      </c>
      <c r="D77" s="259"/>
      <c r="E77" s="261">
        <v>14.68</v>
      </c>
      <c r="F77" s="231"/>
      <c r="G77" s="231"/>
      <c r="H77" s="232"/>
      <c r="I77" s="246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/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4"/>
      <c r="B78" s="224"/>
      <c r="C78" s="263" t="s">
        <v>289</v>
      </c>
      <c r="D78" s="259"/>
      <c r="E78" s="261">
        <v>13.59</v>
      </c>
      <c r="F78" s="231"/>
      <c r="G78" s="231"/>
      <c r="H78" s="232"/>
      <c r="I78" s="246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/>
      <c r="AD78" s="210"/>
      <c r="AE78" s="210"/>
      <c r="AF78" s="210"/>
      <c r="AG78" s="210"/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4"/>
      <c r="B79" s="224"/>
      <c r="C79" s="323"/>
      <c r="D79" s="324"/>
      <c r="E79" s="325"/>
      <c r="F79" s="326"/>
      <c r="G79" s="327"/>
      <c r="H79" s="232"/>
      <c r="I79" s="246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/>
      <c r="AD79" s="210"/>
      <c r="AE79" s="210"/>
      <c r="AF79" s="210"/>
      <c r="AG79" s="210"/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242" t="s">
        <v>170</v>
      </c>
      <c r="B80" s="222" t="s">
        <v>90</v>
      </c>
      <c r="C80" s="234" t="s">
        <v>91</v>
      </c>
      <c r="D80" s="225"/>
      <c r="E80" s="227"/>
      <c r="F80" s="341">
        <f>SUM(G81:G232)</f>
        <v>0</v>
      </c>
      <c r="G80" s="342"/>
      <c r="H80" s="229"/>
      <c r="I80" s="245"/>
      <c r="AE80" t="s">
        <v>171</v>
      </c>
    </row>
    <row r="81" spans="1:60" outlineLevel="1" x14ac:dyDescent="0.2">
      <c r="A81" s="244"/>
      <c r="B81" s="349" t="s">
        <v>294</v>
      </c>
      <c r="C81" s="350"/>
      <c r="D81" s="351"/>
      <c r="E81" s="352"/>
      <c r="F81" s="353"/>
      <c r="G81" s="354"/>
      <c r="H81" s="232"/>
      <c r="I81" s="246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  <c r="Z81" s="210"/>
      <c r="AA81" s="210"/>
      <c r="AB81" s="210"/>
      <c r="AC81" s="210">
        <v>0</v>
      </c>
      <c r="AD81" s="210"/>
      <c r="AE81" s="210"/>
      <c r="AF81" s="210"/>
      <c r="AG81" s="210"/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44"/>
      <c r="B82" s="355" t="s">
        <v>295</v>
      </c>
      <c r="C82" s="356"/>
      <c r="D82" s="357"/>
      <c r="E82" s="358"/>
      <c r="F82" s="359"/>
      <c r="G82" s="360"/>
      <c r="H82" s="232"/>
      <c r="I82" s="246"/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10"/>
      <c r="W82" s="210"/>
      <c r="X82" s="210"/>
      <c r="Y82" s="210"/>
      <c r="Z82" s="210"/>
      <c r="AA82" s="210"/>
      <c r="AB82" s="210"/>
      <c r="AC82" s="210"/>
      <c r="AD82" s="210"/>
      <c r="AE82" s="210" t="s">
        <v>296</v>
      </c>
      <c r="AF82" s="210"/>
      <c r="AG82" s="210"/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5" t="str">
        <f>B82</f>
        <v>nebo vybourání otvorů průřezové plochy přes 4 m2 v příčkách, včetně pomocného lešení o výšce podlahy do 1900 mm a pro zatížení do 1,5 kPa  (150 kg/m2),</v>
      </c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43">
        <v>3</v>
      </c>
      <c r="B83" s="223" t="s">
        <v>297</v>
      </c>
      <c r="C83" s="235" t="s">
        <v>298</v>
      </c>
      <c r="D83" s="226" t="s">
        <v>255</v>
      </c>
      <c r="E83" s="228">
        <v>227.506</v>
      </c>
      <c r="F83" s="230"/>
      <c r="G83" s="231">
        <f>ROUND(E83*F83,2)</f>
        <v>0</v>
      </c>
      <c r="H83" s="232" t="s">
        <v>299</v>
      </c>
      <c r="I83" s="246" t="s">
        <v>184</v>
      </c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 t="s">
        <v>257</v>
      </c>
      <c r="AF83" s="210"/>
      <c r="AG83" s="210"/>
      <c r="AH83" s="210"/>
      <c r="AI83" s="210"/>
      <c r="AJ83" s="210"/>
      <c r="AK83" s="210"/>
      <c r="AL83" s="210"/>
      <c r="AM83" s="210">
        <v>21</v>
      </c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4"/>
      <c r="B84" s="224"/>
      <c r="C84" s="263" t="s">
        <v>258</v>
      </c>
      <c r="D84" s="259"/>
      <c r="E84" s="261"/>
      <c r="F84" s="231"/>
      <c r="G84" s="231"/>
      <c r="H84" s="232"/>
      <c r="I84" s="246"/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10"/>
      <c r="W84" s="210"/>
      <c r="X84" s="210"/>
      <c r="Y84" s="210"/>
      <c r="Z84" s="210"/>
      <c r="AA84" s="210"/>
      <c r="AB84" s="210"/>
      <c r="AC84" s="210"/>
      <c r="AD84" s="210"/>
      <c r="AE84" s="210"/>
      <c r="AF84" s="210"/>
      <c r="AG84" s="210"/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4"/>
      <c r="B85" s="224"/>
      <c r="C85" s="263" t="s">
        <v>300</v>
      </c>
      <c r="D85" s="259"/>
      <c r="E85" s="261"/>
      <c r="F85" s="231"/>
      <c r="G85" s="231"/>
      <c r="H85" s="232"/>
      <c r="I85" s="246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  <c r="Z85" s="210"/>
      <c r="AA85" s="210"/>
      <c r="AB85" s="210"/>
      <c r="AC85" s="210"/>
      <c r="AD85" s="210"/>
      <c r="AE85" s="210"/>
      <c r="AF85" s="210"/>
      <c r="AG85" s="210"/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4"/>
      <c r="B86" s="224"/>
      <c r="C86" s="263" t="s">
        <v>301</v>
      </c>
      <c r="D86" s="259"/>
      <c r="E86" s="261">
        <v>82.08</v>
      </c>
      <c r="F86" s="231"/>
      <c r="G86" s="231"/>
      <c r="H86" s="232"/>
      <c r="I86" s="246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22.5" outlineLevel="1" x14ac:dyDescent="0.2">
      <c r="A87" s="244"/>
      <c r="B87" s="224"/>
      <c r="C87" s="263" t="s">
        <v>302</v>
      </c>
      <c r="D87" s="259"/>
      <c r="E87" s="261">
        <v>64.152000000000001</v>
      </c>
      <c r="F87" s="231"/>
      <c r="G87" s="231"/>
      <c r="H87" s="232"/>
      <c r="I87" s="246"/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10"/>
      <c r="W87" s="210"/>
      <c r="X87" s="210"/>
      <c r="Y87" s="210"/>
      <c r="Z87" s="210"/>
      <c r="AA87" s="210"/>
      <c r="AB87" s="210"/>
      <c r="AC87" s="210"/>
      <c r="AD87" s="210"/>
      <c r="AE87" s="210"/>
      <c r="AF87" s="210"/>
      <c r="AG87" s="210"/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4"/>
      <c r="B88" s="224"/>
      <c r="C88" s="263" t="s">
        <v>303</v>
      </c>
      <c r="D88" s="259"/>
      <c r="E88" s="261">
        <v>-7.88</v>
      </c>
      <c r="F88" s="231"/>
      <c r="G88" s="231"/>
      <c r="H88" s="232"/>
      <c r="I88" s="246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10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44"/>
      <c r="B89" s="224"/>
      <c r="C89" s="263" t="s">
        <v>304</v>
      </c>
      <c r="D89" s="259"/>
      <c r="E89" s="261">
        <v>40.823999999999998</v>
      </c>
      <c r="F89" s="231"/>
      <c r="G89" s="231"/>
      <c r="H89" s="232"/>
      <c r="I89" s="246"/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10"/>
      <c r="W89" s="210"/>
      <c r="X89" s="210"/>
      <c r="Y89" s="210"/>
      <c r="Z89" s="210"/>
      <c r="AA89" s="210"/>
      <c r="AB89" s="210"/>
      <c r="AC89" s="210"/>
      <c r="AD89" s="210"/>
      <c r="AE89" s="210"/>
      <c r="AF89" s="210"/>
      <c r="AG89" s="210"/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4"/>
      <c r="B90" s="224"/>
      <c r="C90" s="263" t="s">
        <v>305</v>
      </c>
      <c r="D90" s="259"/>
      <c r="E90" s="261">
        <v>-4.7279999999999998</v>
      </c>
      <c r="F90" s="231"/>
      <c r="G90" s="231"/>
      <c r="H90" s="232"/>
      <c r="I90" s="246"/>
      <c r="J90" s="210"/>
      <c r="K90" s="210"/>
      <c r="L90" s="210"/>
      <c r="M90" s="210"/>
      <c r="N90" s="210"/>
      <c r="O90" s="210"/>
      <c r="P90" s="210"/>
      <c r="Q90" s="210"/>
      <c r="R90" s="210"/>
      <c r="S90" s="210"/>
      <c r="T90" s="210"/>
      <c r="U90" s="210"/>
      <c r="V90" s="210"/>
      <c r="W90" s="210"/>
      <c r="X90" s="210"/>
      <c r="Y90" s="210"/>
      <c r="Z90" s="210"/>
      <c r="AA90" s="210"/>
      <c r="AB90" s="210"/>
      <c r="AC90" s="210"/>
      <c r="AD90" s="210"/>
      <c r="AE90" s="210"/>
      <c r="AF90" s="210"/>
      <c r="AG90" s="210"/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4"/>
      <c r="B91" s="224"/>
      <c r="C91" s="263" t="s">
        <v>306</v>
      </c>
      <c r="D91" s="259"/>
      <c r="E91" s="261">
        <v>20.303999999999998</v>
      </c>
      <c r="F91" s="231"/>
      <c r="G91" s="231"/>
      <c r="H91" s="232"/>
      <c r="I91" s="246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  <c r="Z91" s="210"/>
      <c r="AA91" s="210"/>
      <c r="AB91" s="210"/>
      <c r="AC91" s="210"/>
      <c r="AD91" s="210"/>
      <c r="AE91" s="210"/>
      <c r="AF91" s="210"/>
      <c r="AG91" s="210"/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4"/>
      <c r="B92" s="224"/>
      <c r="C92" s="263" t="s">
        <v>307</v>
      </c>
      <c r="D92" s="259"/>
      <c r="E92" s="261">
        <v>-3.5459999999999998</v>
      </c>
      <c r="F92" s="231"/>
      <c r="G92" s="231"/>
      <c r="H92" s="232"/>
      <c r="I92" s="246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/>
      <c r="AD92" s="210"/>
      <c r="AE92" s="210"/>
      <c r="AF92" s="210"/>
      <c r="AG92" s="210"/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1" x14ac:dyDescent="0.2">
      <c r="A93" s="244"/>
      <c r="B93" s="224"/>
      <c r="C93" s="263" t="s">
        <v>308</v>
      </c>
      <c r="D93" s="259"/>
      <c r="E93" s="261">
        <v>38.664000000000001</v>
      </c>
      <c r="F93" s="231"/>
      <c r="G93" s="231"/>
      <c r="H93" s="232"/>
      <c r="I93" s="246"/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/>
      <c r="AD93" s="210"/>
      <c r="AE93" s="210"/>
      <c r="AF93" s="210"/>
      <c r="AG93" s="210"/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4"/>
      <c r="B94" s="224"/>
      <c r="C94" s="263" t="s">
        <v>309</v>
      </c>
      <c r="D94" s="259"/>
      <c r="E94" s="261">
        <v>-2.3639999999999999</v>
      </c>
      <c r="F94" s="231"/>
      <c r="G94" s="231"/>
      <c r="H94" s="232"/>
      <c r="I94" s="246"/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10"/>
      <c r="W94" s="210"/>
      <c r="X94" s="210"/>
      <c r="Y94" s="210"/>
      <c r="Z94" s="210"/>
      <c r="AA94" s="210"/>
      <c r="AB94" s="210"/>
      <c r="AC94" s="210"/>
      <c r="AD94" s="210"/>
      <c r="AE94" s="210"/>
      <c r="AF94" s="210"/>
      <c r="AG94" s="210"/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4"/>
      <c r="B95" s="224"/>
      <c r="C95" s="323"/>
      <c r="D95" s="324"/>
      <c r="E95" s="325"/>
      <c r="F95" s="326"/>
      <c r="G95" s="327"/>
      <c r="H95" s="232"/>
      <c r="I95" s="246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/>
      <c r="AD95" s="210"/>
      <c r="AE95" s="210"/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43">
        <v>4</v>
      </c>
      <c r="B96" s="223" t="s">
        <v>310</v>
      </c>
      <c r="C96" s="235" t="s">
        <v>311</v>
      </c>
      <c r="D96" s="226" t="s">
        <v>255</v>
      </c>
      <c r="E96" s="228">
        <v>128.364</v>
      </c>
      <c r="F96" s="230"/>
      <c r="G96" s="231">
        <f>ROUND(E96*F96,2)</f>
        <v>0</v>
      </c>
      <c r="H96" s="232" t="s">
        <v>299</v>
      </c>
      <c r="I96" s="246" t="s">
        <v>184</v>
      </c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 t="s">
        <v>257</v>
      </c>
      <c r="AF96" s="210"/>
      <c r="AG96" s="210"/>
      <c r="AH96" s="210"/>
      <c r="AI96" s="210"/>
      <c r="AJ96" s="210"/>
      <c r="AK96" s="210"/>
      <c r="AL96" s="210"/>
      <c r="AM96" s="210">
        <v>21</v>
      </c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4"/>
      <c r="B97" s="224"/>
      <c r="C97" s="263" t="s">
        <v>258</v>
      </c>
      <c r="D97" s="259"/>
      <c r="E97" s="261"/>
      <c r="F97" s="231"/>
      <c r="G97" s="231"/>
      <c r="H97" s="232"/>
      <c r="I97" s="246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4"/>
      <c r="B98" s="224"/>
      <c r="C98" s="263" t="s">
        <v>300</v>
      </c>
      <c r="D98" s="259"/>
      <c r="E98" s="261"/>
      <c r="F98" s="231"/>
      <c r="G98" s="231"/>
      <c r="H98" s="232"/>
      <c r="I98" s="246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4"/>
      <c r="B99" s="224"/>
      <c r="C99" s="263" t="s">
        <v>312</v>
      </c>
      <c r="D99" s="259"/>
      <c r="E99" s="261">
        <v>5.6159999999999997</v>
      </c>
      <c r="F99" s="231"/>
      <c r="G99" s="231"/>
      <c r="H99" s="232"/>
      <c r="I99" s="246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4"/>
      <c r="B100" s="224"/>
      <c r="C100" s="263" t="s">
        <v>313</v>
      </c>
      <c r="D100" s="259"/>
      <c r="E100" s="261">
        <v>-1.5760000000000001</v>
      </c>
      <c r="F100" s="231"/>
      <c r="G100" s="231"/>
      <c r="H100" s="232"/>
      <c r="I100" s="246"/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/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44"/>
      <c r="B101" s="224"/>
      <c r="C101" s="263" t="s">
        <v>314</v>
      </c>
      <c r="D101" s="259"/>
      <c r="E101" s="261">
        <v>81.432000000000002</v>
      </c>
      <c r="F101" s="231"/>
      <c r="G101" s="231"/>
      <c r="H101" s="232"/>
      <c r="I101" s="246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/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4"/>
      <c r="B102" s="224"/>
      <c r="C102" s="263" t="s">
        <v>315</v>
      </c>
      <c r="D102" s="259"/>
      <c r="E102" s="261"/>
      <c r="F102" s="231"/>
      <c r="G102" s="231"/>
      <c r="H102" s="232"/>
      <c r="I102" s="246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/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4"/>
      <c r="B103" s="224"/>
      <c r="C103" s="263" t="s">
        <v>316</v>
      </c>
      <c r="D103" s="259"/>
      <c r="E103" s="261">
        <v>4.05</v>
      </c>
      <c r="F103" s="231"/>
      <c r="G103" s="231"/>
      <c r="H103" s="232"/>
      <c r="I103" s="246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10"/>
      <c r="W103" s="210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/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4"/>
      <c r="B104" s="224"/>
      <c r="C104" s="263" t="s">
        <v>300</v>
      </c>
      <c r="D104" s="259"/>
      <c r="E104" s="261"/>
      <c r="F104" s="231"/>
      <c r="G104" s="231"/>
      <c r="H104" s="232"/>
      <c r="I104" s="246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/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4"/>
      <c r="B105" s="224"/>
      <c r="C105" s="263" t="s">
        <v>317</v>
      </c>
      <c r="D105" s="259"/>
      <c r="E105" s="261">
        <v>-6.3040000000000003</v>
      </c>
      <c r="F105" s="231"/>
      <c r="G105" s="231"/>
      <c r="H105" s="232"/>
      <c r="I105" s="246"/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/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4"/>
      <c r="B106" s="224"/>
      <c r="C106" s="263" t="s">
        <v>318</v>
      </c>
      <c r="D106" s="259"/>
      <c r="E106" s="261">
        <v>-5.88</v>
      </c>
      <c r="F106" s="231"/>
      <c r="G106" s="231"/>
      <c r="H106" s="232"/>
      <c r="I106" s="246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/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4"/>
      <c r="B107" s="224"/>
      <c r="C107" s="263" t="s">
        <v>319</v>
      </c>
      <c r="D107" s="259"/>
      <c r="E107" s="261">
        <v>15.552</v>
      </c>
      <c r="F107" s="231"/>
      <c r="G107" s="231"/>
      <c r="H107" s="232"/>
      <c r="I107" s="246"/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/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1" x14ac:dyDescent="0.2">
      <c r="A108" s="244"/>
      <c r="B108" s="224"/>
      <c r="C108" s="263" t="s">
        <v>320</v>
      </c>
      <c r="D108" s="259"/>
      <c r="E108" s="261">
        <v>38.231999999999999</v>
      </c>
      <c r="F108" s="231"/>
      <c r="G108" s="231"/>
      <c r="H108" s="232"/>
      <c r="I108" s="246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10"/>
      <c r="W108" s="210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/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4"/>
      <c r="B109" s="224"/>
      <c r="C109" s="263" t="s">
        <v>321</v>
      </c>
      <c r="D109" s="259"/>
      <c r="E109" s="261">
        <v>-2.758</v>
      </c>
      <c r="F109" s="231"/>
      <c r="G109" s="231"/>
      <c r="H109" s="232"/>
      <c r="I109" s="246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4"/>
      <c r="B110" s="224"/>
      <c r="C110" s="323"/>
      <c r="D110" s="324"/>
      <c r="E110" s="325"/>
      <c r="F110" s="326"/>
      <c r="G110" s="327"/>
      <c r="H110" s="232"/>
      <c r="I110" s="246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/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4"/>
      <c r="B111" s="355" t="s">
        <v>322</v>
      </c>
      <c r="C111" s="356"/>
      <c r="D111" s="357"/>
      <c r="E111" s="358"/>
      <c r="F111" s="359"/>
      <c r="G111" s="360"/>
      <c r="H111" s="232"/>
      <c r="I111" s="246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  <c r="Z111" s="210"/>
      <c r="AA111" s="210"/>
      <c r="AB111" s="210"/>
      <c r="AC111" s="210">
        <v>0</v>
      </c>
      <c r="AD111" s="210"/>
      <c r="AE111" s="210"/>
      <c r="AF111" s="210"/>
      <c r="AG111" s="210"/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4"/>
      <c r="B112" s="355" t="s">
        <v>323</v>
      </c>
      <c r="C112" s="356"/>
      <c r="D112" s="357"/>
      <c r="E112" s="358"/>
      <c r="F112" s="359"/>
      <c r="G112" s="360"/>
      <c r="H112" s="232"/>
      <c r="I112" s="246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10"/>
      <c r="W112" s="210"/>
      <c r="X112" s="210"/>
      <c r="Y112" s="210"/>
      <c r="Z112" s="210"/>
      <c r="AA112" s="210"/>
      <c r="AB112" s="210"/>
      <c r="AC112" s="210"/>
      <c r="AD112" s="210"/>
      <c r="AE112" s="210" t="s">
        <v>296</v>
      </c>
      <c r="AF112" s="210"/>
      <c r="AG112" s="210"/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3">
        <v>5</v>
      </c>
      <c r="B113" s="223" t="s">
        <v>324</v>
      </c>
      <c r="C113" s="235" t="s">
        <v>325</v>
      </c>
      <c r="D113" s="226" t="s">
        <v>255</v>
      </c>
      <c r="E113" s="228">
        <v>5.88</v>
      </c>
      <c r="F113" s="230"/>
      <c r="G113" s="231">
        <f>ROUND(E113*F113,2)</f>
        <v>0</v>
      </c>
      <c r="H113" s="232" t="s">
        <v>299</v>
      </c>
      <c r="I113" s="246" t="s">
        <v>184</v>
      </c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10"/>
      <c r="W113" s="210"/>
      <c r="X113" s="210"/>
      <c r="Y113" s="210"/>
      <c r="Z113" s="210"/>
      <c r="AA113" s="210"/>
      <c r="AB113" s="210"/>
      <c r="AC113" s="210"/>
      <c r="AD113" s="210"/>
      <c r="AE113" s="210" t="s">
        <v>257</v>
      </c>
      <c r="AF113" s="210"/>
      <c r="AG113" s="210"/>
      <c r="AH113" s="210"/>
      <c r="AI113" s="210"/>
      <c r="AJ113" s="210"/>
      <c r="AK113" s="210"/>
      <c r="AL113" s="210"/>
      <c r="AM113" s="210">
        <v>21</v>
      </c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44"/>
      <c r="B114" s="224"/>
      <c r="C114" s="263" t="s">
        <v>258</v>
      </c>
      <c r="D114" s="259"/>
      <c r="E114" s="261"/>
      <c r="F114" s="231"/>
      <c r="G114" s="231"/>
      <c r="H114" s="232"/>
      <c r="I114" s="246"/>
      <c r="J114" s="210"/>
      <c r="K114" s="210"/>
      <c r="L114" s="210"/>
      <c r="M114" s="210"/>
      <c r="N114" s="210"/>
      <c r="O114" s="210"/>
      <c r="P114" s="210"/>
      <c r="Q114" s="210"/>
      <c r="R114" s="210"/>
      <c r="S114" s="210"/>
      <c r="T114" s="210"/>
      <c r="U114" s="210"/>
      <c r="V114" s="210"/>
      <c r="W114" s="210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/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4"/>
      <c r="B115" s="224"/>
      <c r="C115" s="263" t="s">
        <v>326</v>
      </c>
      <c r="D115" s="259"/>
      <c r="E115" s="261"/>
      <c r="F115" s="231"/>
      <c r="G115" s="231"/>
      <c r="H115" s="232"/>
      <c r="I115" s="246"/>
      <c r="J115" s="210"/>
      <c r="K115" s="210"/>
      <c r="L115" s="210"/>
      <c r="M115" s="210"/>
      <c r="N115" s="210"/>
      <c r="O115" s="210"/>
      <c r="P115" s="210"/>
      <c r="Q115" s="210"/>
      <c r="R115" s="210"/>
      <c r="S115" s="210"/>
      <c r="T115" s="210"/>
      <c r="U115" s="210"/>
      <c r="V115" s="210"/>
      <c r="W115" s="210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/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44"/>
      <c r="B116" s="224"/>
      <c r="C116" s="263" t="s">
        <v>327</v>
      </c>
      <c r="D116" s="259"/>
      <c r="E116" s="261"/>
      <c r="F116" s="231"/>
      <c r="G116" s="231"/>
      <c r="H116" s="232"/>
      <c r="I116" s="246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/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4"/>
      <c r="B117" s="224"/>
      <c r="C117" s="263" t="s">
        <v>328</v>
      </c>
      <c r="D117" s="259"/>
      <c r="E117" s="261">
        <v>5.88</v>
      </c>
      <c r="F117" s="231"/>
      <c r="G117" s="231"/>
      <c r="H117" s="232"/>
      <c r="I117" s="246"/>
      <c r="J117" s="210"/>
      <c r="K117" s="210"/>
      <c r="L117" s="210"/>
      <c r="M117" s="210"/>
      <c r="N117" s="210"/>
      <c r="O117" s="210"/>
      <c r="P117" s="210"/>
      <c r="Q117" s="210"/>
      <c r="R117" s="210"/>
      <c r="S117" s="210"/>
      <c r="T117" s="210"/>
      <c r="U117" s="210"/>
      <c r="V117" s="210"/>
      <c r="W117" s="210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/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4"/>
      <c r="B118" s="224"/>
      <c r="C118" s="323"/>
      <c r="D118" s="324"/>
      <c r="E118" s="325"/>
      <c r="F118" s="326"/>
      <c r="G118" s="327"/>
      <c r="H118" s="232"/>
      <c r="I118" s="246"/>
      <c r="J118" s="210"/>
      <c r="K118" s="210"/>
      <c r="L118" s="210"/>
      <c r="M118" s="210"/>
      <c r="N118" s="210"/>
      <c r="O118" s="210"/>
      <c r="P118" s="210"/>
      <c r="Q118" s="210"/>
      <c r="R118" s="210"/>
      <c r="S118" s="210"/>
      <c r="T118" s="210"/>
      <c r="U118" s="210"/>
      <c r="V118" s="210"/>
      <c r="W118" s="210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/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44"/>
      <c r="B119" s="355" t="s">
        <v>329</v>
      </c>
      <c r="C119" s="356"/>
      <c r="D119" s="357"/>
      <c r="E119" s="358"/>
      <c r="F119" s="359"/>
      <c r="G119" s="360"/>
      <c r="H119" s="232"/>
      <c r="I119" s="246"/>
      <c r="J119" s="210"/>
      <c r="K119" s="210"/>
      <c r="L119" s="210"/>
      <c r="M119" s="210"/>
      <c r="N119" s="210"/>
      <c r="O119" s="210"/>
      <c r="P119" s="210"/>
      <c r="Q119" s="210"/>
      <c r="R119" s="210"/>
      <c r="S119" s="210"/>
      <c r="T119" s="210"/>
      <c r="U119" s="210"/>
      <c r="V119" s="210"/>
      <c r="W119" s="210"/>
      <c r="X119" s="210"/>
      <c r="Y119" s="210"/>
      <c r="Z119" s="210"/>
      <c r="AA119" s="210"/>
      <c r="AB119" s="210"/>
      <c r="AC119" s="210">
        <v>0</v>
      </c>
      <c r="AD119" s="210"/>
      <c r="AE119" s="210"/>
      <c r="AF119" s="210"/>
      <c r="AG119" s="210"/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43">
        <v>6</v>
      </c>
      <c r="B120" s="223" t="s">
        <v>330</v>
      </c>
      <c r="C120" s="235" t="s">
        <v>331</v>
      </c>
      <c r="D120" s="226" t="s">
        <v>332</v>
      </c>
      <c r="E120" s="228">
        <v>8.4797999999999991</v>
      </c>
      <c r="F120" s="230"/>
      <c r="G120" s="231">
        <f>ROUND(E120*F120,2)</f>
        <v>0</v>
      </c>
      <c r="H120" s="232" t="s">
        <v>299</v>
      </c>
      <c r="I120" s="246" t="s">
        <v>184</v>
      </c>
      <c r="J120" s="210"/>
      <c r="K120" s="210"/>
      <c r="L120" s="210"/>
      <c r="M120" s="210"/>
      <c r="N120" s="210"/>
      <c r="O120" s="210"/>
      <c r="P120" s="210"/>
      <c r="Q120" s="210"/>
      <c r="R120" s="210"/>
      <c r="S120" s="210"/>
      <c r="T120" s="210"/>
      <c r="U120" s="210"/>
      <c r="V120" s="210"/>
      <c r="W120" s="210"/>
      <c r="X120" s="210"/>
      <c r="Y120" s="210"/>
      <c r="Z120" s="210"/>
      <c r="AA120" s="210"/>
      <c r="AB120" s="210"/>
      <c r="AC120" s="210"/>
      <c r="AD120" s="210"/>
      <c r="AE120" s="210" t="s">
        <v>257</v>
      </c>
      <c r="AF120" s="210"/>
      <c r="AG120" s="210"/>
      <c r="AH120" s="210"/>
      <c r="AI120" s="210"/>
      <c r="AJ120" s="210"/>
      <c r="AK120" s="210"/>
      <c r="AL120" s="210"/>
      <c r="AM120" s="210">
        <v>21</v>
      </c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44"/>
      <c r="B121" s="224"/>
      <c r="C121" s="263" t="s">
        <v>258</v>
      </c>
      <c r="D121" s="259"/>
      <c r="E121" s="261"/>
      <c r="F121" s="231"/>
      <c r="G121" s="231"/>
      <c r="H121" s="232"/>
      <c r="I121" s="246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/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4"/>
      <c r="B122" s="224"/>
      <c r="C122" s="263" t="s">
        <v>259</v>
      </c>
      <c r="D122" s="259"/>
      <c r="E122" s="261"/>
      <c r="F122" s="231"/>
      <c r="G122" s="231"/>
      <c r="H122" s="232"/>
      <c r="I122" s="246"/>
      <c r="J122" s="210"/>
      <c r="K122" s="210"/>
      <c r="L122" s="210"/>
      <c r="M122" s="210"/>
      <c r="N122" s="210"/>
      <c r="O122" s="210"/>
      <c r="P122" s="210"/>
      <c r="Q122" s="210"/>
      <c r="R122" s="210"/>
      <c r="S122" s="210"/>
      <c r="T122" s="210"/>
      <c r="U122" s="210"/>
      <c r="V122" s="210"/>
      <c r="W122" s="210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/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44"/>
      <c r="B123" s="224"/>
      <c r="C123" s="263" t="s">
        <v>333</v>
      </c>
      <c r="D123" s="259"/>
      <c r="E123" s="261"/>
      <c r="F123" s="231"/>
      <c r="G123" s="231"/>
      <c r="H123" s="232"/>
      <c r="I123" s="246"/>
      <c r="J123" s="210"/>
      <c r="K123" s="210"/>
      <c r="L123" s="210"/>
      <c r="M123" s="210"/>
      <c r="N123" s="210"/>
      <c r="O123" s="210"/>
      <c r="P123" s="210"/>
      <c r="Q123" s="210"/>
      <c r="R123" s="210"/>
      <c r="S123" s="210"/>
      <c r="T123" s="210"/>
      <c r="U123" s="210"/>
      <c r="V123" s="210"/>
      <c r="W123" s="210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/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4"/>
      <c r="B124" s="224"/>
      <c r="C124" s="263" t="s">
        <v>334</v>
      </c>
      <c r="D124" s="259"/>
      <c r="E124" s="261"/>
      <c r="F124" s="231"/>
      <c r="G124" s="231"/>
      <c r="H124" s="232"/>
      <c r="I124" s="246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10"/>
      <c r="W124" s="210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/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4"/>
      <c r="B125" s="224"/>
      <c r="C125" s="263" t="s">
        <v>261</v>
      </c>
      <c r="D125" s="259"/>
      <c r="E125" s="261">
        <v>7</v>
      </c>
      <c r="F125" s="231"/>
      <c r="G125" s="231"/>
      <c r="H125" s="232"/>
      <c r="I125" s="246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10"/>
      <c r="W125" s="210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/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4"/>
      <c r="B126" s="224"/>
      <c r="C126" s="263" t="s">
        <v>262</v>
      </c>
      <c r="D126" s="259"/>
      <c r="E126" s="261">
        <v>4.42</v>
      </c>
      <c r="F126" s="231"/>
      <c r="G126" s="231"/>
      <c r="H126" s="232"/>
      <c r="I126" s="246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/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44"/>
      <c r="B127" s="224"/>
      <c r="C127" s="263" t="s">
        <v>263</v>
      </c>
      <c r="D127" s="259"/>
      <c r="E127" s="261">
        <v>5.79</v>
      </c>
      <c r="F127" s="231"/>
      <c r="G127" s="231"/>
      <c r="H127" s="232"/>
      <c r="I127" s="246"/>
      <c r="J127" s="210"/>
      <c r="K127" s="210"/>
      <c r="L127" s="210"/>
      <c r="M127" s="210"/>
      <c r="N127" s="210"/>
      <c r="O127" s="210"/>
      <c r="P127" s="210"/>
      <c r="Q127" s="210"/>
      <c r="R127" s="210"/>
      <c r="S127" s="210"/>
      <c r="T127" s="210"/>
      <c r="U127" s="210"/>
      <c r="V127" s="210"/>
      <c r="W127" s="210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/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44"/>
      <c r="B128" s="224"/>
      <c r="C128" s="263" t="s">
        <v>265</v>
      </c>
      <c r="D128" s="259"/>
      <c r="E128" s="261">
        <v>3.1</v>
      </c>
      <c r="F128" s="231"/>
      <c r="G128" s="231"/>
      <c r="H128" s="232"/>
      <c r="I128" s="246"/>
      <c r="J128" s="210"/>
      <c r="K128" s="210"/>
      <c r="L128" s="210"/>
      <c r="M128" s="210"/>
      <c r="N128" s="210"/>
      <c r="O128" s="210"/>
      <c r="P128" s="210"/>
      <c r="Q128" s="210"/>
      <c r="R128" s="210"/>
      <c r="S128" s="210"/>
      <c r="T128" s="210"/>
      <c r="U128" s="210"/>
      <c r="V128" s="210"/>
      <c r="W128" s="210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/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44"/>
      <c r="B129" s="224"/>
      <c r="C129" s="263" t="s">
        <v>266</v>
      </c>
      <c r="D129" s="259"/>
      <c r="E129" s="261">
        <v>2.25</v>
      </c>
      <c r="F129" s="231"/>
      <c r="G129" s="231"/>
      <c r="H129" s="232"/>
      <c r="I129" s="246"/>
      <c r="J129" s="210"/>
      <c r="K129" s="210"/>
      <c r="L129" s="210"/>
      <c r="M129" s="210"/>
      <c r="N129" s="210"/>
      <c r="O129" s="210"/>
      <c r="P129" s="210"/>
      <c r="Q129" s="210"/>
      <c r="R129" s="210"/>
      <c r="S129" s="210"/>
      <c r="T129" s="210"/>
      <c r="U129" s="210"/>
      <c r="V129" s="210"/>
      <c r="W129" s="210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/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44"/>
      <c r="B130" s="224"/>
      <c r="C130" s="263" t="s">
        <v>267</v>
      </c>
      <c r="D130" s="259"/>
      <c r="E130" s="261">
        <v>1.32</v>
      </c>
      <c r="F130" s="231"/>
      <c r="G130" s="231"/>
      <c r="H130" s="232"/>
      <c r="I130" s="246"/>
      <c r="J130" s="210"/>
      <c r="K130" s="210"/>
      <c r="L130" s="210"/>
      <c r="M130" s="210"/>
      <c r="N130" s="210"/>
      <c r="O130" s="210"/>
      <c r="P130" s="210"/>
      <c r="Q130" s="210"/>
      <c r="R130" s="210"/>
      <c r="S130" s="210"/>
      <c r="T130" s="210"/>
      <c r="U130" s="210"/>
      <c r="V130" s="210"/>
      <c r="W130" s="210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/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44"/>
      <c r="B131" s="224"/>
      <c r="C131" s="263" t="s">
        <v>268</v>
      </c>
      <c r="D131" s="259"/>
      <c r="E131" s="261">
        <v>1.8</v>
      </c>
      <c r="F131" s="231"/>
      <c r="G131" s="231"/>
      <c r="H131" s="232"/>
      <c r="I131" s="246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4"/>
      <c r="B132" s="224"/>
      <c r="C132" s="263" t="s">
        <v>269</v>
      </c>
      <c r="D132" s="259"/>
      <c r="E132" s="261">
        <v>1.05</v>
      </c>
      <c r="F132" s="231"/>
      <c r="G132" s="231"/>
      <c r="H132" s="232"/>
      <c r="I132" s="246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44"/>
      <c r="B133" s="224"/>
      <c r="C133" s="263" t="s">
        <v>270</v>
      </c>
      <c r="D133" s="259"/>
      <c r="E133" s="261">
        <v>2.4700000000000002</v>
      </c>
      <c r="F133" s="231"/>
      <c r="G133" s="231"/>
      <c r="H133" s="232"/>
      <c r="I133" s="246"/>
      <c r="J133" s="210"/>
      <c r="K133" s="210"/>
      <c r="L133" s="210"/>
      <c r="M133" s="210"/>
      <c r="N133" s="210"/>
      <c r="O133" s="210"/>
      <c r="P133" s="210"/>
      <c r="Q133" s="210"/>
      <c r="R133" s="210"/>
      <c r="S133" s="210"/>
      <c r="T133" s="210"/>
      <c r="U133" s="210"/>
      <c r="V133" s="210"/>
      <c r="W133" s="210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/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44"/>
      <c r="B134" s="224"/>
      <c r="C134" s="263" t="s">
        <v>271</v>
      </c>
      <c r="D134" s="259"/>
      <c r="E134" s="261">
        <v>1.36</v>
      </c>
      <c r="F134" s="231"/>
      <c r="G134" s="231"/>
      <c r="H134" s="232"/>
      <c r="I134" s="246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210"/>
      <c r="V134" s="210"/>
      <c r="W134" s="210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44"/>
      <c r="B135" s="224"/>
      <c r="C135" s="263" t="s">
        <v>272</v>
      </c>
      <c r="D135" s="259"/>
      <c r="E135" s="261">
        <v>1.52</v>
      </c>
      <c r="F135" s="231"/>
      <c r="G135" s="231"/>
      <c r="H135" s="232"/>
      <c r="I135" s="246"/>
      <c r="J135" s="210"/>
      <c r="K135" s="210"/>
      <c r="L135" s="210"/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/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4"/>
      <c r="B136" s="224"/>
      <c r="C136" s="263" t="s">
        <v>273</v>
      </c>
      <c r="D136" s="259"/>
      <c r="E136" s="261">
        <v>20.260000000000002</v>
      </c>
      <c r="F136" s="231"/>
      <c r="G136" s="231"/>
      <c r="H136" s="232"/>
      <c r="I136" s="246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/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4"/>
      <c r="B137" s="224"/>
      <c r="C137" s="263" t="s">
        <v>276</v>
      </c>
      <c r="D137" s="259"/>
      <c r="E137" s="261">
        <v>11.65</v>
      </c>
      <c r="F137" s="231"/>
      <c r="G137" s="231"/>
      <c r="H137" s="232"/>
      <c r="I137" s="246"/>
      <c r="J137" s="210"/>
      <c r="K137" s="210"/>
      <c r="L137" s="210"/>
      <c r="M137" s="210"/>
      <c r="N137" s="210"/>
      <c r="O137" s="210"/>
      <c r="P137" s="210"/>
      <c r="Q137" s="210"/>
      <c r="R137" s="210"/>
      <c r="S137" s="210"/>
      <c r="T137" s="210"/>
      <c r="U137" s="210"/>
      <c r="V137" s="210"/>
      <c r="W137" s="210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/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4"/>
      <c r="B138" s="224"/>
      <c r="C138" s="263" t="s">
        <v>277</v>
      </c>
      <c r="D138" s="259"/>
      <c r="E138" s="261">
        <v>1.61</v>
      </c>
      <c r="F138" s="231"/>
      <c r="G138" s="231"/>
      <c r="H138" s="232"/>
      <c r="I138" s="246"/>
      <c r="J138" s="210"/>
      <c r="K138" s="210"/>
      <c r="L138" s="210"/>
      <c r="M138" s="210"/>
      <c r="N138" s="210"/>
      <c r="O138" s="210"/>
      <c r="P138" s="210"/>
      <c r="Q138" s="210"/>
      <c r="R138" s="210"/>
      <c r="S138" s="210"/>
      <c r="T138" s="210"/>
      <c r="U138" s="210"/>
      <c r="V138" s="210"/>
      <c r="W138" s="210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/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44"/>
      <c r="B139" s="224"/>
      <c r="C139" s="263" t="s">
        <v>278</v>
      </c>
      <c r="D139" s="259"/>
      <c r="E139" s="261">
        <v>1.21</v>
      </c>
      <c r="F139" s="231"/>
      <c r="G139" s="231"/>
      <c r="H139" s="232"/>
      <c r="I139" s="246"/>
      <c r="J139" s="210"/>
      <c r="K139" s="210"/>
      <c r="L139" s="210"/>
      <c r="M139" s="210"/>
      <c r="N139" s="210"/>
      <c r="O139" s="210"/>
      <c r="P139" s="210"/>
      <c r="Q139" s="210"/>
      <c r="R139" s="210"/>
      <c r="S139" s="210"/>
      <c r="T139" s="210"/>
      <c r="U139" s="210"/>
      <c r="V139" s="210"/>
      <c r="W139" s="210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/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44"/>
      <c r="B140" s="224"/>
      <c r="C140" s="263" t="s">
        <v>279</v>
      </c>
      <c r="D140" s="259"/>
      <c r="E140" s="261">
        <v>1.34</v>
      </c>
      <c r="F140" s="231"/>
      <c r="G140" s="231"/>
      <c r="H140" s="232"/>
      <c r="I140" s="246"/>
      <c r="J140" s="210"/>
      <c r="K140" s="210"/>
      <c r="L140" s="210"/>
      <c r="M140" s="210"/>
      <c r="N140" s="210"/>
      <c r="O140" s="210"/>
      <c r="P140" s="210"/>
      <c r="Q140" s="210"/>
      <c r="R140" s="210"/>
      <c r="S140" s="210"/>
      <c r="T140" s="210"/>
      <c r="U140" s="210"/>
      <c r="V140" s="210"/>
      <c r="W140" s="210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/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44"/>
      <c r="B141" s="224"/>
      <c r="C141" s="263" t="s">
        <v>280</v>
      </c>
      <c r="D141" s="259"/>
      <c r="E141" s="261">
        <v>7.2</v>
      </c>
      <c r="F141" s="231"/>
      <c r="G141" s="231"/>
      <c r="H141" s="232"/>
      <c r="I141" s="246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/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44"/>
      <c r="B142" s="224"/>
      <c r="C142" s="263" t="s">
        <v>281</v>
      </c>
      <c r="D142" s="259"/>
      <c r="E142" s="261">
        <v>4.5999999999999996</v>
      </c>
      <c r="F142" s="231"/>
      <c r="G142" s="231"/>
      <c r="H142" s="232"/>
      <c r="I142" s="246"/>
      <c r="J142" s="210"/>
      <c r="K142" s="210"/>
      <c r="L142" s="210"/>
      <c r="M142" s="210"/>
      <c r="N142" s="210"/>
      <c r="O142" s="210"/>
      <c r="P142" s="210"/>
      <c r="Q142" s="210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44"/>
      <c r="B143" s="224"/>
      <c r="C143" s="263" t="s">
        <v>282</v>
      </c>
      <c r="D143" s="259"/>
      <c r="E143" s="261">
        <v>1.44</v>
      </c>
      <c r="F143" s="231"/>
      <c r="G143" s="231"/>
      <c r="H143" s="232"/>
      <c r="I143" s="246"/>
      <c r="J143" s="210"/>
      <c r="K143" s="210"/>
      <c r="L143" s="210"/>
      <c r="M143" s="210"/>
      <c r="N143" s="210"/>
      <c r="O143" s="210"/>
      <c r="P143" s="210"/>
      <c r="Q143" s="210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4"/>
      <c r="B144" s="224"/>
      <c r="C144" s="263" t="s">
        <v>283</v>
      </c>
      <c r="D144" s="259"/>
      <c r="E144" s="261">
        <v>1.6</v>
      </c>
      <c r="F144" s="231"/>
      <c r="G144" s="231"/>
      <c r="H144" s="232"/>
      <c r="I144" s="246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4"/>
      <c r="B145" s="224"/>
      <c r="C145" s="263" t="s">
        <v>284</v>
      </c>
      <c r="D145" s="259"/>
      <c r="E145" s="261">
        <v>1.6</v>
      </c>
      <c r="F145" s="231"/>
      <c r="G145" s="231"/>
      <c r="H145" s="232"/>
      <c r="I145" s="246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  <c r="U145" s="210"/>
      <c r="V145" s="210"/>
      <c r="W145" s="210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/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44"/>
      <c r="B146" s="224"/>
      <c r="C146" s="263" t="s">
        <v>285</v>
      </c>
      <c r="D146" s="259"/>
      <c r="E146" s="261">
        <v>1.44</v>
      </c>
      <c r="F146" s="231"/>
      <c r="G146" s="231"/>
      <c r="H146" s="232"/>
      <c r="I146" s="246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/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44"/>
      <c r="B147" s="224"/>
      <c r="C147" s="263" t="s">
        <v>286</v>
      </c>
      <c r="D147" s="259"/>
      <c r="E147" s="261">
        <v>2.7</v>
      </c>
      <c r="F147" s="231"/>
      <c r="G147" s="231"/>
      <c r="H147" s="232"/>
      <c r="I147" s="246"/>
      <c r="J147" s="210"/>
      <c r="K147" s="210"/>
      <c r="L147" s="210"/>
      <c r="M147" s="210"/>
      <c r="N147" s="210"/>
      <c r="O147" s="210"/>
      <c r="P147" s="210"/>
      <c r="Q147" s="210"/>
      <c r="R147" s="210"/>
      <c r="S147" s="210"/>
      <c r="T147" s="210"/>
      <c r="U147" s="210"/>
      <c r="V147" s="210"/>
      <c r="W147" s="210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/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4"/>
      <c r="B148" s="224"/>
      <c r="C148" s="263" t="s">
        <v>287</v>
      </c>
      <c r="D148" s="259"/>
      <c r="E148" s="261">
        <v>5.49</v>
      </c>
      <c r="F148" s="231"/>
      <c r="G148" s="231"/>
      <c r="H148" s="232"/>
      <c r="I148" s="246"/>
      <c r="J148" s="210"/>
      <c r="K148" s="210"/>
      <c r="L148" s="210"/>
      <c r="M148" s="210"/>
      <c r="N148" s="210"/>
      <c r="O148" s="210"/>
      <c r="P148" s="210"/>
      <c r="Q148" s="210"/>
      <c r="R148" s="210"/>
      <c r="S148" s="210"/>
      <c r="T148" s="210"/>
      <c r="U148" s="210"/>
      <c r="V148" s="210"/>
      <c r="W148" s="210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/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4"/>
      <c r="B149" s="224"/>
      <c r="C149" s="264" t="s">
        <v>335</v>
      </c>
      <c r="D149" s="260"/>
      <c r="E149" s="262">
        <v>94.22</v>
      </c>
      <c r="F149" s="231"/>
      <c r="G149" s="231"/>
      <c r="H149" s="232"/>
      <c r="I149" s="246"/>
      <c r="J149" s="210"/>
      <c r="K149" s="210"/>
      <c r="L149" s="210"/>
      <c r="M149" s="210"/>
      <c r="N149" s="210"/>
      <c r="O149" s="210"/>
      <c r="P149" s="210"/>
      <c r="Q149" s="210"/>
      <c r="R149" s="210"/>
      <c r="S149" s="210"/>
      <c r="T149" s="210"/>
      <c r="U149" s="210"/>
      <c r="V149" s="210"/>
      <c r="W149" s="210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/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4"/>
      <c r="B150" s="224"/>
      <c r="C150" s="263" t="s">
        <v>336</v>
      </c>
      <c r="D150" s="259"/>
      <c r="E150" s="261">
        <v>-85.740200000000002</v>
      </c>
      <c r="F150" s="231"/>
      <c r="G150" s="231"/>
      <c r="H150" s="232"/>
      <c r="I150" s="246"/>
      <c r="J150" s="210"/>
      <c r="K150" s="210"/>
      <c r="L150" s="210"/>
      <c r="M150" s="210"/>
      <c r="N150" s="210"/>
      <c r="O150" s="210"/>
      <c r="P150" s="210"/>
      <c r="Q150" s="210"/>
      <c r="R150" s="210"/>
      <c r="S150" s="210"/>
      <c r="T150" s="210"/>
      <c r="U150" s="210"/>
      <c r="V150" s="210"/>
      <c r="W150" s="210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/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44"/>
      <c r="B151" s="224"/>
      <c r="C151" s="323"/>
      <c r="D151" s="324"/>
      <c r="E151" s="325"/>
      <c r="F151" s="326"/>
      <c r="G151" s="327"/>
      <c r="H151" s="232"/>
      <c r="I151" s="246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/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44"/>
      <c r="B152" s="355" t="s">
        <v>337</v>
      </c>
      <c r="C152" s="356"/>
      <c r="D152" s="357"/>
      <c r="E152" s="358"/>
      <c r="F152" s="359"/>
      <c r="G152" s="360"/>
      <c r="H152" s="232"/>
      <c r="I152" s="246"/>
      <c r="J152" s="210"/>
      <c r="K152" s="210"/>
      <c r="L152" s="210"/>
      <c r="M152" s="210"/>
      <c r="N152" s="210"/>
      <c r="O152" s="210"/>
      <c r="P152" s="210"/>
      <c r="Q152" s="210"/>
      <c r="R152" s="210"/>
      <c r="S152" s="210"/>
      <c r="T152" s="210"/>
      <c r="U152" s="210"/>
      <c r="V152" s="210"/>
      <c r="W152" s="210"/>
      <c r="X152" s="210"/>
      <c r="Y152" s="210"/>
      <c r="Z152" s="210"/>
      <c r="AA152" s="210"/>
      <c r="AB152" s="210"/>
      <c r="AC152" s="210">
        <v>0</v>
      </c>
      <c r="AD152" s="210"/>
      <c r="AE152" s="210"/>
      <c r="AF152" s="210"/>
      <c r="AG152" s="210"/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44"/>
      <c r="B153" s="355" t="s">
        <v>338</v>
      </c>
      <c r="C153" s="356"/>
      <c r="D153" s="357"/>
      <c r="E153" s="358"/>
      <c r="F153" s="359"/>
      <c r="G153" s="360"/>
      <c r="H153" s="232"/>
      <c r="I153" s="246"/>
      <c r="J153" s="210"/>
      <c r="K153" s="210"/>
      <c r="L153" s="210"/>
      <c r="M153" s="210"/>
      <c r="N153" s="210"/>
      <c r="O153" s="210"/>
      <c r="P153" s="210"/>
      <c r="Q153" s="210"/>
      <c r="R153" s="210"/>
      <c r="S153" s="210"/>
      <c r="T153" s="210"/>
      <c r="U153" s="210"/>
      <c r="V153" s="210"/>
      <c r="W153" s="210"/>
      <c r="X153" s="210"/>
      <c r="Y153" s="210"/>
      <c r="Z153" s="210"/>
      <c r="AA153" s="210"/>
      <c r="AB153" s="210"/>
      <c r="AC153" s="210"/>
      <c r="AD153" s="210"/>
      <c r="AE153" s="210" t="s">
        <v>296</v>
      </c>
      <c r="AF153" s="210"/>
      <c r="AG153" s="210"/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43">
        <v>7</v>
      </c>
      <c r="B154" s="223" t="s">
        <v>339</v>
      </c>
      <c r="C154" s="235" t="s">
        <v>340</v>
      </c>
      <c r="D154" s="226" t="s">
        <v>255</v>
      </c>
      <c r="E154" s="228">
        <v>94.22</v>
      </c>
      <c r="F154" s="230"/>
      <c r="G154" s="231">
        <f>ROUND(E154*F154,2)</f>
        <v>0</v>
      </c>
      <c r="H154" s="232" t="s">
        <v>299</v>
      </c>
      <c r="I154" s="246" t="s">
        <v>184</v>
      </c>
      <c r="J154" s="210"/>
      <c r="K154" s="210"/>
      <c r="L154" s="210"/>
      <c r="M154" s="210"/>
      <c r="N154" s="210"/>
      <c r="O154" s="210"/>
      <c r="P154" s="210"/>
      <c r="Q154" s="210"/>
      <c r="R154" s="210"/>
      <c r="S154" s="210"/>
      <c r="T154" s="210"/>
      <c r="U154" s="210"/>
      <c r="V154" s="210"/>
      <c r="W154" s="210"/>
      <c r="X154" s="210"/>
      <c r="Y154" s="210"/>
      <c r="Z154" s="210"/>
      <c r="AA154" s="210"/>
      <c r="AB154" s="210"/>
      <c r="AC154" s="210"/>
      <c r="AD154" s="210"/>
      <c r="AE154" s="210" t="s">
        <v>257</v>
      </c>
      <c r="AF154" s="210"/>
      <c r="AG154" s="210"/>
      <c r="AH154" s="210"/>
      <c r="AI154" s="210"/>
      <c r="AJ154" s="210"/>
      <c r="AK154" s="210"/>
      <c r="AL154" s="210"/>
      <c r="AM154" s="210">
        <v>21</v>
      </c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4"/>
      <c r="B155" s="224"/>
      <c r="C155" s="263" t="s">
        <v>258</v>
      </c>
      <c r="D155" s="259"/>
      <c r="E155" s="261"/>
      <c r="F155" s="231"/>
      <c r="G155" s="231"/>
      <c r="H155" s="232"/>
      <c r="I155" s="246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/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44"/>
      <c r="B156" s="224"/>
      <c r="C156" s="263" t="s">
        <v>259</v>
      </c>
      <c r="D156" s="259"/>
      <c r="E156" s="261"/>
      <c r="F156" s="231"/>
      <c r="G156" s="231"/>
      <c r="H156" s="232"/>
      <c r="I156" s="246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/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4"/>
      <c r="B157" s="224"/>
      <c r="C157" s="263" t="s">
        <v>261</v>
      </c>
      <c r="D157" s="259"/>
      <c r="E157" s="261">
        <v>7</v>
      </c>
      <c r="F157" s="231"/>
      <c r="G157" s="231"/>
      <c r="H157" s="232"/>
      <c r="I157" s="246"/>
      <c r="J157" s="210"/>
      <c r="K157" s="210"/>
      <c r="L157" s="210"/>
      <c r="M157" s="210"/>
      <c r="N157" s="210"/>
      <c r="O157" s="210"/>
      <c r="P157" s="210"/>
      <c r="Q157" s="210"/>
      <c r="R157" s="210"/>
      <c r="S157" s="210"/>
      <c r="T157" s="210"/>
      <c r="U157" s="210"/>
      <c r="V157" s="210"/>
      <c r="W157" s="210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/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4"/>
      <c r="B158" s="224"/>
      <c r="C158" s="263" t="s">
        <v>262</v>
      </c>
      <c r="D158" s="259"/>
      <c r="E158" s="261">
        <v>4.42</v>
      </c>
      <c r="F158" s="231"/>
      <c r="G158" s="231"/>
      <c r="H158" s="232"/>
      <c r="I158" s="246"/>
      <c r="J158" s="210"/>
      <c r="K158" s="210"/>
      <c r="L158" s="210"/>
      <c r="M158" s="210"/>
      <c r="N158" s="210"/>
      <c r="O158" s="210"/>
      <c r="P158" s="210"/>
      <c r="Q158" s="210"/>
      <c r="R158" s="210"/>
      <c r="S158" s="210"/>
      <c r="T158" s="210"/>
      <c r="U158" s="210"/>
      <c r="V158" s="210"/>
      <c r="W158" s="210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/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44"/>
      <c r="B159" s="224"/>
      <c r="C159" s="263" t="s">
        <v>263</v>
      </c>
      <c r="D159" s="259"/>
      <c r="E159" s="261">
        <v>5.79</v>
      </c>
      <c r="F159" s="231"/>
      <c r="G159" s="231"/>
      <c r="H159" s="232"/>
      <c r="I159" s="246"/>
      <c r="J159" s="210"/>
      <c r="K159" s="210"/>
      <c r="L159" s="210"/>
      <c r="M159" s="210"/>
      <c r="N159" s="210"/>
      <c r="O159" s="210"/>
      <c r="P159" s="210"/>
      <c r="Q159" s="210"/>
      <c r="R159" s="210"/>
      <c r="S159" s="210"/>
      <c r="T159" s="210"/>
      <c r="U159" s="210"/>
      <c r="V159" s="210"/>
      <c r="W159" s="210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/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44"/>
      <c r="B160" s="224"/>
      <c r="C160" s="263" t="s">
        <v>265</v>
      </c>
      <c r="D160" s="259"/>
      <c r="E160" s="261">
        <v>3.1</v>
      </c>
      <c r="F160" s="231"/>
      <c r="G160" s="231"/>
      <c r="H160" s="232"/>
      <c r="I160" s="246"/>
      <c r="J160" s="210"/>
      <c r="K160" s="210"/>
      <c r="L160" s="210"/>
      <c r="M160" s="210"/>
      <c r="N160" s="210"/>
      <c r="O160" s="210"/>
      <c r="P160" s="210"/>
      <c r="Q160" s="210"/>
      <c r="R160" s="210"/>
      <c r="S160" s="210"/>
      <c r="T160" s="210"/>
      <c r="U160" s="210"/>
      <c r="V160" s="210"/>
      <c r="W160" s="210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/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44"/>
      <c r="B161" s="224"/>
      <c r="C161" s="263" t="s">
        <v>266</v>
      </c>
      <c r="D161" s="259"/>
      <c r="E161" s="261">
        <v>2.25</v>
      </c>
      <c r="F161" s="231"/>
      <c r="G161" s="231"/>
      <c r="H161" s="232"/>
      <c r="I161" s="246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/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44"/>
      <c r="B162" s="224"/>
      <c r="C162" s="263" t="s">
        <v>267</v>
      </c>
      <c r="D162" s="259"/>
      <c r="E162" s="261">
        <v>1.32</v>
      </c>
      <c r="F162" s="231"/>
      <c r="G162" s="231"/>
      <c r="H162" s="232"/>
      <c r="I162" s="246"/>
      <c r="J162" s="210"/>
      <c r="K162" s="210"/>
      <c r="L162" s="210"/>
      <c r="M162" s="210"/>
      <c r="N162" s="210"/>
      <c r="O162" s="210"/>
      <c r="P162" s="210"/>
      <c r="Q162" s="210"/>
      <c r="R162" s="210"/>
      <c r="S162" s="210"/>
      <c r="T162" s="210"/>
      <c r="U162" s="210"/>
      <c r="V162" s="210"/>
      <c r="W162" s="210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/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44"/>
      <c r="B163" s="224"/>
      <c r="C163" s="263" t="s">
        <v>268</v>
      </c>
      <c r="D163" s="259"/>
      <c r="E163" s="261">
        <v>1.8</v>
      </c>
      <c r="F163" s="231"/>
      <c r="G163" s="231"/>
      <c r="H163" s="232"/>
      <c r="I163" s="246"/>
      <c r="J163" s="210"/>
      <c r="K163" s="210"/>
      <c r="L163" s="210"/>
      <c r="M163" s="210"/>
      <c r="N163" s="210"/>
      <c r="O163" s="210"/>
      <c r="P163" s="210"/>
      <c r="Q163" s="210"/>
      <c r="R163" s="210"/>
      <c r="S163" s="210"/>
      <c r="T163" s="210"/>
      <c r="U163" s="210"/>
      <c r="V163" s="210"/>
      <c r="W163" s="210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/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44"/>
      <c r="B164" s="224"/>
      <c r="C164" s="263" t="s">
        <v>269</v>
      </c>
      <c r="D164" s="259"/>
      <c r="E164" s="261">
        <v>1.05</v>
      </c>
      <c r="F164" s="231"/>
      <c r="G164" s="231"/>
      <c r="H164" s="232"/>
      <c r="I164" s="246"/>
      <c r="J164" s="210"/>
      <c r="K164" s="210"/>
      <c r="L164" s="210"/>
      <c r="M164" s="210"/>
      <c r="N164" s="210"/>
      <c r="O164" s="210"/>
      <c r="P164" s="210"/>
      <c r="Q164" s="210"/>
      <c r="R164" s="210"/>
      <c r="S164" s="210"/>
      <c r="T164" s="210"/>
      <c r="U164" s="210"/>
      <c r="V164" s="210"/>
      <c r="W164" s="210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/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44"/>
      <c r="B165" s="224"/>
      <c r="C165" s="263" t="s">
        <v>270</v>
      </c>
      <c r="D165" s="259"/>
      <c r="E165" s="261">
        <v>2.4700000000000002</v>
      </c>
      <c r="F165" s="231"/>
      <c r="G165" s="231"/>
      <c r="H165" s="232"/>
      <c r="I165" s="246"/>
      <c r="J165" s="210"/>
      <c r="K165" s="210"/>
      <c r="L165" s="210"/>
      <c r="M165" s="210"/>
      <c r="N165" s="210"/>
      <c r="O165" s="210"/>
      <c r="P165" s="210"/>
      <c r="Q165" s="210"/>
      <c r="R165" s="210"/>
      <c r="S165" s="210"/>
      <c r="T165" s="210"/>
      <c r="U165" s="210"/>
      <c r="V165" s="210"/>
      <c r="W165" s="210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/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44"/>
      <c r="B166" s="224"/>
      <c r="C166" s="263" t="s">
        <v>271</v>
      </c>
      <c r="D166" s="259"/>
      <c r="E166" s="261">
        <v>1.36</v>
      </c>
      <c r="F166" s="231"/>
      <c r="G166" s="231"/>
      <c r="H166" s="232"/>
      <c r="I166" s="246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/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44"/>
      <c r="B167" s="224"/>
      <c r="C167" s="263" t="s">
        <v>272</v>
      </c>
      <c r="D167" s="259"/>
      <c r="E167" s="261">
        <v>1.52</v>
      </c>
      <c r="F167" s="231"/>
      <c r="G167" s="231"/>
      <c r="H167" s="232"/>
      <c r="I167" s="246"/>
      <c r="J167" s="210"/>
      <c r="K167" s="210"/>
      <c r="L167" s="210"/>
      <c r="M167" s="210"/>
      <c r="N167" s="210"/>
      <c r="O167" s="210"/>
      <c r="P167" s="210"/>
      <c r="Q167" s="210"/>
      <c r="R167" s="210"/>
      <c r="S167" s="210"/>
      <c r="T167" s="210"/>
      <c r="U167" s="210"/>
      <c r="V167" s="210"/>
      <c r="W167" s="210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/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44"/>
      <c r="B168" s="224"/>
      <c r="C168" s="263" t="s">
        <v>273</v>
      </c>
      <c r="D168" s="259"/>
      <c r="E168" s="261">
        <v>20.260000000000002</v>
      </c>
      <c r="F168" s="231"/>
      <c r="G168" s="231"/>
      <c r="H168" s="232"/>
      <c r="I168" s="246"/>
      <c r="J168" s="210"/>
      <c r="K168" s="210"/>
      <c r="L168" s="210"/>
      <c r="M168" s="210"/>
      <c r="N168" s="210"/>
      <c r="O168" s="210"/>
      <c r="P168" s="210"/>
      <c r="Q168" s="210"/>
      <c r="R168" s="210"/>
      <c r="S168" s="210"/>
      <c r="T168" s="210"/>
      <c r="U168" s="210"/>
      <c r="V168" s="210"/>
      <c r="W168" s="210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/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4"/>
      <c r="B169" s="224"/>
      <c r="C169" s="263" t="s">
        <v>276</v>
      </c>
      <c r="D169" s="259"/>
      <c r="E169" s="261">
        <v>11.65</v>
      </c>
      <c r="F169" s="231"/>
      <c r="G169" s="231"/>
      <c r="H169" s="232"/>
      <c r="I169" s="246"/>
      <c r="J169" s="210"/>
      <c r="K169" s="210"/>
      <c r="L169" s="210"/>
      <c r="M169" s="210"/>
      <c r="N169" s="210"/>
      <c r="O169" s="210"/>
      <c r="P169" s="210"/>
      <c r="Q169" s="210"/>
      <c r="R169" s="210"/>
      <c r="S169" s="210"/>
      <c r="T169" s="210"/>
      <c r="U169" s="210"/>
      <c r="V169" s="210"/>
      <c r="W169" s="210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/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44"/>
      <c r="B170" s="224"/>
      <c r="C170" s="263" t="s">
        <v>277</v>
      </c>
      <c r="D170" s="259"/>
      <c r="E170" s="261">
        <v>1.61</v>
      </c>
      <c r="F170" s="231"/>
      <c r="G170" s="231"/>
      <c r="H170" s="232"/>
      <c r="I170" s="246"/>
      <c r="J170" s="210"/>
      <c r="K170" s="210"/>
      <c r="L170" s="210"/>
      <c r="M170" s="210"/>
      <c r="N170" s="210"/>
      <c r="O170" s="210"/>
      <c r="P170" s="210"/>
      <c r="Q170" s="210"/>
      <c r="R170" s="210"/>
      <c r="S170" s="210"/>
      <c r="T170" s="210"/>
      <c r="U170" s="210"/>
      <c r="V170" s="210"/>
      <c r="W170" s="210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/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44"/>
      <c r="B171" s="224"/>
      <c r="C171" s="263" t="s">
        <v>278</v>
      </c>
      <c r="D171" s="259"/>
      <c r="E171" s="261">
        <v>1.21</v>
      </c>
      <c r="F171" s="231"/>
      <c r="G171" s="231"/>
      <c r="H171" s="232"/>
      <c r="I171" s="246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/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44"/>
      <c r="B172" s="224"/>
      <c r="C172" s="263" t="s">
        <v>279</v>
      </c>
      <c r="D172" s="259"/>
      <c r="E172" s="261">
        <v>1.34</v>
      </c>
      <c r="F172" s="231"/>
      <c r="G172" s="231"/>
      <c r="H172" s="232"/>
      <c r="I172" s="246"/>
      <c r="J172" s="210"/>
      <c r="K172" s="210"/>
      <c r="L172" s="210"/>
      <c r="M172" s="210"/>
      <c r="N172" s="210"/>
      <c r="O172" s="210"/>
      <c r="P172" s="210"/>
      <c r="Q172" s="210"/>
      <c r="R172" s="210"/>
      <c r="S172" s="210"/>
      <c r="T172" s="210"/>
      <c r="U172" s="210"/>
      <c r="V172" s="210"/>
      <c r="W172" s="210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/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44"/>
      <c r="B173" s="224"/>
      <c r="C173" s="263" t="s">
        <v>280</v>
      </c>
      <c r="D173" s="259"/>
      <c r="E173" s="261">
        <v>7.2</v>
      </c>
      <c r="F173" s="231"/>
      <c r="G173" s="231"/>
      <c r="H173" s="232"/>
      <c r="I173" s="246"/>
      <c r="J173" s="210"/>
      <c r="K173" s="210"/>
      <c r="L173" s="210"/>
      <c r="M173" s="210"/>
      <c r="N173" s="210"/>
      <c r="O173" s="210"/>
      <c r="P173" s="210"/>
      <c r="Q173" s="210"/>
      <c r="R173" s="210"/>
      <c r="S173" s="210"/>
      <c r="T173" s="210"/>
      <c r="U173" s="210"/>
      <c r="V173" s="210"/>
      <c r="W173" s="210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/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4"/>
      <c r="B174" s="224"/>
      <c r="C174" s="263" t="s">
        <v>281</v>
      </c>
      <c r="D174" s="259"/>
      <c r="E174" s="261">
        <v>4.5999999999999996</v>
      </c>
      <c r="F174" s="231"/>
      <c r="G174" s="231"/>
      <c r="H174" s="232"/>
      <c r="I174" s="246"/>
      <c r="J174" s="210"/>
      <c r="K174" s="210"/>
      <c r="L174" s="210"/>
      <c r="M174" s="210"/>
      <c r="N174" s="210"/>
      <c r="O174" s="210"/>
      <c r="P174" s="210"/>
      <c r="Q174" s="210"/>
      <c r="R174" s="210"/>
      <c r="S174" s="210"/>
      <c r="T174" s="210"/>
      <c r="U174" s="210"/>
      <c r="V174" s="210"/>
      <c r="W174" s="210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/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4"/>
      <c r="B175" s="224"/>
      <c r="C175" s="263" t="s">
        <v>282</v>
      </c>
      <c r="D175" s="259"/>
      <c r="E175" s="261">
        <v>1.44</v>
      </c>
      <c r="F175" s="231"/>
      <c r="G175" s="231"/>
      <c r="H175" s="232"/>
      <c r="I175" s="246"/>
      <c r="J175" s="210"/>
      <c r="K175" s="210"/>
      <c r="L175" s="210"/>
      <c r="M175" s="210"/>
      <c r="N175" s="210"/>
      <c r="O175" s="210"/>
      <c r="P175" s="210"/>
      <c r="Q175" s="210"/>
      <c r="R175" s="210"/>
      <c r="S175" s="210"/>
      <c r="T175" s="210"/>
      <c r="U175" s="210"/>
      <c r="V175" s="210"/>
      <c r="W175" s="210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/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44"/>
      <c r="B176" s="224"/>
      <c r="C176" s="263" t="s">
        <v>283</v>
      </c>
      <c r="D176" s="259"/>
      <c r="E176" s="261">
        <v>1.6</v>
      </c>
      <c r="F176" s="231"/>
      <c r="G176" s="231"/>
      <c r="H176" s="232"/>
      <c r="I176" s="246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44"/>
      <c r="B177" s="224"/>
      <c r="C177" s="263" t="s">
        <v>284</v>
      </c>
      <c r="D177" s="259"/>
      <c r="E177" s="261">
        <v>1.6</v>
      </c>
      <c r="F177" s="231"/>
      <c r="G177" s="231"/>
      <c r="H177" s="232"/>
      <c r="I177" s="246"/>
      <c r="J177" s="210"/>
      <c r="K177" s="210"/>
      <c r="L177" s="210"/>
      <c r="M177" s="210"/>
      <c r="N177" s="210"/>
      <c r="O177" s="210"/>
      <c r="P177" s="210"/>
      <c r="Q177" s="210"/>
      <c r="R177" s="210"/>
      <c r="S177" s="210"/>
      <c r="T177" s="210"/>
      <c r="U177" s="210"/>
      <c r="V177" s="210"/>
      <c r="W177" s="210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/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44"/>
      <c r="B178" s="224"/>
      <c r="C178" s="263" t="s">
        <v>285</v>
      </c>
      <c r="D178" s="259"/>
      <c r="E178" s="261">
        <v>1.44</v>
      </c>
      <c r="F178" s="231"/>
      <c r="G178" s="231"/>
      <c r="H178" s="232"/>
      <c r="I178" s="246"/>
      <c r="J178" s="210"/>
      <c r="K178" s="210"/>
      <c r="L178" s="210"/>
      <c r="M178" s="210"/>
      <c r="N178" s="210"/>
      <c r="O178" s="210"/>
      <c r="P178" s="210"/>
      <c r="Q178" s="210"/>
      <c r="R178" s="210"/>
      <c r="S178" s="210"/>
      <c r="T178" s="210"/>
      <c r="U178" s="210"/>
      <c r="V178" s="210"/>
      <c r="W178" s="210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/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44"/>
      <c r="B179" s="224"/>
      <c r="C179" s="263" t="s">
        <v>286</v>
      </c>
      <c r="D179" s="259"/>
      <c r="E179" s="261">
        <v>2.7</v>
      </c>
      <c r="F179" s="231"/>
      <c r="G179" s="231"/>
      <c r="H179" s="232"/>
      <c r="I179" s="246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/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44"/>
      <c r="B180" s="224"/>
      <c r="C180" s="263" t="s">
        <v>287</v>
      </c>
      <c r="D180" s="259"/>
      <c r="E180" s="261">
        <v>5.49</v>
      </c>
      <c r="F180" s="231"/>
      <c r="G180" s="231"/>
      <c r="H180" s="232"/>
      <c r="I180" s="246"/>
      <c r="J180" s="210"/>
      <c r="K180" s="210"/>
      <c r="L180" s="210"/>
      <c r="M180" s="210"/>
      <c r="N180" s="210"/>
      <c r="O180" s="210"/>
      <c r="P180" s="210"/>
      <c r="Q180" s="210"/>
      <c r="R180" s="210"/>
      <c r="S180" s="210"/>
      <c r="T180" s="210"/>
      <c r="U180" s="210"/>
      <c r="V180" s="210"/>
      <c r="W180" s="210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/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4"/>
      <c r="B181" s="224"/>
      <c r="C181" s="323"/>
      <c r="D181" s="324"/>
      <c r="E181" s="325"/>
      <c r="F181" s="326"/>
      <c r="G181" s="327"/>
      <c r="H181" s="232"/>
      <c r="I181" s="246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/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44"/>
      <c r="B182" s="355" t="s">
        <v>341</v>
      </c>
      <c r="C182" s="356"/>
      <c r="D182" s="357"/>
      <c r="E182" s="358"/>
      <c r="F182" s="359"/>
      <c r="G182" s="360"/>
      <c r="H182" s="232"/>
      <c r="I182" s="246"/>
      <c r="J182" s="210"/>
      <c r="K182" s="210"/>
      <c r="L182" s="210"/>
      <c r="M182" s="210"/>
      <c r="N182" s="210"/>
      <c r="O182" s="210"/>
      <c r="P182" s="210"/>
      <c r="Q182" s="210"/>
      <c r="R182" s="210"/>
      <c r="S182" s="210"/>
      <c r="T182" s="210"/>
      <c r="U182" s="210"/>
      <c r="V182" s="210"/>
      <c r="W182" s="210"/>
      <c r="X182" s="210"/>
      <c r="Y182" s="210"/>
      <c r="Z182" s="210"/>
      <c r="AA182" s="210"/>
      <c r="AB182" s="210"/>
      <c r="AC182" s="210">
        <v>0</v>
      </c>
      <c r="AD182" s="210"/>
      <c r="AE182" s="210"/>
      <c r="AF182" s="210"/>
      <c r="AG182" s="210"/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22.5" outlineLevel="1" x14ac:dyDescent="0.2">
      <c r="A183" s="244"/>
      <c r="B183" s="355" t="s">
        <v>342</v>
      </c>
      <c r="C183" s="356"/>
      <c r="D183" s="357"/>
      <c r="E183" s="358"/>
      <c r="F183" s="359"/>
      <c r="G183" s="360"/>
      <c r="H183" s="232"/>
      <c r="I183" s="246"/>
      <c r="J183" s="210"/>
      <c r="K183" s="210"/>
      <c r="L183" s="210"/>
      <c r="M183" s="210"/>
      <c r="N183" s="210"/>
      <c r="O183" s="210"/>
      <c r="P183" s="210"/>
      <c r="Q183" s="210"/>
      <c r="R183" s="210"/>
      <c r="S183" s="210"/>
      <c r="T183" s="210"/>
      <c r="U183" s="210"/>
      <c r="V183" s="210"/>
      <c r="W183" s="210"/>
      <c r="X183" s="210"/>
      <c r="Y183" s="210"/>
      <c r="Z183" s="210"/>
      <c r="AA183" s="210"/>
      <c r="AB183" s="210"/>
      <c r="AC183" s="210"/>
      <c r="AD183" s="210"/>
      <c r="AE183" s="210" t="s">
        <v>296</v>
      </c>
      <c r="AF183" s="210"/>
      <c r="AG183" s="210"/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5" t="str">
        <f>B183</f>
        <v>bez odstupu, po hrubém vybourání otvorů v jakémkoliv zdivu cihelném, včetně pomocného lešení o výšce podlahy do 1900 mm a pro zatížení do 1,5 kPa  (150 kg/m2),</v>
      </c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43">
        <v>8</v>
      </c>
      <c r="B184" s="223" t="s">
        <v>343</v>
      </c>
      <c r="C184" s="235" t="s">
        <v>344</v>
      </c>
      <c r="D184" s="226" t="s">
        <v>255</v>
      </c>
      <c r="E184" s="228">
        <v>0.86</v>
      </c>
      <c r="F184" s="230"/>
      <c r="G184" s="231">
        <f>ROUND(E184*F184,2)</f>
        <v>0</v>
      </c>
      <c r="H184" s="232" t="s">
        <v>299</v>
      </c>
      <c r="I184" s="246" t="s">
        <v>184</v>
      </c>
      <c r="J184" s="210"/>
      <c r="K184" s="210"/>
      <c r="L184" s="210"/>
      <c r="M184" s="210"/>
      <c r="N184" s="210"/>
      <c r="O184" s="210"/>
      <c r="P184" s="210"/>
      <c r="Q184" s="210"/>
      <c r="R184" s="210"/>
      <c r="S184" s="210"/>
      <c r="T184" s="210"/>
      <c r="U184" s="210"/>
      <c r="V184" s="210"/>
      <c r="W184" s="210"/>
      <c r="X184" s="210"/>
      <c r="Y184" s="210"/>
      <c r="Z184" s="210"/>
      <c r="AA184" s="210"/>
      <c r="AB184" s="210"/>
      <c r="AC184" s="210"/>
      <c r="AD184" s="210"/>
      <c r="AE184" s="210" t="s">
        <v>257</v>
      </c>
      <c r="AF184" s="210"/>
      <c r="AG184" s="210"/>
      <c r="AH184" s="210"/>
      <c r="AI184" s="210"/>
      <c r="AJ184" s="210"/>
      <c r="AK184" s="210"/>
      <c r="AL184" s="210"/>
      <c r="AM184" s="210">
        <v>21</v>
      </c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44"/>
      <c r="B185" s="224"/>
      <c r="C185" s="263" t="s">
        <v>258</v>
      </c>
      <c r="D185" s="259"/>
      <c r="E185" s="261"/>
      <c r="F185" s="231"/>
      <c r="G185" s="231"/>
      <c r="H185" s="232"/>
      <c r="I185" s="246"/>
      <c r="J185" s="210"/>
      <c r="K185" s="210"/>
      <c r="L185" s="210"/>
      <c r="M185" s="210"/>
      <c r="N185" s="210"/>
      <c r="O185" s="210"/>
      <c r="P185" s="210"/>
      <c r="Q185" s="210"/>
      <c r="R185" s="210"/>
      <c r="S185" s="210"/>
      <c r="T185" s="210"/>
      <c r="U185" s="210"/>
      <c r="V185" s="210"/>
      <c r="W185" s="210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/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44"/>
      <c r="B186" s="224"/>
      <c r="C186" s="263" t="s">
        <v>345</v>
      </c>
      <c r="D186" s="259"/>
      <c r="E186" s="261"/>
      <c r="F186" s="231"/>
      <c r="G186" s="231"/>
      <c r="H186" s="232"/>
      <c r="I186" s="246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/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44"/>
      <c r="B187" s="224"/>
      <c r="C187" s="263" t="s">
        <v>346</v>
      </c>
      <c r="D187" s="259"/>
      <c r="E187" s="261">
        <v>0.43</v>
      </c>
      <c r="F187" s="231"/>
      <c r="G187" s="231"/>
      <c r="H187" s="232"/>
      <c r="I187" s="246"/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/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44"/>
      <c r="B188" s="224"/>
      <c r="C188" s="263" t="s">
        <v>347</v>
      </c>
      <c r="D188" s="259"/>
      <c r="E188" s="261">
        <v>0.43</v>
      </c>
      <c r="F188" s="231"/>
      <c r="G188" s="231"/>
      <c r="H188" s="232"/>
      <c r="I188" s="246"/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/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44"/>
      <c r="B189" s="224"/>
      <c r="C189" s="323"/>
      <c r="D189" s="324"/>
      <c r="E189" s="325"/>
      <c r="F189" s="326"/>
      <c r="G189" s="327"/>
      <c r="H189" s="232"/>
      <c r="I189" s="246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4"/>
      <c r="B190" s="355" t="s">
        <v>348</v>
      </c>
      <c r="C190" s="356"/>
      <c r="D190" s="357"/>
      <c r="E190" s="358"/>
      <c r="F190" s="359"/>
      <c r="G190" s="360"/>
      <c r="H190" s="232"/>
      <c r="I190" s="246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>
        <v>0</v>
      </c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4"/>
      <c r="B191" s="355" t="s">
        <v>349</v>
      </c>
      <c r="C191" s="356"/>
      <c r="D191" s="357"/>
      <c r="E191" s="358"/>
      <c r="F191" s="359"/>
      <c r="G191" s="360"/>
      <c r="H191" s="232"/>
      <c r="I191" s="246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/>
      <c r="AD191" s="210"/>
      <c r="AE191" s="210" t="s">
        <v>296</v>
      </c>
      <c r="AF191" s="210"/>
      <c r="AG191" s="210"/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3">
        <v>9</v>
      </c>
      <c r="B192" s="223" t="s">
        <v>350</v>
      </c>
      <c r="C192" s="235" t="s">
        <v>351</v>
      </c>
      <c r="D192" s="226" t="s">
        <v>352</v>
      </c>
      <c r="E192" s="228">
        <v>31</v>
      </c>
      <c r="F192" s="230"/>
      <c r="G192" s="231">
        <f>ROUND(E192*F192,2)</f>
        <v>0</v>
      </c>
      <c r="H192" s="232" t="s">
        <v>299</v>
      </c>
      <c r="I192" s="246" t="s">
        <v>184</v>
      </c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/>
      <c r="AD192" s="210"/>
      <c r="AE192" s="210" t="s">
        <v>257</v>
      </c>
      <c r="AF192" s="210"/>
      <c r="AG192" s="210"/>
      <c r="AH192" s="210"/>
      <c r="AI192" s="210"/>
      <c r="AJ192" s="210"/>
      <c r="AK192" s="210"/>
      <c r="AL192" s="210"/>
      <c r="AM192" s="210">
        <v>21</v>
      </c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22.5" outlineLevel="1" x14ac:dyDescent="0.2">
      <c r="A193" s="244"/>
      <c r="B193" s="224"/>
      <c r="C193" s="336" t="s">
        <v>353</v>
      </c>
      <c r="D193" s="337"/>
      <c r="E193" s="338"/>
      <c r="F193" s="339"/>
      <c r="G193" s="340"/>
      <c r="H193" s="232"/>
      <c r="I193" s="246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/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5" t="str">
        <f>C193</f>
        <v>Položka obsahuje náklady na vyvěšení křídel, jejich uložení a zpětné zavěšení po provedených stavebních úpravách. Položka se používá i pro vyvěšení křídel určených k likvidaci.</v>
      </c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4"/>
      <c r="B194" s="224"/>
      <c r="C194" s="263" t="s">
        <v>258</v>
      </c>
      <c r="D194" s="259"/>
      <c r="E194" s="261"/>
      <c r="F194" s="231"/>
      <c r="G194" s="231"/>
      <c r="H194" s="232"/>
      <c r="I194" s="246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4"/>
      <c r="B195" s="224"/>
      <c r="C195" s="263" t="s">
        <v>354</v>
      </c>
      <c r="D195" s="259"/>
      <c r="E195" s="261"/>
      <c r="F195" s="231"/>
      <c r="G195" s="231"/>
      <c r="H195" s="232"/>
      <c r="I195" s="246"/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/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4"/>
      <c r="B196" s="224"/>
      <c r="C196" s="263" t="s">
        <v>355</v>
      </c>
      <c r="D196" s="259"/>
      <c r="E196" s="261">
        <v>1</v>
      </c>
      <c r="F196" s="231"/>
      <c r="G196" s="231"/>
      <c r="H196" s="232"/>
      <c r="I196" s="246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/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4"/>
      <c r="B197" s="224"/>
      <c r="C197" s="263" t="s">
        <v>356</v>
      </c>
      <c r="D197" s="259"/>
      <c r="E197" s="261">
        <v>10</v>
      </c>
      <c r="F197" s="231"/>
      <c r="G197" s="231"/>
      <c r="H197" s="232"/>
      <c r="I197" s="246"/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/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44"/>
      <c r="B198" s="224"/>
      <c r="C198" s="263" t="s">
        <v>357</v>
      </c>
      <c r="D198" s="259"/>
      <c r="E198" s="261">
        <v>8</v>
      </c>
      <c r="F198" s="231"/>
      <c r="G198" s="231"/>
      <c r="H198" s="232"/>
      <c r="I198" s="246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44"/>
      <c r="B199" s="224"/>
      <c r="C199" s="263" t="s">
        <v>358</v>
      </c>
      <c r="D199" s="259"/>
      <c r="E199" s="261">
        <v>8</v>
      </c>
      <c r="F199" s="231"/>
      <c r="G199" s="231"/>
      <c r="H199" s="232"/>
      <c r="I199" s="246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44"/>
      <c r="B200" s="224"/>
      <c r="C200" s="263" t="s">
        <v>359</v>
      </c>
      <c r="D200" s="259"/>
      <c r="E200" s="261">
        <v>4</v>
      </c>
      <c r="F200" s="231"/>
      <c r="G200" s="231"/>
      <c r="H200" s="232"/>
      <c r="I200" s="246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44"/>
      <c r="B201" s="224"/>
      <c r="C201" s="323"/>
      <c r="D201" s="324"/>
      <c r="E201" s="325"/>
      <c r="F201" s="326"/>
      <c r="G201" s="327"/>
      <c r="H201" s="232"/>
      <c r="I201" s="246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4"/>
      <c r="B202" s="355" t="s">
        <v>360</v>
      </c>
      <c r="C202" s="356"/>
      <c r="D202" s="357"/>
      <c r="E202" s="358"/>
      <c r="F202" s="359"/>
      <c r="G202" s="360"/>
      <c r="H202" s="232"/>
      <c r="I202" s="246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>
        <v>0</v>
      </c>
      <c r="AD202" s="210"/>
      <c r="AE202" s="210"/>
      <c r="AF202" s="210"/>
      <c r="AG202" s="210"/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4"/>
      <c r="B203" s="355" t="s">
        <v>361</v>
      </c>
      <c r="C203" s="356"/>
      <c r="D203" s="357"/>
      <c r="E203" s="358"/>
      <c r="F203" s="359"/>
      <c r="G203" s="360"/>
      <c r="H203" s="232"/>
      <c r="I203" s="246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 t="s">
        <v>296</v>
      </c>
      <c r="AF203" s="210"/>
      <c r="AG203" s="210"/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3">
        <v>10</v>
      </c>
      <c r="B204" s="223" t="s">
        <v>362</v>
      </c>
      <c r="C204" s="235" t="s">
        <v>351</v>
      </c>
      <c r="D204" s="226" t="s">
        <v>352</v>
      </c>
      <c r="E204" s="228">
        <v>2</v>
      </c>
      <c r="F204" s="230"/>
      <c r="G204" s="231">
        <f>ROUND(E204*F204,2)</f>
        <v>0</v>
      </c>
      <c r="H204" s="232" t="s">
        <v>299</v>
      </c>
      <c r="I204" s="246" t="s">
        <v>184</v>
      </c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/>
      <c r="AD204" s="210"/>
      <c r="AE204" s="210" t="s">
        <v>257</v>
      </c>
      <c r="AF204" s="210"/>
      <c r="AG204" s="210"/>
      <c r="AH204" s="210"/>
      <c r="AI204" s="210"/>
      <c r="AJ204" s="210"/>
      <c r="AK204" s="210"/>
      <c r="AL204" s="210"/>
      <c r="AM204" s="210">
        <v>21</v>
      </c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4"/>
      <c r="B205" s="224"/>
      <c r="C205" s="263" t="s">
        <v>258</v>
      </c>
      <c r="D205" s="259"/>
      <c r="E205" s="261"/>
      <c r="F205" s="231"/>
      <c r="G205" s="231"/>
      <c r="H205" s="232"/>
      <c r="I205" s="246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/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44"/>
      <c r="B206" s="224"/>
      <c r="C206" s="263" t="s">
        <v>363</v>
      </c>
      <c r="D206" s="259"/>
      <c r="E206" s="261"/>
      <c r="F206" s="231"/>
      <c r="G206" s="231"/>
      <c r="H206" s="232"/>
      <c r="I206" s="246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/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44"/>
      <c r="B207" s="224"/>
      <c r="C207" s="263" t="s">
        <v>364</v>
      </c>
      <c r="D207" s="259"/>
      <c r="E207" s="261">
        <v>2</v>
      </c>
      <c r="F207" s="231"/>
      <c r="G207" s="231"/>
      <c r="H207" s="232"/>
      <c r="I207" s="246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44"/>
      <c r="B208" s="224"/>
      <c r="C208" s="323"/>
      <c r="D208" s="324"/>
      <c r="E208" s="325"/>
      <c r="F208" s="326"/>
      <c r="G208" s="327"/>
      <c r="H208" s="232"/>
      <c r="I208" s="246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/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43">
        <v>11</v>
      </c>
      <c r="B209" s="223" t="s">
        <v>365</v>
      </c>
      <c r="C209" s="235" t="s">
        <v>366</v>
      </c>
      <c r="D209" s="226" t="s">
        <v>352</v>
      </c>
      <c r="E209" s="228">
        <v>2</v>
      </c>
      <c r="F209" s="230"/>
      <c r="G209" s="231">
        <f>ROUND(E209*F209,2)</f>
        <v>0</v>
      </c>
      <c r="H209" s="232" t="s">
        <v>299</v>
      </c>
      <c r="I209" s="246" t="s">
        <v>184</v>
      </c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/>
      <c r="AD209" s="210"/>
      <c r="AE209" s="210" t="s">
        <v>257</v>
      </c>
      <c r="AF209" s="210"/>
      <c r="AG209" s="210"/>
      <c r="AH209" s="210"/>
      <c r="AI209" s="210"/>
      <c r="AJ209" s="210"/>
      <c r="AK209" s="210"/>
      <c r="AL209" s="210"/>
      <c r="AM209" s="210">
        <v>21</v>
      </c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44"/>
      <c r="B210" s="224"/>
      <c r="C210" s="263" t="s">
        <v>258</v>
      </c>
      <c r="D210" s="259"/>
      <c r="E210" s="261"/>
      <c r="F210" s="231"/>
      <c r="G210" s="231"/>
      <c r="H210" s="232"/>
      <c r="I210" s="246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/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44"/>
      <c r="B211" s="224"/>
      <c r="C211" s="263" t="s">
        <v>367</v>
      </c>
      <c r="D211" s="259"/>
      <c r="E211" s="261"/>
      <c r="F211" s="231"/>
      <c r="G211" s="231"/>
      <c r="H211" s="232"/>
      <c r="I211" s="246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/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4"/>
      <c r="B212" s="224"/>
      <c r="C212" s="263" t="s">
        <v>368</v>
      </c>
      <c r="D212" s="259"/>
      <c r="E212" s="261">
        <v>2</v>
      </c>
      <c r="F212" s="231"/>
      <c r="G212" s="231"/>
      <c r="H212" s="232"/>
      <c r="I212" s="246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44"/>
      <c r="B213" s="224"/>
      <c r="C213" s="323"/>
      <c r="D213" s="324"/>
      <c r="E213" s="325"/>
      <c r="F213" s="326"/>
      <c r="G213" s="327"/>
      <c r="H213" s="232"/>
      <c r="I213" s="246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/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44"/>
      <c r="B214" s="355" t="s">
        <v>369</v>
      </c>
      <c r="C214" s="356"/>
      <c r="D214" s="357"/>
      <c r="E214" s="358"/>
      <c r="F214" s="359"/>
      <c r="G214" s="360"/>
      <c r="H214" s="232"/>
      <c r="I214" s="246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>
        <v>0</v>
      </c>
      <c r="AD214" s="210"/>
      <c r="AE214" s="210"/>
      <c r="AF214" s="210"/>
      <c r="AG214" s="210"/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4"/>
      <c r="B215" s="355" t="s">
        <v>370</v>
      </c>
      <c r="C215" s="356"/>
      <c r="D215" s="357"/>
      <c r="E215" s="358"/>
      <c r="F215" s="359"/>
      <c r="G215" s="360"/>
      <c r="H215" s="232"/>
      <c r="I215" s="246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>
        <v>1</v>
      </c>
      <c r="AD215" s="210"/>
      <c r="AE215" s="210"/>
      <c r="AF215" s="210"/>
      <c r="AG215" s="210"/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3">
        <v>12</v>
      </c>
      <c r="B216" s="223" t="s">
        <v>371</v>
      </c>
      <c r="C216" s="235" t="s">
        <v>372</v>
      </c>
      <c r="D216" s="226" t="s">
        <v>255</v>
      </c>
      <c r="E216" s="228">
        <v>39.4</v>
      </c>
      <c r="F216" s="230"/>
      <c r="G216" s="231">
        <f>ROUND(E216*F216,2)</f>
        <v>0</v>
      </c>
      <c r="H216" s="232" t="s">
        <v>299</v>
      </c>
      <c r="I216" s="246" t="s">
        <v>184</v>
      </c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/>
      <c r="AD216" s="210"/>
      <c r="AE216" s="210" t="s">
        <v>257</v>
      </c>
      <c r="AF216" s="210"/>
      <c r="AG216" s="210"/>
      <c r="AH216" s="210"/>
      <c r="AI216" s="210"/>
      <c r="AJ216" s="210"/>
      <c r="AK216" s="210"/>
      <c r="AL216" s="210"/>
      <c r="AM216" s="210">
        <v>21</v>
      </c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2.5" outlineLevel="1" x14ac:dyDescent="0.2">
      <c r="A217" s="244"/>
      <c r="B217" s="224"/>
      <c r="C217" s="336" t="s">
        <v>373</v>
      </c>
      <c r="D217" s="337"/>
      <c r="E217" s="338"/>
      <c r="F217" s="339"/>
      <c r="G217" s="340"/>
      <c r="H217" s="232"/>
      <c r="I217" s="246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  <c r="U217" s="210"/>
      <c r="V217" s="210"/>
      <c r="W217" s="210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/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5" t="str">
        <f>C217</f>
        <v>V položce není kalkulována manipulace se sutí, která se oceňuje samostatně položkami souboru 979. V položce není zakalkulováno vyvěšení dveřních křídel. Tyto práce se oceňují samostatně položkami souboru 968 06-11.. nebo 07-11.. Vyvěšení křídel.</v>
      </c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4"/>
      <c r="B218" s="224"/>
      <c r="C218" s="263" t="s">
        <v>258</v>
      </c>
      <c r="D218" s="259"/>
      <c r="E218" s="261"/>
      <c r="F218" s="231"/>
      <c r="G218" s="231"/>
      <c r="H218" s="232"/>
      <c r="I218" s="246"/>
      <c r="J218" s="210"/>
      <c r="K218" s="210"/>
      <c r="L218" s="210"/>
      <c r="M218" s="210"/>
      <c r="N218" s="210"/>
      <c r="O218" s="210"/>
      <c r="P218" s="210"/>
      <c r="Q218" s="210"/>
      <c r="R218" s="210"/>
      <c r="S218" s="210"/>
      <c r="T218" s="210"/>
      <c r="U218" s="210"/>
      <c r="V218" s="210"/>
      <c r="W218" s="210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/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4"/>
      <c r="B219" s="224"/>
      <c r="C219" s="263" t="s">
        <v>374</v>
      </c>
      <c r="D219" s="259"/>
      <c r="E219" s="261"/>
      <c r="F219" s="231"/>
      <c r="G219" s="231"/>
      <c r="H219" s="232"/>
      <c r="I219" s="246"/>
      <c r="J219" s="210"/>
      <c r="K219" s="210"/>
      <c r="L219" s="210"/>
      <c r="M219" s="210"/>
      <c r="N219" s="210"/>
      <c r="O219" s="210"/>
      <c r="P219" s="210"/>
      <c r="Q219" s="210"/>
      <c r="R219" s="210"/>
      <c r="S219" s="210"/>
      <c r="T219" s="210"/>
      <c r="U219" s="210"/>
      <c r="V219" s="210"/>
      <c r="W219" s="210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/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4"/>
      <c r="B220" s="224"/>
      <c r="C220" s="263" t="s">
        <v>375</v>
      </c>
      <c r="D220" s="259"/>
      <c r="E220" s="261">
        <v>1.5760000000000001</v>
      </c>
      <c r="F220" s="231"/>
      <c r="G220" s="231"/>
      <c r="H220" s="232"/>
      <c r="I220" s="246"/>
      <c r="J220" s="210"/>
      <c r="K220" s="210"/>
      <c r="L220" s="210"/>
      <c r="M220" s="210"/>
      <c r="N220" s="210"/>
      <c r="O220" s="210"/>
      <c r="P220" s="210"/>
      <c r="Q220" s="210"/>
      <c r="R220" s="210"/>
      <c r="S220" s="210"/>
      <c r="T220" s="210"/>
      <c r="U220" s="210"/>
      <c r="V220" s="210"/>
      <c r="W220" s="210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/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44"/>
      <c r="B221" s="224"/>
      <c r="C221" s="263" t="s">
        <v>376</v>
      </c>
      <c r="D221" s="259"/>
      <c r="E221" s="261">
        <v>13.79</v>
      </c>
      <c r="F221" s="231"/>
      <c r="G221" s="231"/>
      <c r="H221" s="232"/>
      <c r="I221" s="246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/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44"/>
      <c r="B222" s="224"/>
      <c r="C222" s="263" t="s">
        <v>377</v>
      </c>
      <c r="D222" s="259"/>
      <c r="E222" s="261">
        <v>10.244</v>
      </c>
      <c r="F222" s="231"/>
      <c r="G222" s="231"/>
      <c r="H222" s="232"/>
      <c r="I222" s="246"/>
      <c r="J222" s="210"/>
      <c r="K222" s="210"/>
      <c r="L222" s="210"/>
      <c r="M222" s="210"/>
      <c r="N222" s="210"/>
      <c r="O222" s="210"/>
      <c r="P222" s="210"/>
      <c r="Q222" s="210"/>
      <c r="R222" s="210"/>
      <c r="S222" s="210"/>
      <c r="T222" s="210"/>
      <c r="U222" s="210"/>
      <c r="V222" s="210"/>
      <c r="W222" s="210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/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44"/>
      <c r="B223" s="224"/>
      <c r="C223" s="263" t="s">
        <v>378</v>
      </c>
      <c r="D223" s="259"/>
      <c r="E223" s="261">
        <v>8.2739999999999991</v>
      </c>
      <c r="F223" s="231"/>
      <c r="G223" s="231"/>
      <c r="H223" s="232"/>
      <c r="I223" s="246"/>
      <c r="J223" s="210"/>
      <c r="K223" s="210"/>
      <c r="L223" s="210"/>
      <c r="M223" s="210"/>
      <c r="N223" s="210"/>
      <c r="O223" s="210"/>
      <c r="P223" s="210"/>
      <c r="Q223" s="210"/>
      <c r="R223" s="210"/>
      <c r="S223" s="210"/>
      <c r="T223" s="210"/>
      <c r="U223" s="210"/>
      <c r="V223" s="210"/>
      <c r="W223" s="210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/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44"/>
      <c r="B224" s="224"/>
      <c r="C224" s="263" t="s">
        <v>379</v>
      </c>
      <c r="D224" s="259"/>
      <c r="E224" s="261">
        <v>5.516</v>
      </c>
      <c r="F224" s="231"/>
      <c r="G224" s="231"/>
      <c r="H224" s="232"/>
      <c r="I224" s="246"/>
      <c r="J224" s="210"/>
      <c r="K224" s="210"/>
      <c r="L224" s="210"/>
      <c r="M224" s="210"/>
      <c r="N224" s="210"/>
      <c r="O224" s="210"/>
      <c r="P224" s="210"/>
      <c r="Q224" s="210"/>
      <c r="R224" s="210"/>
      <c r="S224" s="210"/>
      <c r="T224" s="210"/>
      <c r="U224" s="210"/>
      <c r="V224" s="210"/>
      <c r="W224" s="210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/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4"/>
      <c r="B225" s="224"/>
      <c r="C225" s="323"/>
      <c r="D225" s="324"/>
      <c r="E225" s="325"/>
      <c r="F225" s="326"/>
      <c r="G225" s="327"/>
      <c r="H225" s="232"/>
      <c r="I225" s="246"/>
      <c r="J225" s="210"/>
      <c r="K225" s="210"/>
      <c r="L225" s="210"/>
      <c r="M225" s="210"/>
      <c r="N225" s="210"/>
      <c r="O225" s="210"/>
      <c r="P225" s="210"/>
      <c r="Q225" s="210"/>
      <c r="R225" s="210"/>
      <c r="S225" s="210"/>
      <c r="T225" s="210"/>
      <c r="U225" s="210"/>
      <c r="V225" s="210"/>
      <c r="W225" s="210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/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44"/>
      <c r="B226" s="355" t="s">
        <v>369</v>
      </c>
      <c r="C226" s="356"/>
      <c r="D226" s="357"/>
      <c r="E226" s="358"/>
      <c r="F226" s="359"/>
      <c r="G226" s="360"/>
      <c r="H226" s="232"/>
      <c r="I226" s="246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  <c r="Z226" s="210"/>
      <c r="AA226" s="210"/>
      <c r="AB226" s="210"/>
      <c r="AC226" s="210">
        <v>0</v>
      </c>
      <c r="AD226" s="210"/>
      <c r="AE226" s="210"/>
      <c r="AF226" s="210"/>
      <c r="AG226" s="210"/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44"/>
      <c r="B227" s="355" t="s">
        <v>370</v>
      </c>
      <c r="C227" s="356"/>
      <c r="D227" s="357"/>
      <c r="E227" s="358"/>
      <c r="F227" s="359"/>
      <c r="G227" s="360"/>
      <c r="H227" s="232"/>
      <c r="I227" s="246"/>
      <c r="J227" s="210"/>
      <c r="K227" s="210"/>
      <c r="L227" s="210"/>
      <c r="M227" s="210"/>
      <c r="N227" s="210"/>
      <c r="O227" s="210"/>
      <c r="P227" s="210"/>
      <c r="Q227" s="210"/>
      <c r="R227" s="210"/>
      <c r="S227" s="210"/>
      <c r="T227" s="210"/>
      <c r="U227" s="210"/>
      <c r="V227" s="210"/>
      <c r="W227" s="210"/>
      <c r="X227" s="210"/>
      <c r="Y227" s="210"/>
      <c r="Z227" s="210"/>
      <c r="AA227" s="210"/>
      <c r="AB227" s="210"/>
      <c r="AC227" s="210">
        <v>1</v>
      </c>
      <c r="AD227" s="210"/>
      <c r="AE227" s="210"/>
      <c r="AF227" s="210"/>
      <c r="AG227" s="210"/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43">
        <v>13</v>
      </c>
      <c r="B228" s="223" t="s">
        <v>380</v>
      </c>
      <c r="C228" s="235" t="s">
        <v>381</v>
      </c>
      <c r="D228" s="226" t="s">
        <v>255</v>
      </c>
      <c r="E228" s="228">
        <v>7.8</v>
      </c>
      <c r="F228" s="230"/>
      <c r="G228" s="231">
        <f>ROUND(E228*F228,2)</f>
        <v>0</v>
      </c>
      <c r="H228" s="232" t="s">
        <v>299</v>
      </c>
      <c r="I228" s="246" t="s">
        <v>184</v>
      </c>
      <c r="J228" s="210"/>
      <c r="K228" s="210"/>
      <c r="L228" s="210"/>
      <c r="M228" s="210"/>
      <c r="N228" s="210"/>
      <c r="O228" s="210"/>
      <c r="P228" s="210"/>
      <c r="Q228" s="210"/>
      <c r="R228" s="210"/>
      <c r="S228" s="210"/>
      <c r="T228" s="210"/>
      <c r="U228" s="210"/>
      <c r="V228" s="210"/>
      <c r="W228" s="210"/>
      <c r="X228" s="210"/>
      <c r="Y228" s="210"/>
      <c r="Z228" s="210"/>
      <c r="AA228" s="210"/>
      <c r="AB228" s="210"/>
      <c r="AC228" s="210"/>
      <c r="AD228" s="210"/>
      <c r="AE228" s="210" t="s">
        <v>257</v>
      </c>
      <c r="AF228" s="210"/>
      <c r="AG228" s="210"/>
      <c r="AH228" s="210"/>
      <c r="AI228" s="210"/>
      <c r="AJ228" s="210"/>
      <c r="AK228" s="210"/>
      <c r="AL228" s="210"/>
      <c r="AM228" s="210">
        <v>21</v>
      </c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44"/>
      <c r="B229" s="224"/>
      <c r="C229" s="263" t="s">
        <v>258</v>
      </c>
      <c r="D229" s="259"/>
      <c r="E229" s="261"/>
      <c r="F229" s="231"/>
      <c r="G229" s="231"/>
      <c r="H229" s="232"/>
      <c r="I229" s="246"/>
      <c r="J229" s="210"/>
      <c r="K229" s="210"/>
      <c r="L229" s="210"/>
      <c r="M229" s="210"/>
      <c r="N229" s="210"/>
      <c r="O229" s="210"/>
      <c r="P229" s="210"/>
      <c r="Q229" s="210"/>
      <c r="R229" s="210"/>
      <c r="S229" s="210"/>
      <c r="T229" s="210"/>
      <c r="U229" s="210"/>
      <c r="V229" s="210"/>
      <c r="W229" s="210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/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44"/>
      <c r="B230" s="224"/>
      <c r="C230" s="263" t="s">
        <v>367</v>
      </c>
      <c r="D230" s="259"/>
      <c r="E230" s="261"/>
      <c r="F230" s="231"/>
      <c r="G230" s="231"/>
      <c r="H230" s="232"/>
      <c r="I230" s="246"/>
      <c r="J230" s="210"/>
      <c r="K230" s="210"/>
      <c r="L230" s="210"/>
      <c r="M230" s="210"/>
      <c r="N230" s="210"/>
      <c r="O230" s="210"/>
      <c r="P230" s="210"/>
      <c r="Q230" s="210"/>
      <c r="R230" s="210"/>
      <c r="S230" s="210"/>
      <c r="T230" s="210"/>
      <c r="U230" s="210"/>
      <c r="V230" s="210"/>
      <c r="W230" s="210"/>
      <c r="X230" s="210"/>
      <c r="Y230" s="210"/>
      <c r="Z230" s="210"/>
      <c r="AA230" s="210"/>
      <c r="AB230" s="210"/>
      <c r="AC230" s="210"/>
      <c r="AD230" s="210"/>
      <c r="AE230" s="210"/>
      <c r="AF230" s="210"/>
      <c r="AG230" s="210"/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44"/>
      <c r="B231" s="224"/>
      <c r="C231" s="263" t="s">
        <v>382</v>
      </c>
      <c r="D231" s="259"/>
      <c r="E231" s="261">
        <v>7.8</v>
      </c>
      <c r="F231" s="231"/>
      <c r="G231" s="231"/>
      <c r="H231" s="232"/>
      <c r="I231" s="246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/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44"/>
      <c r="B232" s="224"/>
      <c r="C232" s="323"/>
      <c r="D232" s="324"/>
      <c r="E232" s="325"/>
      <c r="F232" s="326"/>
      <c r="G232" s="327"/>
      <c r="H232" s="232"/>
      <c r="I232" s="246"/>
      <c r="J232" s="210"/>
      <c r="K232" s="210"/>
      <c r="L232" s="210"/>
      <c r="M232" s="210"/>
      <c r="N232" s="210"/>
      <c r="O232" s="210"/>
      <c r="P232" s="210"/>
      <c r="Q232" s="210"/>
      <c r="R232" s="210"/>
      <c r="S232" s="210"/>
      <c r="T232" s="210"/>
      <c r="U232" s="210"/>
      <c r="V232" s="210"/>
      <c r="W232" s="210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/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">
      <c r="A233" s="242" t="s">
        <v>170</v>
      </c>
      <c r="B233" s="222" t="s">
        <v>92</v>
      </c>
      <c r="C233" s="234" t="s">
        <v>93</v>
      </c>
      <c r="D233" s="225"/>
      <c r="E233" s="227"/>
      <c r="F233" s="341">
        <f>SUM(G234:G449)</f>
        <v>0</v>
      </c>
      <c r="G233" s="342"/>
      <c r="H233" s="229"/>
      <c r="I233" s="245"/>
      <c r="AE233" t="s">
        <v>171</v>
      </c>
    </row>
    <row r="234" spans="1:60" outlineLevel="1" x14ac:dyDescent="0.2">
      <c r="A234" s="244"/>
      <c r="B234" s="349" t="s">
        <v>383</v>
      </c>
      <c r="C234" s="350"/>
      <c r="D234" s="351"/>
      <c r="E234" s="352"/>
      <c r="F234" s="353"/>
      <c r="G234" s="354"/>
      <c r="H234" s="232"/>
      <c r="I234" s="246"/>
      <c r="J234" s="210"/>
      <c r="K234" s="210"/>
      <c r="L234" s="210"/>
      <c r="M234" s="210"/>
      <c r="N234" s="210"/>
      <c r="O234" s="210"/>
      <c r="P234" s="210"/>
      <c r="Q234" s="210"/>
      <c r="R234" s="210"/>
      <c r="S234" s="210"/>
      <c r="T234" s="210"/>
      <c r="U234" s="210"/>
      <c r="V234" s="210"/>
      <c r="W234" s="210"/>
      <c r="X234" s="210"/>
      <c r="Y234" s="210"/>
      <c r="Z234" s="210"/>
      <c r="AA234" s="210"/>
      <c r="AB234" s="210"/>
      <c r="AC234" s="210">
        <v>0</v>
      </c>
      <c r="AD234" s="210"/>
      <c r="AE234" s="210"/>
      <c r="AF234" s="210"/>
      <c r="AG234" s="210"/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44"/>
      <c r="B235" s="355" t="s">
        <v>384</v>
      </c>
      <c r="C235" s="356"/>
      <c r="D235" s="357"/>
      <c r="E235" s="358"/>
      <c r="F235" s="359"/>
      <c r="G235" s="360"/>
      <c r="H235" s="232"/>
      <c r="I235" s="246"/>
      <c r="J235" s="210"/>
      <c r="K235" s="210"/>
      <c r="L235" s="210"/>
      <c r="M235" s="210"/>
      <c r="N235" s="210"/>
      <c r="O235" s="210"/>
      <c r="P235" s="210"/>
      <c r="Q235" s="210"/>
      <c r="R235" s="210"/>
      <c r="S235" s="210"/>
      <c r="T235" s="210"/>
      <c r="U235" s="210"/>
      <c r="V235" s="210"/>
      <c r="W235" s="210"/>
      <c r="X235" s="210"/>
      <c r="Y235" s="210"/>
      <c r="Z235" s="210"/>
      <c r="AA235" s="210"/>
      <c r="AB235" s="210"/>
      <c r="AC235" s="210">
        <v>1</v>
      </c>
      <c r="AD235" s="210"/>
      <c r="AE235" s="210"/>
      <c r="AF235" s="210"/>
      <c r="AG235" s="210"/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3">
        <v>14</v>
      </c>
      <c r="B236" s="223" t="s">
        <v>385</v>
      </c>
      <c r="C236" s="235" t="s">
        <v>386</v>
      </c>
      <c r="D236" s="226" t="s">
        <v>387</v>
      </c>
      <c r="E236" s="228">
        <v>0.6</v>
      </c>
      <c r="F236" s="230"/>
      <c r="G236" s="231">
        <f>ROUND(E236*F236,2)</f>
        <v>0</v>
      </c>
      <c r="H236" s="232" t="s">
        <v>299</v>
      </c>
      <c r="I236" s="246" t="s">
        <v>184</v>
      </c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  <c r="Z236" s="210"/>
      <c r="AA236" s="210"/>
      <c r="AB236" s="210"/>
      <c r="AC236" s="210"/>
      <c r="AD236" s="210"/>
      <c r="AE236" s="210" t="s">
        <v>257</v>
      </c>
      <c r="AF236" s="210"/>
      <c r="AG236" s="210"/>
      <c r="AH236" s="210"/>
      <c r="AI236" s="210"/>
      <c r="AJ236" s="210"/>
      <c r="AK236" s="210"/>
      <c r="AL236" s="210"/>
      <c r="AM236" s="210">
        <v>21</v>
      </c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44"/>
      <c r="B237" s="224"/>
      <c r="C237" s="263" t="s">
        <v>258</v>
      </c>
      <c r="D237" s="259"/>
      <c r="E237" s="261"/>
      <c r="F237" s="231"/>
      <c r="G237" s="231"/>
      <c r="H237" s="232"/>
      <c r="I237" s="246"/>
      <c r="J237" s="210"/>
      <c r="K237" s="210"/>
      <c r="L237" s="210"/>
      <c r="M237" s="210"/>
      <c r="N237" s="210"/>
      <c r="O237" s="210"/>
      <c r="P237" s="210"/>
      <c r="Q237" s="210"/>
      <c r="R237" s="210"/>
      <c r="S237" s="210"/>
      <c r="T237" s="210"/>
      <c r="U237" s="210"/>
      <c r="V237" s="210"/>
      <c r="W237" s="210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/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44"/>
      <c r="B238" s="224"/>
      <c r="C238" s="263" t="s">
        <v>388</v>
      </c>
      <c r="D238" s="259"/>
      <c r="E238" s="261">
        <v>0.6</v>
      </c>
      <c r="F238" s="231"/>
      <c r="G238" s="231"/>
      <c r="H238" s="232"/>
      <c r="I238" s="246"/>
      <c r="J238" s="210"/>
      <c r="K238" s="210"/>
      <c r="L238" s="210"/>
      <c r="M238" s="210"/>
      <c r="N238" s="210"/>
      <c r="O238" s="210"/>
      <c r="P238" s="210"/>
      <c r="Q238" s="210"/>
      <c r="R238" s="210"/>
      <c r="S238" s="210"/>
      <c r="T238" s="210"/>
      <c r="U238" s="210"/>
      <c r="V238" s="210"/>
      <c r="W238" s="210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/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4"/>
      <c r="B239" s="224"/>
      <c r="C239" s="323"/>
      <c r="D239" s="324"/>
      <c r="E239" s="325"/>
      <c r="F239" s="326"/>
      <c r="G239" s="327"/>
      <c r="H239" s="232"/>
      <c r="I239" s="246"/>
      <c r="J239" s="210"/>
      <c r="K239" s="210"/>
      <c r="L239" s="210"/>
      <c r="M239" s="210"/>
      <c r="N239" s="210"/>
      <c r="O239" s="210"/>
      <c r="P239" s="210"/>
      <c r="Q239" s="210"/>
      <c r="R239" s="210"/>
      <c r="S239" s="210"/>
      <c r="T239" s="210"/>
      <c r="U239" s="210"/>
      <c r="V239" s="210"/>
      <c r="W239" s="210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/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44"/>
      <c r="B240" s="355" t="s">
        <v>383</v>
      </c>
      <c r="C240" s="356"/>
      <c r="D240" s="357"/>
      <c r="E240" s="358"/>
      <c r="F240" s="359"/>
      <c r="G240" s="360"/>
      <c r="H240" s="232"/>
      <c r="I240" s="246"/>
      <c r="J240" s="210"/>
      <c r="K240" s="210"/>
      <c r="L240" s="210"/>
      <c r="M240" s="210"/>
      <c r="N240" s="210"/>
      <c r="O240" s="210"/>
      <c r="P240" s="210"/>
      <c r="Q240" s="210"/>
      <c r="R240" s="210"/>
      <c r="S240" s="210"/>
      <c r="T240" s="210"/>
      <c r="U240" s="210"/>
      <c r="V240" s="210"/>
      <c r="W240" s="210"/>
      <c r="X240" s="210"/>
      <c r="Y240" s="210"/>
      <c r="Z240" s="210"/>
      <c r="AA240" s="210"/>
      <c r="AB240" s="210"/>
      <c r="AC240" s="210">
        <v>0</v>
      </c>
      <c r="AD240" s="210"/>
      <c r="AE240" s="210"/>
      <c r="AF240" s="210"/>
      <c r="AG240" s="210"/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4"/>
      <c r="B241" s="355" t="s">
        <v>384</v>
      </c>
      <c r="C241" s="356"/>
      <c r="D241" s="357"/>
      <c r="E241" s="358"/>
      <c r="F241" s="359"/>
      <c r="G241" s="360"/>
      <c r="H241" s="232"/>
      <c r="I241" s="246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  <c r="Z241" s="210"/>
      <c r="AA241" s="210"/>
      <c r="AB241" s="210"/>
      <c r="AC241" s="210">
        <v>1</v>
      </c>
      <c r="AD241" s="210"/>
      <c r="AE241" s="210"/>
      <c r="AF241" s="210"/>
      <c r="AG241" s="210"/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3">
        <v>15</v>
      </c>
      <c r="B242" s="223" t="s">
        <v>389</v>
      </c>
      <c r="C242" s="235" t="s">
        <v>390</v>
      </c>
      <c r="D242" s="226" t="s">
        <v>387</v>
      </c>
      <c r="E242" s="228">
        <v>0.6</v>
      </c>
      <c r="F242" s="230"/>
      <c r="G242" s="231">
        <f>ROUND(E242*F242,2)</f>
        <v>0</v>
      </c>
      <c r="H242" s="232" t="s">
        <v>299</v>
      </c>
      <c r="I242" s="246" t="s">
        <v>184</v>
      </c>
      <c r="J242" s="210"/>
      <c r="K242" s="210"/>
      <c r="L242" s="210"/>
      <c r="M242" s="210"/>
      <c r="N242" s="210"/>
      <c r="O242" s="210"/>
      <c r="P242" s="210"/>
      <c r="Q242" s="210"/>
      <c r="R242" s="210"/>
      <c r="S242" s="210"/>
      <c r="T242" s="210"/>
      <c r="U242" s="210"/>
      <c r="V242" s="210"/>
      <c r="W242" s="210"/>
      <c r="X242" s="210"/>
      <c r="Y242" s="210"/>
      <c r="Z242" s="210"/>
      <c r="AA242" s="210"/>
      <c r="AB242" s="210"/>
      <c r="AC242" s="210"/>
      <c r="AD242" s="210"/>
      <c r="AE242" s="210" t="s">
        <v>257</v>
      </c>
      <c r="AF242" s="210"/>
      <c r="AG242" s="210"/>
      <c r="AH242" s="210"/>
      <c r="AI242" s="210"/>
      <c r="AJ242" s="210"/>
      <c r="AK242" s="210"/>
      <c r="AL242" s="210"/>
      <c r="AM242" s="210">
        <v>21</v>
      </c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44"/>
      <c r="B243" s="224"/>
      <c r="C243" s="263" t="s">
        <v>258</v>
      </c>
      <c r="D243" s="259"/>
      <c r="E243" s="261"/>
      <c r="F243" s="231"/>
      <c r="G243" s="231"/>
      <c r="H243" s="232"/>
      <c r="I243" s="246"/>
      <c r="J243" s="210"/>
      <c r="K243" s="210"/>
      <c r="L243" s="210"/>
      <c r="M243" s="210"/>
      <c r="N243" s="210"/>
      <c r="O243" s="210"/>
      <c r="P243" s="210"/>
      <c r="Q243" s="210"/>
      <c r="R243" s="210"/>
      <c r="S243" s="210"/>
      <c r="T243" s="210"/>
      <c r="U243" s="210"/>
      <c r="V243" s="210"/>
      <c r="W243" s="210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/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44"/>
      <c r="B244" s="224"/>
      <c r="C244" s="263" t="s">
        <v>391</v>
      </c>
      <c r="D244" s="259"/>
      <c r="E244" s="261">
        <v>0.6</v>
      </c>
      <c r="F244" s="231"/>
      <c r="G244" s="231"/>
      <c r="H244" s="232"/>
      <c r="I244" s="246"/>
      <c r="J244" s="210"/>
      <c r="K244" s="210"/>
      <c r="L244" s="210"/>
      <c r="M244" s="210"/>
      <c r="N244" s="210"/>
      <c r="O244" s="210"/>
      <c r="P244" s="210"/>
      <c r="Q244" s="210"/>
      <c r="R244" s="210"/>
      <c r="S244" s="210"/>
      <c r="T244" s="210"/>
      <c r="U244" s="210"/>
      <c r="V244" s="210"/>
      <c r="W244" s="210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/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44"/>
      <c r="B245" s="224"/>
      <c r="C245" s="323"/>
      <c r="D245" s="324"/>
      <c r="E245" s="325"/>
      <c r="F245" s="326"/>
      <c r="G245" s="327"/>
      <c r="H245" s="232"/>
      <c r="I245" s="246"/>
      <c r="J245" s="210"/>
      <c r="K245" s="210"/>
      <c r="L245" s="210"/>
      <c r="M245" s="210"/>
      <c r="N245" s="210"/>
      <c r="O245" s="210"/>
      <c r="P245" s="210"/>
      <c r="Q245" s="210"/>
      <c r="R245" s="210"/>
      <c r="S245" s="210"/>
      <c r="T245" s="210"/>
      <c r="U245" s="210"/>
      <c r="V245" s="210"/>
      <c r="W245" s="210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/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44"/>
      <c r="B246" s="355" t="s">
        <v>392</v>
      </c>
      <c r="C246" s="356"/>
      <c r="D246" s="357"/>
      <c r="E246" s="358"/>
      <c r="F246" s="359"/>
      <c r="G246" s="360"/>
      <c r="H246" s="232"/>
      <c r="I246" s="246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  <c r="Z246" s="210"/>
      <c r="AA246" s="210"/>
      <c r="AB246" s="210"/>
      <c r="AC246" s="210">
        <v>0</v>
      </c>
      <c r="AD246" s="210"/>
      <c r="AE246" s="210"/>
      <c r="AF246" s="210"/>
      <c r="AG246" s="210"/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44"/>
      <c r="B247" s="355" t="s">
        <v>393</v>
      </c>
      <c r="C247" s="356"/>
      <c r="D247" s="357"/>
      <c r="E247" s="358"/>
      <c r="F247" s="359"/>
      <c r="G247" s="360"/>
      <c r="H247" s="232"/>
      <c r="I247" s="246"/>
      <c r="J247" s="210"/>
      <c r="K247" s="210"/>
      <c r="L247" s="210"/>
      <c r="M247" s="210"/>
      <c r="N247" s="210"/>
      <c r="O247" s="210"/>
      <c r="P247" s="210"/>
      <c r="Q247" s="210"/>
      <c r="R247" s="210"/>
      <c r="S247" s="210"/>
      <c r="T247" s="210"/>
      <c r="U247" s="210"/>
      <c r="V247" s="210"/>
      <c r="W247" s="210"/>
      <c r="X247" s="210"/>
      <c r="Y247" s="210"/>
      <c r="Z247" s="210"/>
      <c r="AA247" s="210"/>
      <c r="AB247" s="210"/>
      <c r="AC247" s="210"/>
      <c r="AD247" s="210"/>
      <c r="AE247" s="210" t="s">
        <v>296</v>
      </c>
      <c r="AF247" s="210"/>
      <c r="AG247" s="210"/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44"/>
      <c r="B248" s="355" t="s">
        <v>394</v>
      </c>
      <c r="C248" s="356"/>
      <c r="D248" s="357"/>
      <c r="E248" s="358"/>
      <c r="F248" s="359"/>
      <c r="G248" s="360"/>
      <c r="H248" s="232"/>
      <c r="I248" s="246"/>
      <c r="J248" s="210"/>
      <c r="K248" s="210"/>
      <c r="L248" s="210"/>
      <c r="M248" s="210"/>
      <c r="N248" s="210"/>
      <c r="O248" s="210"/>
      <c r="P248" s="210"/>
      <c r="Q248" s="210"/>
      <c r="R248" s="210"/>
      <c r="S248" s="210"/>
      <c r="T248" s="210"/>
      <c r="U248" s="210"/>
      <c r="V248" s="210"/>
      <c r="W248" s="210"/>
      <c r="X248" s="210"/>
      <c r="Y248" s="210"/>
      <c r="Z248" s="210"/>
      <c r="AA248" s="210"/>
      <c r="AB248" s="210"/>
      <c r="AC248" s="210">
        <v>1</v>
      </c>
      <c r="AD248" s="210"/>
      <c r="AE248" s="210"/>
      <c r="AF248" s="210"/>
      <c r="AG248" s="210"/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1" x14ac:dyDescent="0.2">
      <c r="A249" s="243">
        <v>16</v>
      </c>
      <c r="B249" s="223" t="s">
        <v>395</v>
      </c>
      <c r="C249" s="235" t="s">
        <v>396</v>
      </c>
      <c r="D249" s="226" t="s">
        <v>255</v>
      </c>
      <c r="E249" s="228">
        <v>2.1669999999999998</v>
      </c>
      <c r="F249" s="230"/>
      <c r="G249" s="231">
        <f>ROUND(E249*F249,2)</f>
        <v>0</v>
      </c>
      <c r="H249" s="232" t="s">
        <v>299</v>
      </c>
      <c r="I249" s="246" t="s">
        <v>184</v>
      </c>
      <c r="J249" s="210"/>
      <c r="K249" s="210"/>
      <c r="L249" s="210"/>
      <c r="M249" s="210"/>
      <c r="N249" s="210"/>
      <c r="O249" s="210"/>
      <c r="P249" s="210"/>
      <c r="Q249" s="210"/>
      <c r="R249" s="210"/>
      <c r="S249" s="210"/>
      <c r="T249" s="210"/>
      <c r="U249" s="210"/>
      <c r="V249" s="210"/>
      <c r="W249" s="210"/>
      <c r="X249" s="210"/>
      <c r="Y249" s="210"/>
      <c r="Z249" s="210"/>
      <c r="AA249" s="210"/>
      <c r="AB249" s="210"/>
      <c r="AC249" s="210"/>
      <c r="AD249" s="210"/>
      <c r="AE249" s="210" t="s">
        <v>257</v>
      </c>
      <c r="AF249" s="210"/>
      <c r="AG249" s="210"/>
      <c r="AH249" s="210"/>
      <c r="AI249" s="210"/>
      <c r="AJ249" s="210"/>
      <c r="AK249" s="210"/>
      <c r="AL249" s="210"/>
      <c r="AM249" s="210">
        <v>21</v>
      </c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44"/>
      <c r="B250" s="224"/>
      <c r="C250" s="336" t="s">
        <v>397</v>
      </c>
      <c r="D250" s="337"/>
      <c r="E250" s="338"/>
      <c r="F250" s="339"/>
      <c r="G250" s="340"/>
      <c r="H250" s="232"/>
      <c r="I250" s="246"/>
      <c r="J250" s="210"/>
      <c r="K250" s="210"/>
      <c r="L250" s="210"/>
      <c r="M250" s="210"/>
      <c r="N250" s="210"/>
      <c r="O250" s="210"/>
      <c r="P250" s="210"/>
      <c r="Q250" s="210"/>
      <c r="R250" s="210"/>
      <c r="S250" s="210"/>
      <c r="T250" s="210"/>
      <c r="U250" s="210"/>
      <c r="V250" s="210"/>
      <c r="W250" s="210"/>
      <c r="X250" s="210"/>
      <c r="Y250" s="210"/>
      <c r="Z250" s="210"/>
      <c r="AA250" s="210"/>
      <c r="AB250" s="210"/>
      <c r="AC250" s="210"/>
      <c r="AD250" s="210"/>
      <c r="AE250" s="210"/>
      <c r="AF250" s="210"/>
      <c r="AG250" s="210"/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5" t="str">
        <f>C250</f>
        <v>Včetně pomocného lešení o výšce podlahy do 1900 mm a pro zatížení do 1,5 kPa  (150 kg/m2).</v>
      </c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44"/>
      <c r="B251" s="224"/>
      <c r="C251" s="263" t="s">
        <v>258</v>
      </c>
      <c r="D251" s="259"/>
      <c r="E251" s="261"/>
      <c r="F251" s="231"/>
      <c r="G251" s="231"/>
      <c r="H251" s="232"/>
      <c r="I251" s="246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  <c r="Z251" s="210"/>
      <c r="AA251" s="210"/>
      <c r="AB251" s="210"/>
      <c r="AC251" s="210"/>
      <c r="AD251" s="210"/>
      <c r="AE251" s="210"/>
      <c r="AF251" s="210"/>
      <c r="AG251" s="210"/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44"/>
      <c r="B252" s="224"/>
      <c r="C252" s="263" t="s">
        <v>398</v>
      </c>
      <c r="D252" s="259"/>
      <c r="E252" s="261"/>
      <c r="F252" s="231"/>
      <c r="G252" s="231"/>
      <c r="H252" s="232"/>
      <c r="I252" s="246"/>
      <c r="J252" s="210"/>
      <c r="K252" s="210"/>
      <c r="L252" s="210"/>
      <c r="M252" s="210"/>
      <c r="N252" s="210"/>
      <c r="O252" s="210"/>
      <c r="P252" s="210"/>
      <c r="Q252" s="210"/>
      <c r="R252" s="210"/>
      <c r="S252" s="210"/>
      <c r="T252" s="210"/>
      <c r="U252" s="210"/>
      <c r="V252" s="210"/>
      <c r="W252" s="210"/>
      <c r="X252" s="210"/>
      <c r="Y252" s="210"/>
      <c r="Z252" s="210"/>
      <c r="AA252" s="210"/>
      <c r="AB252" s="210"/>
      <c r="AC252" s="210"/>
      <c r="AD252" s="210"/>
      <c r="AE252" s="210"/>
      <c r="AF252" s="210"/>
      <c r="AG252" s="210"/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44"/>
      <c r="B253" s="224"/>
      <c r="C253" s="263" t="s">
        <v>399</v>
      </c>
      <c r="D253" s="259"/>
      <c r="E253" s="261">
        <v>1.7729999999999999</v>
      </c>
      <c r="F253" s="231"/>
      <c r="G253" s="231"/>
      <c r="H253" s="232"/>
      <c r="I253" s="246"/>
      <c r="J253" s="210"/>
      <c r="K253" s="210"/>
      <c r="L253" s="210"/>
      <c r="M253" s="210"/>
      <c r="N253" s="210"/>
      <c r="O253" s="210"/>
      <c r="P253" s="210"/>
      <c r="Q253" s="210"/>
      <c r="R253" s="210"/>
      <c r="S253" s="210"/>
      <c r="T253" s="210"/>
      <c r="U253" s="210"/>
      <c r="V253" s="210"/>
      <c r="W253" s="210"/>
      <c r="X253" s="210"/>
      <c r="Y253" s="210"/>
      <c r="Z253" s="210"/>
      <c r="AA253" s="210"/>
      <c r="AB253" s="210"/>
      <c r="AC253" s="210"/>
      <c r="AD253" s="210"/>
      <c r="AE253" s="210"/>
      <c r="AF253" s="210"/>
      <c r="AG253" s="210"/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44"/>
      <c r="B254" s="224"/>
      <c r="C254" s="263" t="s">
        <v>400</v>
      </c>
      <c r="D254" s="259"/>
      <c r="E254" s="261">
        <v>-1.5760000000000001</v>
      </c>
      <c r="F254" s="231"/>
      <c r="G254" s="231"/>
      <c r="H254" s="232"/>
      <c r="I254" s="246"/>
      <c r="J254" s="210"/>
      <c r="K254" s="210"/>
      <c r="L254" s="210"/>
      <c r="M254" s="210"/>
      <c r="N254" s="210"/>
      <c r="O254" s="210"/>
      <c r="P254" s="210"/>
      <c r="Q254" s="210"/>
      <c r="R254" s="210"/>
      <c r="S254" s="210"/>
      <c r="T254" s="210"/>
      <c r="U254" s="210"/>
      <c r="V254" s="210"/>
      <c r="W254" s="210"/>
      <c r="X254" s="210"/>
      <c r="Y254" s="210"/>
      <c r="Z254" s="210"/>
      <c r="AA254" s="210"/>
      <c r="AB254" s="210"/>
      <c r="AC254" s="210"/>
      <c r="AD254" s="210"/>
      <c r="AE254" s="210"/>
      <c r="AF254" s="210"/>
      <c r="AG254" s="210"/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44"/>
      <c r="B255" s="224"/>
      <c r="C255" s="263" t="s">
        <v>401</v>
      </c>
      <c r="D255" s="259"/>
      <c r="E255" s="261">
        <v>3.1520000000000001</v>
      </c>
      <c r="F255" s="231"/>
      <c r="G255" s="231"/>
      <c r="H255" s="232"/>
      <c r="I255" s="246"/>
      <c r="J255" s="210"/>
      <c r="K255" s="210"/>
      <c r="L255" s="210"/>
      <c r="M255" s="210"/>
      <c r="N255" s="210"/>
      <c r="O255" s="210"/>
      <c r="P255" s="210"/>
      <c r="Q255" s="210"/>
      <c r="R255" s="210"/>
      <c r="S255" s="210"/>
      <c r="T255" s="210"/>
      <c r="U255" s="210"/>
      <c r="V255" s="210"/>
      <c r="W255" s="210"/>
      <c r="X255" s="210"/>
      <c r="Y255" s="210"/>
      <c r="Z255" s="210"/>
      <c r="AA255" s="210"/>
      <c r="AB255" s="210"/>
      <c r="AC255" s="210"/>
      <c r="AD255" s="210"/>
      <c r="AE255" s="210"/>
      <c r="AF255" s="210"/>
      <c r="AG255" s="210"/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44"/>
      <c r="B256" s="224"/>
      <c r="C256" s="263" t="s">
        <v>402</v>
      </c>
      <c r="D256" s="259"/>
      <c r="E256" s="261">
        <v>-1.1819999999999999</v>
      </c>
      <c r="F256" s="231"/>
      <c r="G256" s="231"/>
      <c r="H256" s="232"/>
      <c r="I256" s="246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  <c r="Z256" s="210"/>
      <c r="AA256" s="210"/>
      <c r="AB256" s="210"/>
      <c r="AC256" s="210"/>
      <c r="AD256" s="210"/>
      <c r="AE256" s="210"/>
      <c r="AF256" s="210"/>
      <c r="AG256" s="210"/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44"/>
      <c r="B257" s="224"/>
      <c r="C257" s="323"/>
      <c r="D257" s="324"/>
      <c r="E257" s="325"/>
      <c r="F257" s="326"/>
      <c r="G257" s="327"/>
      <c r="H257" s="232"/>
      <c r="I257" s="246"/>
      <c r="J257" s="210"/>
      <c r="K257" s="210"/>
      <c r="L257" s="210"/>
      <c r="M257" s="210"/>
      <c r="N257" s="210"/>
      <c r="O257" s="210"/>
      <c r="P257" s="210"/>
      <c r="Q257" s="210"/>
      <c r="R257" s="210"/>
      <c r="S257" s="210"/>
      <c r="T257" s="210"/>
      <c r="U257" s="210"/>
      <c r="V257" s="210"/>
      <c r="W257" s="210"/>
      <c r="X257" s="210"/>
      <c r="Y257" s="210"/>
      <c r="Z257" s="210"/>
      <c r="AA257" s="210"/>
      <c r="AB257" s="210"/>
      <c r="AC257" s="210"/>
      <c r="AD257" s="210"/>
      <c r="AE257" s="210"/>
      <c r="AF257" s="210"/>
      <c r="AG257" s="210"/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44"/>
      <c r="B258" s="355" t="s">
        <v>403</v>
      </c>
      <c r="C258" s="356"/>
      <c r="D258" s="357"/>
      <c r="E258" s="358"/>
      <c r="F258" s="359"/>
      <c r="G258" s="360"/>
      <c r="H258" s="232"/>
      <c r="I258" s="246"/>
      <c r="J258" s="210"/>
      <c r="K258" s="210"/>
      <c r="L258" s="210"/>
      <c r="M258" s="210"/>
      <c r="N258" s="210"/>
      <c r="O258" s="210"/>
      <c r="P258" s="210"/>
      <c r="Q258" s="210"/>
      <c r="R258" s="210"/>
      <c r="S258" s="210"/>
      <c r="T258" s="210"/>
      <c r="U258" s="210"/>
      <c r="V258" s="210"/>
      <c r="W258" s="210"/>
      <c r="X258" s="210"/>
      <c r="Y258" s="210"/>
      <c r="Z258" s="210"/>
      <c r="AA258" s="210"/>
      <c r="AB258" s="210"/>
      <c r="AC258" s="210">
        <v>0</v>
      </c>
      <c r="AD258" s="210"/>
      <c r="AE258" s="210"/>
      <c r="AF258" s="210"/>
      <c r="AG258" s="210"/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44"/>
      <c r="B259" s="355" t="s">
        <v>404</v>
      </c>
      <c r="C259" s="356"/>
      <c r="D259" s="357"/>
      <c r="E259" s="358"/>
      <c r="F259" s="359"/>
      <c r="G259" s="360"/>
      <c r="H259" s="232"/>
      <c r="I259" s="246"/>
      <c r="J259" s="210"/>
      <c r="K259" s="210"/>
      <c r="L259" s="210"/>
      <c r="M259" s="210"/>
      <c r="N259" s="210"/>
      <c r="O259" s="210"/>
      <c r="P259" s="210"/>
      <c r="Q259" s="210"/>
      <c r="R259" s="210"/>
      <c r="S259" s="210"/>
      <c r="T259" s="210"/>
      <c r="U259" s="210"/>
      <c r="V259" s="210"/>
      <c r="W259" s="210"/>
      <c r="X259" s="210"/>
      <c r="Y259" s="210"/>
      <c r="Z259" s="210"/>
      <c r="AA259" s="210"/>
      <c r="AB259" s="210"/>
      <c r="AC259" s="210">
        <v>1</v>
      </c>
      <c r="AD259" s="210"/>
      <c r="AE259" s="210"/>
      <c r="AF259" s="210"/>
      <c r="AG259" s="210"/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43">
        <v>17</v>
      </c>
      <c r="B260" s="223" t="s">
        <v>405</v>
      </c>
      <c r="C260" s="235" t="s">
        <v>406</v>
      </c>
      <c r="D260" s="226" t="s">
        <v>387</v>
      </c>
      <c r="E260" s="228">
        <v>1.25</v>
      </c>
      <c r="F260" s="230"/>
      <c r="G260" s="231">
        <f>ROUND(E260*F260,2)</f>
        <v>0</v>
      </c>
      <c r="H260" s="232" t="s">
        <v>299</v>
      </c>
      <c r="I260" s="246" t="s">
        <v>184</v>
      </c>
      <c r="J260" s="210"/>
      <c r="K260" s="210"/>
      <c r="L260" s="210"/>
      <c r="M260" s="210"/>
      <c r="N260" s="210"/>
      <c r="O260" s="210"/>
      <c r="P260" s="210"/>
      <c r="Q260" s="210"/>
      <c r="R260" s="210"/>
      <c r="S260" s="210"/>
      <c r="T260" s="210"/>
      <c r="U260" s="210"/>
      <c r="V260" s="210"/>
      <c r="W260" s="210"/>
      <c r="X260" s="210"/>
      <c r="Y260" s="210"/>
      <c r="Z260" s="210"/>
      <c r="AA260" s="210"/>
      <c r="AB260" s="210"/>
      <c r="AC260" s="210"/>
      <c r="AD260" s="210"/>
      <c r="AE260" s="210" t="s">
        <v>257</v>
      </c>
      <c r="AF260" s="210"/>
      <c r="AG260" s="210"/>
      <c r="AH260" s="210"/>
      <c r="AI260" s="210"/>
      <c r="AJ260" s="210"/>
      <c r="AK260" s="210"/>
      <c r="AL260" s="210"/>
      <c r="AM260" s="210">
        <v>21</v>
      </c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44"/>
      <c r="B261" s="224"/>
      <c r="C261" s="336" t="s">
        <v>397</v>
      </c>
      <c r="D261" s="337"/>
      <c r="E261" s="338"/>
      <c r="F261" s="339"/>
      <c r="G261" s="340"/>
      <c r="H261" s="232"/>
      <c r="I261" s="246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  <c r="Z261" s="210"/>
      <c r="AA261" s="210"/>
      <c r="AB261" s="210"/>
      <c r="AC261" s="210"/>
      <c r="AD261" s="210"/>
      <c r="AE261" s="210"/>
      <c r="AF261" s="210"/>
      <c r="AG261" s="210"/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5" t="str">
        <f>C261</f>
        <v>Včetně pomocného lešení o výšce podlahy do 1900 mm a pro zatížení do 1,5 kPa  (150 kg/m2).</v>
      </c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44"/>
      <c r="B262" s="224"/>
      <c r="C262" s="263" t="s">
        <v>258</v>
      </c>
      <c r="D262" s="259"/>
      <c r="E262" s="261"/>
      <c r="F262" s="231"/>
      <c r="G262" s="231"/>
      <c r="H262" s="232"/>
      <c r="I262" s="246"/>
      <c r="J262" s="210"/>
      <c r="K262" s="210"/>
      <c r="L262" s="210"/>
      <c r="M262" s="210"/>
      <c r="N262" s="210"/>
      <c r="O262" s="210"/>
      <c r="P262" s="210"/>
      <c r="Q262" s="210"/>
      <c r="R262" s="210"/>
      <c r="S262" s="210"/>
      <c r="T262" s="210"/>
      <c r="U262" s="210"/>
      <c r="V262" s="210"/>
      <c r="W262" s="210"/>
      <c r="X262" s="210"/>
      <c r="Y262" s="210"/>
      <c r="Z262" s="210"/>
      <c r="AA262" s="210"/>
      <c r="AB262" s="210"/>
      <c r="AC262" s="210"/>
      <c r="AD262" s="210"/>
      <c r="AE262" s="210"/>
      <c r="AF262" s="210"/>
      <c r="AG262" s="210"/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44"/>
      <c r="B263" s="224"/>
      <c r="C263" s="263" t="s">
        <v>398</v>
      </c>
      <c r="D263" s="259"/>
      <c r="E263" s="261"/>
      <c r="F263" s="231"/>
      <c r="G263" s="231"/>
      <c r="H263" s="232"/>
      <c r="I263" s="246"/>
      <c r="J263" s="210"/>
      <c r="K263" s="210"/>
      <c r="L263" s="210"/>
      <c r="M263" s="210"/>
      <c r="N263" s="210"/>
      <c r="O263" s="210"/>
      <c r="P263" s="210"/>
      <c r="Q263" s="210"/>
      <c r="R263" s="210"/>
      <c r="S263" s="210"/>
      <c r="T263" s="210"/>
      <c r="U263" s="210"/>
      <c r="V263" s="210"/>
      <c r="W263" s="210"/>
      <c r="X263" s="210"/>
      <c r="Y263" s="210"/>
      <c r="Z263" s="210"/>
      <c r="AA263" s="210"/>
      <c r="AB263" s="210"/>
      <c r="AC263" s="210"/>
      <c r="AD263" s="210"/>
      <c r="AE263" s="210"/>
      <c r="AF263" s="210"/>
      <c r="AG263" s="210"/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44"/>
      <c r="B264" s="224"/>
      <c r="C264" s="263" t="s">
        <v>407</v>
      </c>
      <c r="D264" s="259"/>
      <c r="E264" s="261">
        <v>1.25</v>
      </c>
      <c r="F264" s="231"/>
      <c r="G264" s="231"/>
      <c r="H264" s="232"/>
      <c r="I264" s="246"/>
      <c r="J264" s="210"/>
      <c r="K264" s="210"/>
      <c r="L264" s="210"/>
      <c r="M264" s="210"/>
      <c r="N264" s="210"/>
      <c r="O264" s="210"/>
      <c r="P264" s="210"/>
      <c r="Q264" s="210"/>
      <c r="R264" s="210"/>
      <c r="S264" s="210"/>
      <c r="T264" s="210"/>
      <c r="U264" s="210"/>
      <c r="V264" s="210"/>
      <c r="W264" s="210"/>
      <c r="X264" s="210"/>
      <c r="Y264" s="210"/>
      <c r="Z264" s="210"/>
      <c r="AA264" s="210"/>
      <c r="AB264" s="210"/>
      <c r="AC264" s="210"/>
      <c r="AD264" s="210"/>
      <c r="AE264" s="210"/>
      <c r="AF264" s="210"/>
      <c r="AG264" s="210"/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44"/>
      <c r="B265" s="224"/>
      <c r="C265" s="323"/>
      <c r="D265" s="324"/>
      <c r="E265" s="325"/>
      <c r="F265" s="326"/>
      <c r="G265" s="327"/>
      <c r="H265" s="232"/>
      <c r="I265" s="246"/>
      <c r="J265" s="210"/>
      <c r="K265" s="210"/>
      <c r="L265" s="210"/>
      <c r="M265" s="210"/>
      <c r="N265" s="210"/>
      <c r="O265" s="210"/>
      <c r="P265" s="210"/>
      <c r="Q265" s="210"/>
      <c r="R265" s="210"/>
      <c r="S265" s="210"/>
      <c r="T265" s="210"/>
      <c r="U265" s="210"/>
      <c r="V265" s="210"/>
      <c r="W265" s="210"/>
      <c r="X265" s="210"/>
      <c r="Y265" s="210"/>
      <c r="Z265" s="210"/>
      <c r="AA265" s="210"/>
      <c r="AB265" s="210"/>
      <c r="AC265" s="210"/>
      <c r="AD265" s="210"/>
      <c r="AE265" s="210"/>
      <c r="AF265" s="210"/>
      <c r="AG265" s="210"/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44"/>
      <c r="B266" s="355" t="s">
        <v>408</v>
      </c>
      <c r="C266" s="356"/>
      <c r="D266" s="357"/>
      <c r="E266" s="358"/>
      <c r="F266" s="359"/>
      <c r="G266" s="360"/>
      <c r="H266" s="232"/>
      <c r="I266" s="246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  <c r="Z266" s="210"/>
      <c r="AA266" s="210"/>
      <c r="AB266" s="210"/>
      <c r="AC266" s="210">
        <v>0</v>
      </c>
      <c r="AD266" s="210"/>
      <c r="AE266" s="210"/>
      <c r="AF266" s="210"/>
      <c r="AG266" s="210"/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44"/>
      <c r="B267" s="355" t="s">
        <v>409</v>
      </c>
      <c r="C267" s="356"/>
      <c r="D267" s="357"/>
      <c r="E267" s="358"/>
      <c r="F267" s="359"/>
      <c r="G267" s="360"/>
      <c r="H267" s="232"/>
      <c r="I267" s="246"/>
      <c r="J267" s="210"/>
      <c r="K267" s="210"/>
      <c r="L267" s="210"/>
      <c r="M267" s="210"/>
      <c r="N267" s="210"/>
      <c r="O267" s="210"/>
      <c r="P267" s="210"/>
      <c r="Q267" s="210"/>
      <c r="R267" s="210"/>
      <c r="S267" s="210"/>
      <c r="T267" s="210"/>
      <c r="U267" s="210"/>
      <c r="V267" s="210"/>
      <c r="W267" s="210"/>
      <c r="X267" s="210"/>
      <c r="Y267" s="210"/>
      <c r="Z267" s="210"/>
      <c r="AA267" s="210"/>
      <c r="AB267" s="210"/>
      <c r="AC267" s="210">
        <v>1</v>
      </c>
      <c r="AD267" s="210"/>
      <c r="AE267" s="210"/>
      <c r="AF267" s="210"/>
      <c r="AG267" s="210"/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43">
        <v>18</v>
      </c>
      <c r="B268" s="223" t="s">
        <v>410</v>
      </c>
      <c r="C268" s="235" t="s">
        <v>411</v>
      </c>
      <c r="D268" s="226" t="s">
        <v>255</v>
      </c>
      <c r="E268" s="228">
        <v>345.04759999999999</v>
      </c>
      <c r="F268" s="230"/>
      <c r="G268" s="231">
        <f>ROUND(E268*F268,2)</f>
        <v>0</v>
      </c>
      <c r="H268" s="232" t="s">
        <v>299</v>
      </c>
      <c r="I268" s="246" t="s">
        <v>184</v>
      </c>
      <c r="J268" s="210"/>
      <c r="K268" s="210"/>
      <c r="L268" s="210"/>
      <c r="M268" s="210"/>
      <c r="N268" s="210"/>
      <c r="O268" s="210"/>
      <c r="P268" s="210"/>
      <c r="Q268" s="210"/>
      <c r="R268" s="210"/>
      <c r="S268" s="210"/>
      <c r="T268" s="210"/>
      <c r="U268" s="210"/>
      <c r="V268" s="210"/>
      <c r="W268" s="210"/>
      <c r="X268" s="210"/>
      <c r="Y268" s="210"/>
      <c r="Z268" s="210"/>
      <c r="AA268" s="210"/>
      <c r="AB268" s="210"/>
      <c r="AC268" s="210"/>
      <c r="AD268" s="210"/>
      <c r="AE268" s="210" t="s">
        <v>257</v>
      </c>
      <c r="AF268" s="210"/>
      <c r="AG268" s="210"/>
      <c r="AH268" s="210"/>
      <c r="AI268" s="210"/>
      <c r="AJ268" s="210"/>
      <c r="AK268" s="210"/>
      <c r="AL268" s="210"/>
      <c r="AM268" s="210">
        <v>21</v>
      </c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ht="22.5" outlineLevel="1" x14ac:dyDescent="0.2">
      <c r="A269" s="244"/>
      <c r="B269" s="224"/>
      <c r="C269" s="263" t="s">
        <v>412</v>
      </c>
      <c r="D269" s="259"/>
      <c r="E269" s="261"/>
      <c r="F269" s="231"/>
      <c r="G269" s="231"/>
      <c r="H269" s="232"/>
      <c r="I269" s="246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10"/>
      <c r="Z269" s="210"/>
      <c r="AA269" s="210"/>
      <c r="AB269" s="210"/>
      <c r="AC269" s="210"/>
      <c r="AD269" s="210"/>
      <c r="AE269" s="210"/>
      <c r="AF269" s="210"/>
      <c r="AG269" s="210"/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44"/>
      <c r="B270" s="224"/>
      <c r="C270" s="263" t="s">
        <v>413</v>
      </c>
      <c r="D270" s="259"/>
      <c r="E270" s="261"/>
      <c r="F270" s="231"/>
      <c r="G270" s="231"/>
      <c r="H270" s="232"/>
      <c r="I270" s="246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10"/>
      <c r="Z270" s="210"/>
      <c r="AA270" s="210"/>
      <c r="AB270" s="210"/>
      <c r="AC270" s="210"/>
      <c r="AD270" s="210"/>
      <c r="AE270" s="210"/>
      <c r="AF270" s="210"/>
      <c r="AG270" s="210"/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44"/>
      <c r="B271" s="224"/>
      <c r="C271" s="263" t="s">
        <v>414</v>
      </c>
      <c r="D271" s="259"/>
      <c r="E271" s="261">
        <v>210.8</v>
      </c>
      <c r="F271" s="231"/>
      <c r="G271" s="231"/>
      <c r="H271" s="232"/>
      <c r="I271" s="246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  <c r="Z271" s="210"/>
      <c r="AA271" s="210"/>
      <c r="AB271" s="210"/>
      <c r="AC271" s="210"/>
      <c r="AD271" s="210"/>
      <c r="AE271" s="210"/>
      <c r="AF271" s="210"/>
      <c r="AG271" s="210"/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44"/>
      <c r="B272" s="224"/>
      <c r="C272" s="263" t="s">
        <v>415</v>
      </c>
      <c r="D272" s="259"/>
      <c r="E272" s="261">
        <v>18.36</v>
      </c>
      <c r="F272" s="231"/>
      <c r="G272" s="231"/>
      <c r="H272" s="232"/>
      <c r="I272" s="246"/>
      <c r="J272" s="210"/>
      <c r="K272" s="210"/>
      <c r="L272" s="210"/>
      <c r="M272" s="210"/>
      <c r="N272" s="210"/>
      <c r="O272" s="210"/>
      <c r="P272" s="210"/>
      <c r="Q272" s="210"/>
      <c r="R272" s="210"/>
      <c r="S272" s="210"/>
      <c r="T272" s="210"/>
      <c r="U272" s="210"/>
      <c r="V272" s="210"/>
      <c r="W272" s="210"/>
      <c r="X272" s="210"/>
      <c r="Y272" s="210"/>
      <c r="Z272" s="210"/>
      <c r="AA272" s="210"/>
      <c r="AB272" s="210"/>
      <c r="AC272" s="210"/>
      <c r="AD272" s="210"/>
      <c r="AE272" s="210"/>
      <c r="AF272" s="210"/>
      <c r="AG272" s="210"/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44"/>
      <c r="B273" s="224"/>
      <c r="C273" s="263" t="s">
        <v>416</v>
      </c>
      <c r="D273" s="259"/>
      <c r="E273" s="261">
        <v>-25.5</v>
      </c>
      <c r="F273" s="231"/>
      <c r="G273" s="231"/>
      <c r="H273" s="232"/>
      <c r="I273" s="246"/>
      <c r="J273" s="210"/>
      <c r="K273" s="210"/>
      <c r="L273" s="210"/>
      <c r="M273" s="210"/>
      <c r="N273" s="210"/>
      <c r="O273" s="210"/>
      <c r="P273" s="210"/>
      <c r="Q273" s="210"/>
      <c r="R273" s="210"/>
      <c r="S273" s="210"/>
      <c r="T273" s="210"/>
      <c r="U273" s="210"/>
      <c r="V273" s="210"/>
      <c r="W273" s="210"/>
      <c r="X273" s="210"/>
      <c r="Y273" s="210"/>
      <c r="Z273" s="210"/>
      <c r="AA273" s="210"/>
      <c r="AB273" s="210"/>
      <c r="AC273" s="210"/>
      <c r="AD273" s="210"/>
      <c r="AE273" s="210"/>
      <c r="AF273" s="210"/>
      <c r="AG273" s="210"/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44"/>
      <c r="B274" s="224"/>
      <c r="C274" s="263" t="s">
        <v>417</v>
      </c>
      <c r="D274" s="259"/>
      <c r="E274" s="261">
        <v>-1.47</v>
      </c>
      <c r="F274" s="231"/>
      <c r="G274" s="231"/>
      <c r="H274" s="232"/>
      <c r="I274" s="246"/>
      <c r="J274" s="210"/>
      <c r="K274" s="210"/>
      <c r="L274" s="210"/>
      <c r="M274" s="210"/>
      <c r="N274" s="210"/>
      <c r="O274" s="210"/>
      <c r="P274" s="210"/>
      <c r="Q274" s="210"/>
      <c r="R274" s="210"/>
      <c r="S274" s="210"/>
      <c r="T274" s="210"/>
      <c r="U274" s="210"/>
      <c r="V274" s="210"/>
      <c r="W274" s="210"/>
      <c r="X274" s="210"/>
      <c r="Y274" s="210"/>
      <c r="Z274" s="210"/>
      <c r="AA274" s="210"/>
      <c r="AB274" s="210"/>
      <c r="AC274" s="210"/>
      <c r="AD274" s="210"/>
      <c r="AE274" s="210"/>
      <c r="AF274" s="210"/>
      <c r="AG274" s="210"/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44"/>
      <c r="B275" s="224"/>
      <c r="C275" s="263" t="s">
        <v>418</v>
      </c>
      <c r="D275" s="259"/>
      <c r="E275" s="261">
        <v>-5.319</v>
      </c>
      <c r="F275" s="231"/>
      <c r="G275" s="231"/>
      <c r="H275" s="232"/>
      <c r="I275" s="246"/>
      <c r="J275" s="210"/>
      <c r="K275" s="210"/>
      <c r="L275" s="210"/>
      <c r="M275" s="210"/>
      <c r="N275" s="210"/>
      <c r="O275" s="210"/>
      <c r="P275" s="210"/>
      <c r="Q275" s="210"/>
      <c r="R275" s="210"/>
      <c r="S275" s="210"/>
      <c r="T275" s="210"/>
      <c r="U275" s="210"/>
      <c r="V275" s="210"/>
      <c r="W275" s="210"/>
      <c r="X275" s="210"/>
      <c r="Y275" s="210"/>
      <c r="Z275" s="210"/>
      <c r="AA275" s="210"/>
      <c r="AB275" s="210"/>
      <c r="AC275" s="210"/>
      <c r="AD275" s="210"/>
      <c r="AE275" s="210"/>
      <c r="AF275" s="210"/>
      <c r="AG275" s="210"/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44"/>
      <c r="B276" s="224"/>
      <c r="C276" s="263" t="s">
        <v>419</v>
      </c>
      <c r="D276" s="259"/>
      <c r="E276" s="261">
        <v>-1.1339999999999999</v>
      </c>
      <c r="F276" s="231"/>
      <c r="G276" s="231"/>
      <c r="H276" s="232"/>
      <c r="I276" s="246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  <c r="Z276" s="210"/>
      <c r="AA276" s="210"/>
      <c r="AB276" s="210"/>
      <c r="AC276" s="210"/>
      <c r="AD276" s="210"/>
      <c r="AE276" s="210"/>
      <c r="AF276" s="210"/>
      <c r="AG276" s="210"/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44"/>
      <c r="B277" s="224"/>
      <c r="C277" s="263" t="s">
        <v>420</v>
      </c>
      <c r="D277" s="259"/>
      <c r="E277" s="261">
        <v>-0.36</v>
      </c>
      <c r="F277" s="231"/>
      <c r="G277" s="231"/>
      <c r="H277" s="232"/>
      <c r="I277" s="246"/>
      <c r="J277" s="210"/>
      <c r="K277" s="210"/>
      <c r="L277" s="210"/>
      <c r="M277" s="210"/>
      <c r="N277" s="210"/>
      <c r="O277" s="210"/>
      <c r="P277" s="210"/>
      <c r="Q277" s="210"/>
      <c r="R277" s="210"/>
      <c r="S277" s="210"/>
      <c r="T277" s="210"/>
      <c r="U277" s="210"/>
      <c r="V277" s="210"/>
      <c r="W277" s="210"/>
      <c r="X277" s="210"/>
      <c r="Y277" s="210"/>
      <c r="Z277" s="210"/>
      <c r="AA277" s="210"/>
      <c r="AB277" s="210"/>
      <c r="AC277" s="210"/>
      <c r="AD277" s="210"/>
      <c r="AE277" s="210"/>
      <c r="AF277" s="210"/>
      <c r="AG277" s="210"/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44"/>
      <c r="B278" s="224"/>
      <c r="C278" s="263" t="s">
        <v>421</v>
      </c>
      <c r="D278" s="259"/>
      <c r="E278" s="261">
        <v>1.47</v>
      </c>
      <c r="F278" s="231"/>
      <c r="G278" s="231"/>
      <c r="H278" s="232"/>
      <c r="I278" s="246"/>
      <c r="J278" s="210"/>
      <c r="K278" s="210"/>
      <c r="L278" s="210"/>
      <c r="M278" s="210"/>
      <c r="N278" s="210"/>
      <c r="O278" s="210"/>
      <c r="P278" s="210"/>
      <c r="Q278" s="210"/>
      <c r="R278" s="210"/>
      <c r="S278" s="210"/>
      <c r="T278" s="210"/>
      <c r="U278" s="210"/>
      <c r="V278" s="210"/>
      <c r="W278" s="210"/>
      <c r="X278" s="210"/>
      <c r="Y278" s="210"/>
      <c r="Z278" s="210"/>
      <c r="AA278" s="210"/>
      <c r="AB278" s="210"/>
      <c r="AC278" s="210"/>
      <c r="AD278" s="210"/>
      <c r="AE278" s="210"/>
      <c r="AF278" s="210"/>
      <c r="AG278" s="210"/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44"/>
      <c r="B279" s="224"/>
      <c r="C279" s="263" t="s">
        <v>422</v>
      </c>
      <c r="D279" s="259"/>
      <c r="E279" s="261"/>
      <c r="F279" s="231"/>
      <c r="G279" s="231"/>
      <c r="H279" s="232"/>
      <c r="I279" s="246"/>
      <c r="J279" s="210"/>
      <c r="K279" s="210"/>
      <c r="L279" s="210"/>
      <c r="M279" s="210"/>
      <c r="N279" s="210"/>
      <c r="O279" s="210"/>
      <c r="P279" s="210"/>
      <c r="Q279" s="210"/>
      <c r="R279" s="210"/>
      <c r="S279" s="210"/>
      <c r="T279" s="210"/>
      <c r="U279" s="210"/>
      <c r="V279" s="210"/>
      <c r="W279" s="210"/>
      <c r="X279" s="210"/>
      <c r="Y279" s="210"/>
      <c r="Z279" s="210"/>
      <c r="AA279" s="210"/>
      <c r="AB279" s="210"/>
      <c r="AC279" s="210"/>
      <c r="AD279" s="210"/>
      <c r="AE279" s="210"/>
      <c r="AF279" s="210"/>
      <c r="AG279" s="210"/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44"/>
      <c r="B280" s="224"/>
      <c r="C280" s="263" t="s">
        <v>423</v>
      </c>
      <c r="D280" s="259"/>
      <c r="E280" s="261">
        <v>1.47</v>
      </c>
      <c r="F280" s="231"/>
      <c r="G280" s="231"/>
      <c r="H280" s="232"/>
      <c r="I280" s="246"/>
      <c r="J280" s="210"/>
      <c r="K280" s="210"/>
      <c r="L280" s="210"/>
      <c r="M280" s="210"/>
      <c r="N280" s="210"/>
      <c r="O280" s="210"/>
      <c r="P280" s="210"/>
      <c r="Q280" s="210"/>
      <c r="R280" s="210"/>
      <c r="S280" s="210"/>
      <c r="T280" s="210"/>
      <c r="U280" s="210"/>
      <c r="V280" s="210"/>
      <c r="W280" s="210"/>
      <c r="X280" s="210"/>
      <c r="Y280" s="210"/>
      <c r="Z280" s="210"/>
      <c r="AA280" s="210"/>
      <c r="AB280" s="210"/>
      <c r="AC280" s="210"/>
      <c r="AD280" s="210"/>
      <c r="AE280" s="210"/>
      <c r="AF280" s="210"/>
      <c r="AG280" s="210"/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44"/>
      <c r="B281" s="224"/>
      <c r="C281" s="263" t="s">
        <v>424</v>
      </c>
      <c r="D281" s="259"/>
      <c r="E281" s="261">
        <v>23.1812</v>
      </c>
      <c r="F281" s="231"/>
      <c r="G281" s="231"/>
      <c r="H281" s="232"/>
      <c r="I281" s="246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  <c r="Z281" s="210"/>
      <c r="AA281" s="210"/>
      <c r="AB281" s="210"/>
      <c r="AC281" s="210"/>
      <c r="AD281" s="210"/>
      <c r="AE281" s="210"/>
      <c r="AF281" s="210"/>
      <c r="AG281" s="210"/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44"/>
      <c r="B282" s="224"/>
      <c r="C282" s="263" t="s">
        <v>425</v>
      </c>
      <c r="D282" s="259"/>
      <c r="E282" s="261">
        <v>-1.8</v>
      </c>
      <c r="F282" s="231"/>
      <c r="G282" s="231"/>
      <c r="H282" s="232"/>
      <c r="I282" s="246"/>
      <c r="J282" s="210"/>
      <c r="K282" s="210"/>
      <c r="L282" s="210"/>
      <c r="M282" s="210"/>
      <c r="N282" s="210"/>
      <c r="O282" s="210"/>
      <c r="P282" s="210"/>
      <c r="Q282" s="210"/>
      <c r="R282" s="210"/>
      <c r="S282" s="210"/>
      <c r="T282" s="210"/>
      <c r="U282" s="210"/>
      <c r="V282" s="210"/>
      <c r="W282" s="210"/>
      <c r="X282" s="210"/>
      <c r="Y282" s="210"/>
      <c r="Z282" s="210"/>
      <c r="AA282" s="210"/>
      <c r="AB282" s="210"/>
      <c r="AC282" s="210"/>
      <c r="AD282" s="210"/>
      <c r="AE282" s="210"/>
      <c r="AF282" s="210"/>
      <c r="AG282" s="210"/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44"/>
      <c r="B283" s="224"/>
      <c r="C283" s="263" t="s">
        <v>426</v>
      </c>
      <c r="D283" s="259"/>
      <c r="E283" s="261">
        <v>-1.89</v>
      </c>
      <c r="F283" s="231"/>
      <c r="G283" s="231"/>
      <c r="H283" s="232"/>
      <c r="I283" s="246"/>
      <c r="J283" s="210"/>
      <c r="K283" s="210"/>
      <c r="L283" s="210"/>
      <c r="M283" s="210"/>
      <c r="N283" s="210"/>
      <c r="O283" s="210"/>
      <c r="P283" s="210"/>
      <c r="Q283" s="210"/>
      <c r="R283" s="210"/>
      <c r="S283" s="210"/>
      <c r="T283" s="210"/>
      <c r="U283" s="210"/>
      <c r="V283" s="210"/>
      <c r="W283" s="210"/>
      <c r="X283" s="210"/>
      <c r="Y283" s="210"/>
      <c r="Z283" s="210"/>
      <c r="AA283" s="210"/>
      <c r="AB283" s="210"/>
      <c r="AC283" s="210"/>
      <c r="AD283" s="210"/>
      <c r="AE283" s="210"/>
      <c r="AF283" s="210"/>
      <c r="AG283" s="210"/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44"/>
      <c r="B284" s="224"/>
      <c r="C284" s="263" t="s">
        <v>427</v>
      </c>
      <c r="D284" s="259"/>
      <c r="E284" s="261"/>
      <c r="F284" s="231"/>
      <c r="G284" s="231"/>
      <c r="H284" s="232"/>
      <c r="I284" s="246"/>
      <c r="J284" s="210"/>
      <c r="K284" s="210"/>
      <c r="L284" s="210"/>
      <c r="M284" s="210"/>
      <c r="N284" s="210"/>
      <c r="O284" s="210"/>
      <c r="P284" s="210"/>
      <c r="Q284" s="210"/>
      <c r="R284" s="210"/>
      <c r="S284" s="210"/>
      <c r="T284" s="210"/>
      <c r="U284" s="210"/>
      <c r="V284" s="210"/>
      <c r="W284" s="210"/>
      <c r="X284" s="210"/>
      <c r="Y284" s="210"/>
      <c r="Z284" s="210"/>
      <c r="AA284" s="210"/>
      <c r="AB284" s="210"/>
      <c r="AC284" s="210"/>
      <c r="AD284" s="210"/>
      <c r="AE284" s="210"/>
      <c r="AF284" s="210"/>
      <c r="AG284" s="210"/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44"/>
      <c r="B285" s="224"/>
      <c r="C285" s="263" t="s">
        <v>428</v>
      </c>
      <c r="D285" s="259"/>
      <c r="E285" s="261">
        <v>40.905000000000001</v>
      </c>
      <c r="F285" s="231"/>
      <c r="G285" s="231"/>
      <c r="H285" s="232"/>
      <c r="I285" s="246"/>
      <c r="J285" s="210"/>
      <c r="K285" s="210"/>
      <c r="L285" s="210"/>
      <c r="M285" s="210"/>
      <c r="N285" s="210"/>
      <c r="O285" s="210"/>
      <c r="P285" s="210"/>
      <c r="Q285" s="210"/>
      <c r="R285" s="210"/>
      <c r="S285" s="210"/>
      <c r="T285" s="210"/>
      <c r="U285" s="210"/>
      <c r="V285" s="210"/>
      <c r="W285" s="210"/>
      <c r="X285" s="210"/>
      <c r="Y285" s="210"/>
      <c r="Z285" s="210"/>
      <c r="AA285" s="210"/>
      <c r="AB285" s="210"/>
      <c r="AC285" s="210"/>
      <c r="AD285" s="210"/>
      <c r="AE285" s="210"/>
      <c r="AF285" s="210"/>
      <c r="AG285" s="210"/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44"/>
      <c r="B286" s="224"/>
      <c r="C286" s="263" t="s">
        <v>400</v>
      </c>
      <c r="D286" s="259"/>
      <c r="E286" s="261">
        <v>-1.5760000000000001</v>
      </c>
      <c r="F286" s="231"/>
      <c r="G286" s="231"/>
      <c r="H286" s="232"/>
      <c r="I286" s="246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  <c r="Z286" s="210"/>
      <c r="AA286" s="210"/>
      <c r="AB286" s="210"/>
      <c r="AC286" s="210"/>
      <c r="AD286" s="210"/>
      <c r="AE286" s="210"/>
      <c r="AF286" s="210"/>
      <c r="AG286" s="210"/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44"/>
      <c r="B287" s="224"/>
      <c r="C287" s="263" t="s">
        <v>429</v>
      </c>
      <c r="D287" s="259"/>
      <c r="E287" s="261">
        <v>-2.52</v>
      </c>
      <c r="F287" s="231"/>
      <c r="G287" s="231"/>
      <c r="H287" s="232"/>
      <c r="I287" s="246"/>
      <c r="J287" s="210"/>
      <c r="K287" s="210"/>
      <c r="L287" s="210"/>
      <c r="M287" s="210"/>
      <c r="N287" s="210"/>
      <c r="O287" s="210"/>
      <c r="P287" s="210"/>
      <c r="Q287" s="210"/>
      <c r="R287" s="210"/>
      <c r="S287" s="210"/>
      <c r="T287" s="210"/>
      <c r="U287" s="210"/>
      <c r="V287" s="210"/>
      <c r="W287" s="210"/>
      <c r="X287" s="210"/>
      <c r="Y287" s="210"/>
      <c r="Z287" s="210"/>
      <c r="AA287" s="210"/>
      <c r="AB287" s="210"/>
      <c r="AC287" s="210"/>
      <c r="AD287" s="210"/>
      <c r="AE287" s="210"/>
      <c r="AF287" s="210"/>
      <c r="AG287" s="210"/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44"/>
      <c r="B288" s="224"/>
      <c r="C288" s="263" t="s">
        <v>421</v>
      </c>
      <c r="D288" s="259"/>
      <c r="E288" s="261">
        <v>1.47</v>
      </c>
      <c r="F288" s="231"/>
      <c r="G288" s="231"/>
      <c r="H288" s="232"/>
      <c r="I288" s="246"/>
      <c r="J288" s="210"/>
      <c r="K288" s="210"/>
      <c r="L288" s="210"/>
      <c r="M288" s="210"/>
      <c r="N288" s="210"/>
      <c r="O288" s="210"/>
      <c r="P288" s="210"/>
      <c r="Q288" s="210"/>
      <c r="R288" s="210"/>
      <c r="S288" s="210"/>
      <c r="T288" s="210"/>
      <c r="U288" s="210"/>
      <c r="V288" s="210"/>
      <c r="W288" s="210"/>
      <c r="X288" s="210"/>
      <c r="Y288" s="210"/>
      <c r="Z288" s="210"/>
      <c r="AA288" s="210"/>
      <c r="AB288" s="210"/>
      <c r="AC288" s="210"/>
      <c r="AD288" s="210"/>
      <c r="AE288" s="210"/>
      <c r="AF288" s="210"/>
      <c r="AG288" s="210"/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44"/>
      <c r="B289" s="224"/>
      <c r="C289" s="263" t="s">
        <v>430</v>
      </c>
      <c r="D289" s="259"/>
      <c r="E289" s="261">
        <v>63.86</v>
      </c>
      <c r="F289" s="231"/>
      <c r="G289" s="231"/>
      <c r="H289" s="232"/>
      <c r="I289" s="246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10"/>
      <c r="W289" s="210"/>
      <c r="X289" s="210"/>
      <c r="Y289" s="210"/>
      <c r="Z289" s="210"/>
      <c r="AA289" s="210"/>
      <c r="AB289" s="210"/>
      <c r="AC289" s="210"/>
      <c r="AD289" s="210"/>
      <c r="AE289" s="210"/>
      <c r="AF289" s="210"/>
      <c r="AG289" s="210"/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44"/>
      <c r="B290" s="224"/>
      <c r="C290" s="263" t="s">
        <v>431</v>
      </c>
      <c r="D290" s="259"/>
      <c r="E290" s="261">
        <v>2.79</v>
      </c>
      <c r="F290" s="231"/>
      <c r="G290" s="231"/>
      <c r="H290" s="232"/>
      <c r="I290" s="246"/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10"/>
      <c r="W290" s="210"/>
      <c r="X290" s="210"/>
      <c r="Y290" s="210"/>
      <c r="Z290" s="210"/>
      <c r="AA290" s="210"/>
      <c r="AB290" s="210"/>
      <c r="AC290" s="210"/>
      <c r="AD290" s="210"/>
      <c r="AE290" s="210"/>
      <c r="AF290" s="210"/>
      <c r="AG290" s="210"/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44"/>
      <c r="B291" s="224"/>
      <c r="C291" s="263" t="s">
        <v>432</v>
      </c>
      <c r="D291" s="259"/>
      <c r="E291" s="261">
        <v>-4.03</v>
      </c>
      <c r="F291" s="231"/>
      <c r="G291" s="231"/>
      <c r="H291" s="232"/>
      <c r="I291" s="246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  <c r="Z291" s="210"/>
      <c r="AA291" s="210"/>
      <c r="AB291" s="210"/>
      <c r="AC291" s="210"/>
      <c r="AD291" s="210"/>
      <c r="AE291" s="210"/>
      <c r="AF291" s="210"/>
      <c r="AG291" s="210"/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44"/>
      <c r="B292" s="224"/>
      <c r="C292" s="263" t="s">
        <v>433</v>
      </c>
      <c r="D292" s="259"/>
      <c r="E292" s="261">
        <v>2.94</v>
      </c>
      <c r="F292" s="231"/>
      <c r="G292" s="231"/>
      <c r="H292" s="232"/>
      <c r="I292" s="246"/>
      <c r="J292" s="210"/>
      <c r="K292" s="210"/>
      <c r="L292" s="210"/>
      <c r="M292" s="210"/>
      <c r="N292" s="210"/>
      <c r="O292" s="210"/>
      <c r="P292" s="210"/>
      <c r="Q292" s="210"/>
      <c r="R292" s="210"/>
      <c r="S292" s="210"/>
      <c r="T292" s="210"/>
      <c r="U292" s="210"/>
      <c r="V292" s="210"/>
      <c r="W292" s="210"/>
      <c r="X292" s="210"/>
      <c r="Y292" s="210"/>
      <c r="Z292" s="210"/>
      <c r="AA292" s="210"/>
      <c r="AB292" s="210"/>
      <c r="AC292" s="210"/>
      <c r="AD292" s="210"/>
      <c r="AE292" s="210"/>
      <c r="AF292" s="210"/>
      <c r="AG292" s="210"/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44"/>
      <c r="B293" s="224"/>
      <c r="C293" s="263" t="s">
        <v>434</v>
      </c>
      <c r="D293" s="259"/>
      <c r="E293" s="261">
        <v>-0.54</v>
      </c>
      <c r="F293" s="231"/>
      <c r="G293" s="231"/>
      <c r="H293" s="232"/>
      <c r="I293" s="246"/>
      <c r="J293" s="210"/>
      <c r="K293" s="210"/>
      <c r="L293" s="210"/>
      <c r="M293" s="210"/>
      <c r="N293" s="210"/>
      <c r="O293" s="210"/>
      <c r="P293" s="210"/>
      <c r="Q293" s="210"/>
      <c r="R293" s="210"/>
      <c r="S293" s="210"/>
      <c r="T293" s="210"/>
      <c r="U293" s="210"/>
      <c r="V293" s="210"/>
      <c r="W293" s="210"/>
      <c r="X293" s="210"/>
      <c r="Y293" s="210"/>
      <c r="Z293" s="210"/>
      <c r="AA293" s="210"/>
      <c r="AB293" s="210"/>
      <c r="AC293" s="210"/>
      <c r="AD293" s="210"/>
      <c r="AE293" s="210"/>
      <c r="AF293" s="210"/>
      <c r="AG293" s="210"/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44"/>
      <c r="B294" s="224"/>
      <c r="C294" s="263" t="s">
        <v>435</v>
      </c>
      <c r="D294" s="259"/>
      <c r="E294" s="261">
        <v>28.35</v>
      </c>
      <c r="F294" s="231"/>
      <c r="G294" s="231"/>
      <c r="H294" s="232"/>
      <c r="I294" s="246"/>
      <c r="J294" s="210"/>
      <c r="K294" s="210"/>
      <c r="L294" s="210"/>
      <c r="M294" s="210"/>
      <c r="N294" s="210"/>
      <c r="O294" s="210"/>
      <c r="P294" s="210"/>
      <c r="Q294" s="210"/>
      <c r="R294" s="210"/>
      <c r="S294" s="210"/>
      <c r="T294" s="210"/>
      <c r="U294" s="210"/>
      <c r="V294" s="210"/>
      <c r="W294" s="210"/>
      <c r="X294" s="210"/>
      <c r="Y294" s="210"/>
      <c r="Z294" s="210"/>
      <c r="AA294" s="210"/>
      <c r="AB294" s="210"/>
      <c r="AC294" s="210"/>
      <c r="AD294" s="210"/>
      <c r="AE294" s="210"/>
      <c r="AF294" s="210"/>
      <c r="AG294" s="210"/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44"/>
      <c r="B295" s="224"/>
      <c r="C295" s="263" t="s">
        <v>400</v>
      </c>
      <c r="D295" s="259"/>
      <c r="E295" s="261">
        <v>-1.5760000000000001</v>
      </c>
      <c r="F295" s="231"/>
      <c r="G295" s="231"/>
      <c r="H295" s="232"/>
      <c r="I295" s="246"/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10"/>
      <c r="W295" s="210"/>
      <c r="X295" s="210"/>
      <c r="Y295" s="210"/>
      <c r="Z295" s="210"/>
      <c r="AA295" s="210"/>
      <c r="AB295" s="210"/>
      <c r="AC295" s="210"/>
      <c r="AD295" s="210"/>
      <c r="AE295" s="210"/>
      <c r="AF295" s="210"/>
      <c r="AG295" s="210"/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44"/>
      <c r="B296" s="224"/>
      <c r="C296" s="263" t="s">
        <v>423</v>
      </c>
      <c r="D296" s="259"/>
      <c r="E296" s="261">
        <v>1.47</v>
      </c>
      <c r="F296" s="231"/>
      <c r="G296" s="231"/>
      <c r="H296" s="232"/>
      <c r="I296" s="246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  <c r="Z296" s="210"/>
      <c r="AA296" s="210"/>
      <c r="AB296" s="210"/>
      <c r="AC296" s="210"/>
      <c r="AD296" s="210"/>
      <c r="AE296" s="210"/>
      <c r="AF296" s="210"/>
      <c r="AG296" s="210"/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44"/>
      <c r="B297" s="224"/>
      <c r="C297" s="263" t="s">
        <v>436</v>
      </c>
      <c r="D297" s="259"/>
      <c r="E297" s="261">
        <v>-2.4300000000000002</v>
      </c>
      <c r="F297" s="231"/>
      <c r="G297" s="231"/>
      <c r="H297" s="232"/>
      <c r="I297" s="246"/>
      <c r="J297" s="210"/>
      <c r="K297" s="210"/>
      <c r="L297" s="210"/>
      <c r="M297" s="210"/>
      <c r="N297" s="210"/>
      <c r="O297" s="210"/>
      <c r="P297" s="210"/>
      <c r="Q297" s="210"/>
      <c r="R297" s="210"/>
      <c r="S297" s="210"/>
      <c r="T297" s="210"/>
      <c r="U297" s="210"/>
      <c r="V297" s="210"/>
      <c r="W297" s="210"/>
      <c r="X297" s="210"/>
      <c r="Y297" s="210"/>
      <c r="Z297" s="210"/>
      <c r="AA297" s="210"/>
      <c r="AB297" s="210"/>
      <c r="AC297" s="210"/>
      <c r="AD297" s="210"/>
      <c r="AE297" s="210"/>
      <c r="AF297" s="210"/>
      <c r="AG297" s="210"/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44"/>
      <c r="B298" s="224"/>
      <c r="C298" s="263" t="s">
        <v>437</v>
      </c>
      <c r="D298" s="259"/>
      <c r="E298" s="261">
        <v>5.04</v>
      </c>
      <c r="F298" s="231"/>
      <c r="G298" s="231"/>
      <c r="H298" s="232"/>
      <c r="I298" s="246"/>
      <c r="J298" s="210"/>
      <c r="K298" s="210"/>
      <c r="L298" s="210"/>
      <c r="M298" s="210"/>
      <c r="N298" s="210"/>
      <c r="O298" s="210"/>
      <c r="P298" s="210"/>
      <c r="Q298" s="210"/>
      <c r="R298" s="210"/>
      <c r="S298" s="210"/>
      <c r="T298" s="210"/>
      <c r="U298" s="210"/>
      <c r="V298" s="210"/>
      <c r="W298" s="210"/>
      <c r="X298" s="210"/>
      <c r="Y298" s="210"/>
      <c r="Z298" s="210"/>
      <c r="AA298" s="210"/>
      <c r="AB298" s="210"/>
      <c r="AC298" s="210"/>
      <c r="AD298" s="210"/>
      <c r="AE298" s="210"/>
      <c r="AF298" s="210"/>
      <c r="AG298" s="210"/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44"/>
      <c r="B299" s="224"/>
      <c r="C299" s="263" t="s">
        <v>438</v>
      </c>
      <c r="D299" s="259"/>
      <c r="E299" s="261">
        <v>-0.32900000000000001</v>
      </c>
      <c r="F299" s="231"/>
      <c r="G299" s="231"/>
      <c r="H299" s="232"/>
      <c r="I299" s="246"/>
      <c r="J299" s="210"/>
      <c r="K299" s="210"/>
      <c r="L299" s="210"/>
      <c r="M299" s="210"/>
      <c r="N299" s="210"/>
      <c r="O299" s="210"/>
      <c r="P299" s="210"/>
      <c r="Q299" s="210"/>
      <c r="R299" s="210"/>
      <c r="S299" s="210"/>
      <c r="T299" s="210"/>
      <c r="U299" s="210"/>
      <c r="V299" s="210"/>
      <c r="W299" s="210"/>
      <c r="X299" s="210"/>
      <c r="Y299" s="210"/>
      <c r="Z299" s="210"/>
      <c r="AA299" s="210"/>
      <c r="AB299" s="210"/>
      <c r="AC299" s="210"/>
      <c r="AD299" s="210"/>
      <c r="AE299" s="210"/>
      <c r="AF299" s="210"/>
      <c r="AG299" s="210"/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44"/>
      <c r="B300" s="224"/>
      <c r="C300" s="263" t="s">
        <v>439</v>
      </c>
      <c r="D300" s="259"/>
      <c r="E300" s="261">
        <v>6.24</v>
      </c>
      <c r="F300" s="231"/>
      <c r="G300" s="231"/>
      <c r="H300" s="232"/>
      <c r="I300" s="246"/>
      <c r="J300" s="210"/>
      <c r="K300" s="210"/>
      <c r="L300" s="210"/>
      <c r="M300" s="210"/>
      <c r="N300" s="210"/>
      <c r="O300" s="210"/>
      <c r="P300" s="210"/>
      <c r="Q300" s="210"/>
      <c r="R300" s="210"/>
      <c r="S300" s="210"/>
      <c r="T300" s="210"/>
      <c r="U300" s="210"/>
      <c r="V300" s="210"/>
      <c r="W300" s="210"/>
      <c r="X300" s="210"/>
      <c r="Y300" s="210"/>
      <c r="Z300" s="210"/>
      <c r="AA300" s="210"/>
      <c r="AB300" s="210"/>
      <c r="AC300" s="210"/>
      <c r="AD300" s="210"/>
      <c r="AE300" s="210"/>
      <c r="AF300" s="210"/>
      <c r="AG300" s="210"/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44"/>
      <c r="B301" s="224"/>
      <c r="C301" s="263" t="s">
        <v>440</v>
      </c>
      <c r="D301" s="259"/>
      <c r="E301" s="261">
        <v>-0.65800000000000003</v>
      </c>
      <c r="F301" s="231"/>
      <c r="G301" s="231"/>
      <c r="H301" s="232"/>
      <c r="I301" s="246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  <c r="Z301" s="210"/>
      <c r="AA301" s="210"/>
      <c r="AB301" s="210"/>
      <c r="AC301" s="210"/>
      <c r="AD301" s="210"/>
      <c r="AE301" s="210"/>
      <c r="AF301" s="210"/>
      <c r="AG301" s="210"/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44"/>
      <c r="B302" s="224"/>
      <c r="C302" s="263" t="s">
        <v>441</v>
      </c>
      <c r="D302" s="259"/>
      <c r="E302" s="261">
        <v>16.662500000000001</v>
      </c>
      <c r="F302" s="231"/>
      <c r="G302" s="231"/>
      <c r="H302" s="232"/>
      <c r="I302" s="246"/>
      <c r="J302" s="210"/>
      <c r="K302" s="210"/>
      <c r="L302" s="210"/>
      <c r="M302" s="210"/>
      <c r="N302" s="210"/>
      <c r="O302" s="210"/>
      <c r="P302" s="210"/>
      <c r="Q302" s="210"/>
      <c r="R302" s="210"/>
      <c r="S302" s="210"/>
      <c r="T302" s="210"/>
      <c r="U302" s="210"/>
      <c r="V302" s="210"/>
      <c r="W302" s="210"/>
      <c r="X302" s="210"/>
      <c r="Y302" s="210"/>
      <c r="Z302" s="210"/>
      <c r="AA302" s="210"/>
      <c r="AB302" s="210"/>
      <c r="AC302" s="210"/>
      <c r="AD302" s="210"/>
      <c r="AE302" s="210"/>
      <c r="AF302" s="210"/>
      <c r="AG302" s="210"/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44"/>
      <c r="B303" s="224"/>
      <c r="C303" s="263" t="s">
        <v>442</v>
      </c>
      <c r="D303" s="259"/>
      <c r="E303" s="261">
        <v>-4.03</v>
      </c>
      <c r="F303" s="231"/>
      <c r="G303" s="231"/>
      <c r="H303" s="232"/>
      <c r="I303" s="246"/>
      <c r="J303" s="210"/>
      <c r="K303" s="210"/>
      <c r="L303" s="210"/>
      <c r="M303" s="210"/>
      <c r="N303" s="210"/>
      <c r="O303" s="210"/>
      <c r="P303" s="210"/>
      <c r="Q303" s="210"/>
      <c r="R303" s="210"/>
      <c r="S303" s="210"/>
      <c r="T303" s="210"/>
      <c r="U303" s="210"/>
      <c r="V303" s="210"/>
      <c r="W303" s="210"/>
      <c r="X303" s="210"/>
      <c r="Y303" s="210"/>
      <c r="Z303" s="210"/>
      <c r="AA303" s="210"/>
      <c r="AB303" s="210"/>
      <c r="AC303" s="210"/>
      <c r="AD303" s="210"/>
      <c r="AE303" s="210"/>
      <c r="AF303" s="210"/>
      <c r="AG303" s="210"/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">
      <c r="A304" s="244"/>
      <c r="B304" s="224"/>
      <c r="C304" s="263" t="s">
        <v>443</v>
      </c>
      <c r="D304" s="259"/>
      <c r="E304" s="261">
        <v>-6.3040000000000003</v>
      </c>
      <c r="F304" s="231"/>
      <c r="G304" s="231"/>
      <c r="H304" s="232"/>
      <c r="I304" s="246"/>
      <c r="J304" s="210"/>
      <c r="K304" s="210"/>
      <c r="L304" s="210"/>
      <c r="M304" s="210"/>
      <c r="N304" s="210"/>
      <c r="O304" s="210"/>
      <c r="P304" s="210"/>
      <c r="Q304" s="210"/>
      <c r="R304" s="210"/>
      <c r="S304" s="210"/>
      <c r="T304" s="210"/>
      <c r="U304" s="210"/>
      <c r="V304" s="210"/>
      <c r="W304" s="210"/>
      <c r="X304" s="210"/>
      <c r="Y304" s="210"/>
      <c r="Z304" s="210"/>
      <c r="AA304" s="210"/>
      <c r="AB304" s="210"/>
      <c r="AC304" s="210"/>
      <c r="AD304" s="210"/>
      <c r="AE304" s="210"/>
      <c r="AF304" s="210"/>
      <c r="AG304" s="210"/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44"/>
      <c r="B305" s="224"/>
      <c r="C305" s="263" t="s">
        <v>444</v>
      </c>
      <c r="D305" s="259"/>
      <c r="E305" s="261">
        <v>2.0173999999999999</v>
      </c>
      <c r="F305" s="231"/>
      <c r="G305" s="231"/>
      <c r="H305" s="232"/>
      <c r="I305" s="246"/>
      <c r="J305" s="210"/>
      <c r="K305" s="210"/>
      <c r="L305" s="210"/>
      <c r="M305" s="210"/>
      <c r="N305" s="210"/>
      <c r="O305" s="210"/>
      <c r="P305" s="210"/>
      <c r="Q305" s="210"/>
      <c r="R305" s="210"/>
      <c r="S305" s="210"/>
      <c r="T305" s="210"/>
      <c r="U305" s="210"/>
      <c r="V305" s="210"/>
      <c r="W305" s="210"/>
      <c r="X305" s="210"/>
      <c r="Y305" s="210"/>
      <c r="Z305" s="210"/>
      <c r="AA305" s="210"/>
      <c r="AB305" s="210"/>
      <c r="AC305" s="210"/>
      <c r="AD305" s="210"/>
      <c r="AE305" s="210"/>
      <c r="AF305" s="210"/>
      <c r="AG305" s="210"/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44"/>
      <c r="B306" s="224"/>
      <c r="C306" s="263" t="s">
        <v>445</v>
      </c>
      <c r="D306" s="259"/>
      <c r="E306" s="261">
        <v>1.2250000000000001</v>
      </c>
      <c r="F306" s="231"/>
      <c r="G306" s="231"/>
      <c r="H306" s="232"/>
      <c r="I306" s="246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  <c r="Z306" s="210"/>
      <c r="AA306" s="210"/>
      <c r="AB306" s="210"/>
      <c r="AC306" s="210"/>
      <c r="AD306" s="210"/>
      <c r="AE306" s="210"/>
      <c r="AF306" s="210"/>
      <c r="AG306" s="210"/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44"/>
      <c r="B307" s="224"/>
      <c r="C307" s="263" t="s">
        <v>446</v>
      </c>
      <c r="D307" s="259"/>
      <c r="E307" s="261">
        <v>3.2374999999999998</v>
      </c>
      <c r="F307" s="231"/>
      <c r="G307" s="231"/>
      <c r="H307" s="232"/>
      <c r="I307" s="246"/>
      <c r="J307" s="210"/>
      <c r="K307" s="210"/>
      <c r="L307" s="210"/>
      <c r="M307" s="210"/>
      <c r="N307" s="210"/>
      <c r="O307" s="210"/>
      <c r="P307" s="210"/>
      <c r="Q307" s="210"/>
      <c r="R307" s="210"/>
      <c r="S307" s="210"/>
      <c r="T307" s="210"/>
      <c r="U307" s="210"/>
      <c r="V307" s="210"/>
      <c r="W307" s="210"/>
      <c r="X307" s="210"/>
      <c r="Y307" s="210"/>
      <c r="Z307" s="210"/>
      <c r="AA307" s="210"/>
      <c r="AB307" s="210"/>
      <c r="AC307" s="210"/>
      <c r="AD307" s="210"/>
      <c r="AE307" s="210"/>
      <c r="AF307" s="210"/>
      <c r="AG307" s="210"/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44"/>
      <c r="B308" s="224"/>
      <c r="C308" s="263" t="s">
        <v>238</v>
      </c>
      <c r="D308" s="259"/>
      <c r="E308" s="261"/>
      <c r="F308" s="231"/>
      <c r="G308" s="231"/>
      <c r="H308" s="232"/>
      <c r="I308" s="246"/>
      <c r="J308" s="210"/>
      <c r="K308" s="210"/>
      <c r="L308" s="210"/>
      <c r="M308" s="210"/>
      <c r="N308" s="210"/>
      <c r="O308" s="210"/>
      <c r="P308" s="210"/>
      <c r="Q308" s="210"/>
      <c r="R308" s="210"/>
      <c r="S308" s="210"/>
      <c r="T308" s="210"/>
      <c r="U308" s="210"/>
      <c r="V308" s="210"/>
      <c r="W308" s="210"/>
      <c r="X308" s="210"/>
      <c r="Y308" s="210"/>
      <c r="Z308" s="210"/>
      <c r="AA308" s="210"/>
      <c r="AB308" s="210"/>
      <c r="AC308" s="210"/>
      <c r="AD308" s="210"/>
      <c r="AE308" s="210"/>
      <c r="AF308" s="210"/>
      <c r="AG308" s="210"/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44"/>
      <c r="B309" s="224"/>
      <c r="C309" s="263" t="s">
        <v>447</v>
      </c>
      <c r="D309" s="259"/>
      <c r="E309" s="261"/>
      <c r="F309" s="231"/>
      <c r="G309" s="231"/>
      <c r="H309" s="232"/>
      <c r="I309" s="246"/>
      <c r="J309" s="210"/>
      <c r="K309" s="210"/>
      <c r="L309" s="210"/>
      <c r="M309" s="210"/>
      <c r="N309" s="210"/>
      <c r="O309" s="210"/>
      <c r="P309" s="210"/>
      <c r="Q309" s="210"/>
      <c r="R309" s="210"/>
      <c r="S309" s="210"/>
      <c r="T309" s="210"/>
      <c r="U309" s="210"/>
      <c r="V309" s="210"/>
      <c r="W309" s="210"/>
      <c r="X309" s="210"/>
      <c r="Y309" s="210"/>
      <c r="Z309" s="210"/>
      <c r="AA309" s="210"/>
      <c r="AB309" s="210"/>
      <c r="AC309" s="210"/>
      <c r="AD309" s="210"/>
      <c r="AE309" s="210"/>
      <c r="AF309" s="210"/>
      <c r="AG309" s="210"/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44"/>
      <c r="B310" s="224"/>
      <c r="C310" s="263" t="s">
        <v>258</v>
      </c>
      <c r="D310" s="259"/>
      <c r="E310" s="261"/>
      <c r="F310" s="231"/>
      <c r="G310" s="231"/>
      <c r="H310" s="232"/>
      <c r="I310" s="246"/>
      <c r="J310" s="210"/>
      <c r="K310" s="210"/>
      <c r="L310" s="210"/>
      <c r="M310" s="210"/>
      <c r="N310" s="210"/>
      <c r="O310" s="210"/>
      <c r="P310" s="210"/>
      <c r="Q310" s="210"/>
      <c r="R310" s="210"/>
      <c r="S310" s="210"/>
      <c r="T310" s="210"/>
      <c r="U310" s="210"/>
      <c r="V310" s="210"/>
      <c r="W310" s="210"/>
      <c r="X310" s="210"/>
      <c r="Y310" s="210"/>
      <c r="Z310" s="210"/>
      <c r="AA310" s="210"/>
      <c r="AB310" s="210"/>
      <c r="AC310" s="210"/>
      <c r="AD310" s="210"/>
      <c r="AE310" s="210"/>
      <c r="AF310" s="210"/>
      <c r="AG310" s="210"/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44"/>
      <c r="B311" s="224"/>
      <c r="C311" s="263" t="s">
        <v>448</v>
      </c>
      <c r="D311" s="259"/>
      <c r="E311" s="261"/>
      <c r="F311" s="231"/>
      <c r="G311" s="231"/>
      <c r="H311" s="232"/>
      <c r="I311" s="246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  <c r="Z311" s="210"/>
      <c r="AA311" s="210"/>
      <c r="AB311" s="210"/>
      <c r="AC311" s="210"/>
      <c r="AD311" s="210"/>
      <c r="AE311" s="210"/>
      <c r="AF311" s="210"/>
      <c r="AG311" s="210"/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44"/>
      <c r="B312" s="224"/>
      <c r="C312" s="263" t="s">
        <v>449</v>
      </c>
      <c r="D312" s="259"/>
      <c r="E312" s="261">
        <v>-8.25</v>
      </c>
      <c r="F312" s="231"/>
      <c r="G312" s="231"/>
      <c r="H312" s="232"/>
      <c r="I312" s="246"/>
      <c r="J312" s="210"/>
      <c r="K312" s="210"/>
      <c r="L312" s="210"/>
      <c r="M312" s="210"/>
      <c r="N312" s="210"/>
      <c r="O312" s="210"/>
      <c r="P312" s="210"/>
      <c r="Q312" s="210"/>
      <c r="R312" s="210"/>
      <c r="S312" s="210"/>
      <c r="T312" s="210"/>
      <c r="U312" s="210"/>
      <c r="V312" s="210"/>
      <c r="W312" s="210"/>
      <c r="X312" s="210"/>
      <c r="Y312" s="210"/>
      <c r="Z312" s="210"/>
      <c r="AA312" s="210"/>
      <c r="AB312" s="210"/>
      <c r="AC312" s="210"/>
      <c r="AD312" s="210"/>
      <c r="AE312" s="210"/>
      <c r="AF312" s="210"/>
      <c r="AG312" s="210"/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44"/>
      <c r="B313" s="224"/>
      <c r="C313" s="263" t="s">
        <v>450</v>
      </c>
      <c r="D313" s="259"/>
      <c r="E313" s="261">
        <v>-2.6</v>
      </c>
      <c r="F313" s="231"/>
      <c r="G313" s="231"/>
      <c r="H313" s="232"/>
      <c r="I313" s="246"/>
      <c r="J313" s="210"/>
      <c r="K313" s="210"/>
      <c r="L313" s="210"/>
      <c r="M313" s="210"/>
      <c r="N313" s="210"/>
      <c r="O313" s="210"/>
      <c r="P313" s="210"/>
      <c r="Q313" s="210"/>
      <c r="R313" s="210"/>
      <c r="S313" s="210"/>
      <c r="T313" s="210"/>
      <c r="U313" s="210"/>
      <c r="V313" s="210"/>
      <c r="W313" s="210"/>
      <c r="X313" s="210"/>
      <c r="Y313" s="210"/>
      <c r="Z313" s="210"/>
      <c r="AA313" s="210"/>
      <c r="AB313" s="210"/>
      <c r="AC313" s="210"/>
      <c r="AD313" s="210"/>
      <c r="AE313" s="210"/>
      <c r="AF313" s="210"/>
      <c r="AG313" s="210"/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44"/>
      <c r="B314" s="224"/>
      <c r="C314" s="263" t="s">
        <v>451</v>
      </c>
      <c r="D314" s="259"/>
      <c r="E314" s="261">
        <v>-10.4</v>
      </c>
      <c r="F314" s="231"/>
      <c r="G314" s="231"/>
      <c r="H314" s="232"/>
      <c r="I314" s="246"/>
      <c r="J314" s="210"/>
      <c r="K314" s="210"/>
      <c r="L314" s="210"/>
      <c r="M314" s="210"/>
      <c r="N314" s="210"/>
      <c r="O314" s="210"/>
      <c r="P314" s="210"/>
      <c r="Q314" s="210"/>
      <c r="R314" s="210"/>
      <c r="S314" s="210"/>
      <c r="T314" s="210"/>
      <c r="U314" s="210"/>
      <c r="V314" s="210"/>
      <c r="W314" s="210"/>
      <c r="X314" s="210"/>
      <c r="Y314" s="210"/>
      <c r="Z314" s="210"/>
      <c r="AA314" s="210"/>
      <c r="AB314" s="210"/>
      <c r="AC314" s="210"/>
      <c r="AD314" s="210"/>
      <c r="AE314" s="210"/>
      <c r="AF314" s="210"/>
      <c r="AG314" s="210"/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44"/>
      <c r="B315" s="224"/>
      <c r="C315" s="263" t="s">
        <v>452</v>
      </c>
      <c r="D315" s="259"/>
      <c r="E315" s="261">
        <v>-5.4749999999999996</v>
      </c>
      <c r="F315" s="231"/>
      <c r="G315" s="231"/>
      <c r="H315" s="232"/>
      <c r="I315" s="246"/>
      <c r="J315" s="210"/>
      <c r="K315" s="210"/>
      <c r="L315" s="210"/>
      <c r="M315" s="210"/>
      <c r="N315" s="210"/>
      <c r="O315" s="210"/>
      <c r="P315" s="210"/>
      <c r="Q315" s="210"/>
      <c r="R315" s="210"/>
      <c r="S315" s="210"/>
      <c r="T315" s="210"/>
      <c r="U315" s="210"/>
      <c r="V315" s="210"/>
      <c r="W315" s="210"/>
      <c r="X315" s="210"/>
      <c r="Y315" s="210"/>
      <c r="Z315" s="210"/>
      <c r="AA315" s="210"/>
      <c r="AB315" s="210"/>
      <c r="AC315" s="210"/>
      <c r="AD315" s="210"/>
      <c r="AE315" s="210"/>
      <c r="AF315" s="210"/>
      <c r="AG315" s="210"/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44"/>
      <c r="B316" s="224"/>
      <c r="C316" s="263" t="s">
        <v>453</v>
      </c>
      <c r="D316" s="259"/>
      <c r="E316" s="261">
        <v>0.9</v>
      </c>
      <c r="F316" s="231"/>
      <c r="G316" s="231"/>
      <c r="H316" s="232"/>
      <c r="I316" s="246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  <c r="Z316" s="210"/>
      <c r="AA316" s="210"/>
      <c r="AB316" s="210"/>
      <c r="AC316" s="210"/>
      <c r="AD316" s="210"/>
      <c r="AE316" s="210"/>
      <c r="AF316" s="210"/>
      <c r="AG316" s="210"/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44"/>
      <c r="B317" s="224"/>
      <c r="C317" s="263" t="s">
        <v>454</v>
      </c>
      <c r="D317" s="259"/>
      <c r="E317" s="261">
        <v>-4.5</v>
      </c>
      <c r="F317" s="231"/>
      <c r="G317" s="231"/>
      <c r="H317" s="232"/>
      <c r="I317" s="246"/>
      <c r="J317" s="210"/>
      <c r="K317" s="210"/>
      <c r="L317" s="210"/>
      <c r="M317" s="210"/>
      <c r="N317" s="210"/>
      <c r="O317" s="210"/>
      <c r="P317" s="210"/>
      <c r="Q317" s="210"/>
      <c r="R317" s="210"/>
      <c r="S317" s="210"/>
      <c r="T317" s="210"/>
      <c r="U317" s="210"/>
      <c r="V317" s="210"/>
      <c r="W317" s="210"/>
      <c r="X317" s="210"/>
      <c r="Y317" s="210"/>
      <c r="Z317" s="210"/>
      <c r="AA317" s="210"/>
      <c r="AB317" s="210"/>
      <c r="AC317" s="210"/>
      <c r="AD317" s="210"/>
      <c r="AE317" s="210"/>
      <c r="AF317" s="210"/>
      <c r="AG317" s="210"/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 x14ac:dyDescent="0.2">
      <c r="A318" s="244"/>
      <c r="B318" s="224"/>
      <c r="C318" s="263" t="s">
        <v>455</v>
      </c>
      <c r="D318" s="259"/>
      <c r="E318" s="261">
        <v>0.9</v>
      </c>
      <c r="F318" s="231"/>
      <c r="G318" s="231"/>
      <c r="H318" s="232"/>
      <c r="I318" s="246"/>
      <c r="J318" s="210"/>
      <c r="K318" s="210"/>
      <c r="L318" s="210"/>
      <c r="M318" s="210"/>
      <c r="N318" s="210"/>
      <c r="O318" s="210"/>
      <c r="P318" s="210"/>
      <c r="Q318" s="210"/>
      <c r="R318" s="210"/>
      <c r="S318" s="210"/>
      <c r="T318" s="210"/>
      <c r="U318" s="210"/>
      <c r="V318" s="210"/>
      <c r="W318" s="210"/>
      <c r="X318" s="210"/>
      <c r="Y318" s="210"/>
      <c r="Z318" s="210"/>
      <c r="AA318" s="210"/>
      <c r="AB318" s="210"/>
      <c r="AC318" s="210"/>
      <c r="AD318" s="210"/>
      <c r="AE318" s="210"/>
      <c r="AF318" s="210"/>
      <c r="AG318" s="210"/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44"/>
      <c r="B319" s="224"/>
      <c r="C319" s="263" t="s">
        <v>456</v>
      </c>
      <c r="D319" s="259"/>
      <c r="E319" s="261">
        <v>-3.45</v>
      </c>
      <c r="F319" s="231"/>
      <c r="G319" s="231"/>
      <c r="H319" s="232"/>
      <c r="I319" s="246"/>
      <c r="J319" s="210"/>
      <c r="K319" s="210"/>
      <c r="L319" s="210"/>
      <c r="M319" s="210"/>
      <c r="N319" s="210"/>
      <c r="O319" s="210"/>
      <c r="P319" s="210"/>
      <c r="Q319" s="210"/>
      <c r="R319" s="210"/>
      <c r="S319" s="210"/>
      <c r="T319" s="210"/>
      <c r="U319" s="210"/>
      <c r="V319" s="210"/>
      <c r="W319" s="210"/>
      <c r="X319" s="210"/>
      <c r="Y319" s="210"/>
      <c r="Z319" s="210"/>
      <c r="AA319" s="210"/>
      <c r="AB319" s="210"/>
      <c r="AC319" s="210"/>
      <c r="AD319" s="210"/>
      <c r="AE319" s="210"/>
      <c r="AF319" s="210"/>
      <c r="AG319" s="210"/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44"/>
      <c r="B320" s="224"/>
      <c r="C320" s="263" t="s">
        <v>457</v>
      </c>
      <c r="D320" s="259"/>
      <c r="E320" s="261">
        <v>-4.05</v>
      </c>
      <c r="F320" s="231"/>
      <c r="G320" s="231"/>
      <c r="H320" s="232"/>
      <c r="I320" s="246"/>
      <c r="J320" s="210"/>
      <c r="K320" s="210"/>
      <c r="L320" s="210"/>
      <c r="M320" s="210"/>
      <c r="N320" s="210"/>
      <c r="O320" s="210"/>
      <c r="P320" s="210"/>
      <c r="Q320" s="210"/>
      <c r="R320" s="210"/>
      <c r="S320" s="210"/>
      <c r="T320" s="210"/>
      <c r="U320" s="210"/>
      <c r="V320" s="210"/>
      <c r="W320" s="210"/>
      <c r="X320" s="210"/>
      <c r="Y320" s="210"/>
      <c r="Z320" s="210"/>
      <c r="AA320" s="210"/>
      <c r="AB320" s="210"/>
      <c r="AC320" s="210"/>
      <c r="AD320" s="210"/>
      <c r="AE320" s="210"/>
      <c r="AF320" s="210"/>
      <c r="AG320" s="210"/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44"/>
      <c r="B321" s="224"/>
      <c r="C321" s="263" t="s">
        <v>458</v>
      </c>
      <c r="D321" s="259"/>
      <c r="E321" s="261">
        <v>1.8</v>
      </c>
      <c r="F321" s="231"/>
      <c r="G321" s="231"/>
      <c r="H321" s="232"/>
      <c r="I321" s="246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  <c r="Z321" s="210"/>
      <c r="AA321" s="210"/>
      <c r="AB321" s="210"/>
      <c r="AC321" s="210"/>
      <c r="AD321" s="210"/>
      <c r="AE321" s="210"/>
      <c r="AF321" s="210"/>
      <c r="AG321" s="210"/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44"/>
      <c r="B322" s="224"/>
      <c r="C322" s="263" t="s">
        <v>459</v>
      </c>
      <c r="D322" s="259"/>
      <c r="E322" s="261">
        <v>-3</v>
      </c>
      <c r="F322" s="231"/>
      <c r="G322" s="231"/>
      <c r="H322" s="232"/>
      <c r="I322" s="246"/>
      <c r="J322" s="210"/>
      <c r="K322" s="210"/>
      <c r="L322" s="210"/>
      <c r="M322" s="210"/>
      <c r="N322" s="210"/>
      <c r="O322" s="210"/>
      <c r="P322" s="210"/>
      <c r="Q322" s="210"/>
      <c r="R322" s="210"/>
      <c r="S322" s="210"/>
      <c r="T322" s="210"/>
      <c r="U322" s="210"/>
      <c r="V322" s="210"/>
      <c r="W322" s="210"/>
      <c r="X322" s="210"/>
      <c r="Y322" s="210"/>
      <c r="Z322" s="210"/>
      <c r="AA322" s="210"/>
      <c r="AB322" s="210"/>
      <c r="AC322" s="210"/>
      <c r="AD322" s="210"/>
      <c r="AE322" s="210"/>
      <c r="AF322" s="210"/>
      <c r="AG322" s="210"/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44"/>
      <c r="B323" s="224"/>
      <c r="C323" s="263" t="s">
        <v>460</v>
      </c>
      <c r="D323" s="259"/>
      <c r="E323" s="261">
        <v>-5.4</v>
      </c>
      <c r="F323" s="231"/>
      <c r="G323" s="231"/>
      <c r="H323" s="232"/>
      <c r="I323" s="246"/>
      <c r="J323" s="210"/>
      <c r="K323" s="210"/>
      <c r="L323" s="210"/>
      <c r="M323" s="210"/>
      <c r="N323" s="210"/>
      <c r="O323" s="210"/>
      <c r="P323" s="210"/>
      <c r="Q323" s="210"/>
      <c r="R323" s="210"/>
      <c r="S323" s="210"/>
      <c r="T323" s="210"/>
      <c r="U323" s="210"/>
      <c r="V323" s="210"/>
      <c r="W323" s="210"/>
      <c r="X323" s="210"/>
      <c r="Y323" s="210"/>
      <c r="Z323" s="210"/>
      <c r="AA323" s="210"/>
      <c r="AB323" s="210"/>
      <c r="AC323" s="210"/>
      <c r="AD323" s="210"/>
      <c r="AE323" s="210"/>
      <c r="AF323" s="210"/>
      <c r="AG323" s="210"/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 x14ac:dyDescent="0.2">
      <c r="A324" s="244"/>
      <c r="B324" s="224"/>
      <c r="C324" s="263" t="s">
        <v>455</v>
      </c>
      <c r="D324" s="259"/>
      <c r="E324" s="261">
        <v>0.9</v>
      </c>
      <c r="F324" s="231"/>
      <c r="G324" s="231"/>
      <c r="H324" s="232"/>
      <c r="I324" s="246"/>
      <c r="J324" s="210"/>
      <c r="K324" s="210"/>
      <c r="L324" s="210"/>
      <c r="M324" s="210"/>
      <c r="N324" s="210"/>
      <c r="O324" s="210"/>
      <c r="P324" s="210"/>
      <c r="Q324" s="210"/>
      <c r="R324" s="210"/>
      <c r="S324" s="210"/>
      <c r="T324" s="210"/>
      <c r="U324" s="210"/>
      <c r="V324" s="210"/>
      <c r="W324" s="210"/>
      <c r="X324" s="210"/>
      <c r="Y324" s="210"/>
      <c r="Z324" s="210"/>
      <c r="AA324" s="210"/>
      <c r="AB324" s="210"/>
      <c r="AC324" s="210"/>
      <c r="AD324" s="210"/>
      <c r="AE324" s="210"/>
      <c r="AF324" s="210"/>
      <c r="AG324" s="210"/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44"/>
      <c r="B325" s="224"/>
      <c r="C325" s="263" t="s">
        <v>461</v>
      </c>
      <c r="D325" s="259"/>
      <c r="E325" s="261">
        <v>-2.4</v>
      </c>
      <c r="F325" s="231"/>
      <c r="G325" s="231"/>
      <c r="H325" s="232"/>
      <c r="I325" s="246"/>
      <c r="J325" s="210"/>
      <c r="K325" s="210"/>
      <c r="L325" s="210"/>
      <c r="M325" s="210"/>
      <c r="N325" s="210"/>
      <c r="O325" s="210"/>
      <c r="P325" s="210"/>
      <c r="Q325" s="210"/>
      <c r="R325" s="210"/>
      <c r="S325" s="210"/>
      <c r="T325" s="210"/>
      <c r="U325" s="210"/>
      <c r="V325" s="210"/>
      <c r="W325" s="210"/>
      <c r="X325" s="210"/>
      <c r="Y325" s="210"/>
      <c r="Z325" s="210"/>
      <c r="AA325" s="210"/>
      <c r="AB325" s="210"/>
      <c r="AC325" s="210"/>
      <c r="AD325" s="210"/>
      <c r="AE325" s="210"/>
      <c r="AF325" s="210"/>
      <c r="AG325" s="210"/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44"/>
      <c r="B326" s="224"/>
      <c r="C326" s="263" t="s">
        <v>462</v>
      </c>
      <c r="D326" s="259"/>
      <c r="E326" s="261"/>
      <c r="F326" s="231"/>
      <c r="G326" s="231"/>
      <c r="H326" s="232"/>
      <c r="I326" s="246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  <c r="Z326" s="210"/>
      <c r="AA326" s="210"/>
      <c r="AB326" s="210"/>
      <c r="AC326" s="210"/>
      <c r="AD326" s="210"/>
      <c r="AE326" s="210"/>
      <c r="AF326" s="210"/>
      <c r="AG326" s="210"/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44"/>
      <c r="B327" s="224"/>
      <c r="C327" s="263" t="s">
        <v>463</v>
      </c>
      <c r="D327" s="259"/>
      <c r="E327" s="261">
        <v>-10.275</v>
      </c>
      <c r="F327" s="231"/>
      <c r="G327" s="231"/>
      <c r="H327" s="232"/>
      <c r="I327" s="246"/>
      <c r="J327" s="210"/>
      <c r="K327" s="210"/>
      <c r="L327" s="210"/>
      <c r="M327" s="210"/>
      <c r="N327" s="210"/>
      <c r="O327" s="210"/>
      <c r="P327" s="210"/>
      <c r="Q327" s="210"/>
      <c r="R327" s="210"/>
      <c r="S327" s="210"/>
      <c r="T327" s="210"/>
      <c r="U327" s="210"/>
      <c r="V327" s="210"/>
      <c r="W327" s="210"/>
      <c r="X327" s="210"/>
      <c r="Y327" s="210"/>
      <c r="Z327" s="210"/>
      <c r="AA327" s="210"/>
      <c r="AB327" s="210"/>
      <c r="AC327" s="210"/>
      <c r="AD327" s="210"/>
      <c r="AE327" s="210"/>
      <c r="AF327" s="210"/>
      <c r="AG327" s="210"/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 x14ac:dyDescent="0.2">
      <c r="A328" s="244"/>
      <c r="B328" s="224"/>
      <c r="C328" s="263" t="s">
        <v>464</v>
      </c>
      <c r="D328" s="259"/>
      <c r="E328" s="261">
        <v>2.4</v>
      </c>
      <c r="F328" s="231"/>
      <c r="G328" s="231"/>
      <c r="H328" s="232"/>
      <c r="I328" s="246"/>
      <c r="J328" s="210"/>
      <c r="K328" s="210"/>
      <c r="L328" s="210"/>
      <c r="M328" s="210"/>
      <c r="N328" s="210"/>
      <c r="O328" s="210"/>
      <c r="P328" s="210"/>
      <c r="Q328" s="210"/>
      <c r="R328" s="210"/>
      <c r="S328" s="210"/>
      <c r="T328" s="210"/>
      <c r="U328" s="210"/>
      <c r="V328" s="210"/>
      <c r="W328" s="210"/>
      <c r="X328" s="210"/>
      <c r="Y328" s="210"/>
      <c r="Z328" s="210"/>
      <c r="AA328" s="210"/>
      <c r="AB328" s="210"/>
      <c r="AC328" s="210"/>
      <c r="AD328" s="210"/>
      <c r="AE328" s="210"/>
      <c r="AF328" s="210"/>
      <c r="AG328" s="210"/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44"/>
      <c r="B329" s="224"/>
      <c r="C329" s="263" t="s">
        <v>465</v>
      </c>
      <c r="D329" s="259"/>
      <c r="E329" s="261">
        <v>-1.5</v>
      </c>
      <c r="F329" s="231"/>
      <c r="G329" s="231"/>
      <c r="H329" s="232"/>
      <c r="I329" s="246"/>
      <c r="J329" s="210"/>
      <c r="K329" s="210"/>
      <c r="L329" s="210"/>
      <c r="M329" s="210"/>
      <c r="N329" s="210"/>
      <c r="O329" s="210"/>
      <c r="P329" s="210"/>
      <c r="Q329" s="210"/>
      <c r="R329" s="210"/>
      <c r="S329" s="210"/>
      <c r="T329" s="210"/>
      <c r="U329" s="210"/>
      <c r="V329" s="210"/>
      <c r="W329" s="210"/>
      <c r="X329" s="210"/>
      <c r="Y329" s="210"/>
      <c r="Z329" s="210"/>
      <c r="AA329" s="210"/>
      <c r="AB329" s="210"/>
      <c r="AC329" s="210"/>
      <c r="AD329" s="210"/>
      <c r="AE329" s="210"/>
      <c r="AF329" s="210"/>
      <c r="AG329" s="210"/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44"/>
      <c r="B330" s="224"/>
      <c r="C330" s="263" t="s">
        <v>455</v>
      </c>
      <c r="D330" s="259"/>
      <c r="E330" s="261">
        <v>0.9</v>
      </c>
      <c r="F330" s="231"/>
      <c r="G330" s="231"/>
      <c r="H330" s="232"/>
      <c r="I330" s="246"/>
      <c r="J330" s="210"/>
      <c r="K330" s="210"/>
      <c r="L330" s="210"/>
      <c r="M330" s="210"/>
      <c r="N330" s="210"/>
      <c r="O330" s="210"/>
      <c r="P330" s="210"/>
      <c r="Q330" s="210"/>
      <c r="R330" s="210"/>
      <c r="S330" s="210"/>
      <c r="T330" s="210"/>
      <c r="U330" s="210"/>
      <c r="V330" s="210"/>
      <c r="W330" s="210"/>
      <c r="X330" s="210"/>
      <c r="Y330" s="210"/>
      <c r="Z330" s="210"/>
      <c r="AA330" s="210"/>
      <c r="AB330" s="210"/>
      <c r="AC330" s="210"/>
      <c r="AD330" s="210"/>
      <c r="AE330" s="210"/>
      <c r="AF330" s="210"/>
      <c r="AG330" s="210"/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44"/>
      <c r="B331" s="224"/>
      <c r="C331" s="263" t="s">
        <v>466</v>
      </c>
      <c r="D331" s="259"/>
      <c r="E331" s="261">
        <v>-3.375</v>
      </c>
      <c r="F331" s="231"/>
      <c r="G331" s="231"/>
      <c r="H331" s="232"/>
      <c r="I331" s="246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  <c r="Z331" s="210"/>
      <c r="AA331" s="210"/>
      <c r="AB331" s="210"/>
      <c r="AC331" s="210"/>
      <c r="AD331" s="210"/>
      <c r="AE331" s="210"/>
      <c r="AF331" s="210"/>
      <c r="AG331" s="210"/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44"/>
      <c r="B332" s="224"/>
      <c r="C332" s="263" t="s">
        <v>467</v>
      </c>
      <c r="D332" s="259"/>
      <c r="E332" s="261">
        <v>-1.5</v>
      </c>
      <c r="F332" s="231"/>
      <c r="G332" s="231"/>
      <c r="H332" s="232"/>
      <c r="I332" s="246"/>
      <c r="J332" s="210"/>
      <c r="K332" s="210"/>
      <c r="L332" s="210"/>
      <c r="M332" s="210"/>
      <c r="N332" s="210"/>
      <c r="O332" s="210"/>
      <c r="P332" s="210"/>
      <c r="Q332" s="210"/>
      <c r="R332" s="210"/>
      <c r="S332" s="210"/>
      <c r="T332" s="210"/>
      <c r="U332" s="210"/>
      <c r="V332" s="210"/>
      <c r="W332" s="210"/>
      <c r="X332" s="210"/>
      <c r="Y332" s="210"/>
      <c r="Z332" s="210"/>
      <c r="AA332" s="210"/>
      <c r="AB332" s="210"/>
      <c r="AC332" s="210"/>
      <c r="AD332" s="210"/>
      <c r="AE332" s="210"/>
      <c r="AF332" s="210"/>
      <c r="AG332" s="210"/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44"/>
      <c r="B333" s="224"/>
      <c r="C333" s="263" t="s">
        <v>468</v>
      </c>
      <c r="D333" s="259"/>
      <c r="E333" s="261"/>
      <c r="F333" s="231"/>
      <c r="G333" s="231"/>
      <c r="H333" s="232"/>
      <c r="I333" s="246"/>
      <c r="J333" s="210"/>
      <c r="K333" s="210"/>
      <c r="L333" s="210"/>
      <c r="M333" s="210"/>
      <c r="N333" s="210"/>
      <c r="O333" s="210"/>
      <c r="P333" s="210"/>
      <c r="Q333" s="210"/>
      <c r="R333" s="210"/>
      <c r="S333" s="210"/>
      <c r="T333" s="210"/>
      <c r="U333" s="210"/>
      <c r="V333" s="210"/>
      <c r="W333" s="210"/>
      <c r="X333" s="210"/>
      <c r="Y333" s="210"/>
      <c r="Z333" s="210"/>
      <c r="AA333" s="210"/>
      <c r="AB333" s="210"/>
      <c r="AC333" s="210"/>
      <c r="AD333" s="210"/>
      <c r="AE333" s="210"/>
      <c r="AF333" s="210"/>
      <c r="AG333" s="210"/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44"/>
      <c r="B334" s="224"/>
      <c r="C334" s="263" t="s">
        <v>469</v>
      </c>
      <c r="D334" s="259"/>
      <c r="E334" s="261">
        <v>-12.3</v>
      </c>
      <c r="F334" s="231"/>
      <c r="G334" s="231"/>
      <c r="H334" s="232"/>
      <c r="I334" s="246"/>
      <c r="J334" s="210"/>
      <c r="K334" s="210"/>
      <c r="L334" s="210"/>
      <c r="M334" s="210"/>
      <c r="N334" s="210"/>
      <c r="O334" s="210"/>
      <c r="P334" s="210"/>
      <c r="Q334" s="210"/>
      <c r="R334" s="210"/>
      <c r="S334" s="210"/>
      <c r="T334" s="210"/>
      <c r="U334" s="210"/>
      <c r="V334" s="210"/>
      <c r="W334" s="210"/>
      <c r="X334" s="210"/>
      <c r="Y334" s="210"/>
      <c r="Z334" s="210"/>
      <c r="AA334" s="210"/>
      <c r="AB334" s="210"/>
      <c r="AC334" s="210"/>
      <c r="AD334" s="210"/>
      <c r="AE334" s="210"/>
      <c r="AF334" s="210"/>
      <c r="AG334" s="210"/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44"/>
      <c r="B335" s="224"/>
      <c r="C335" s="263" t="s">
        <v>238</v>
      </c>
      <c r="D335" s="259"/>
      <c r="E335" s="261"/>
      <c r="F335" s="231"/>
      <c r="G335" s="231"/>
      <c r="H335" s="232"/>
      <c r="I335" s="246"/>
      <c r="J335" s="210"/>
      <c r="K335" s="210"/>
      <c r="L335" s="210"/>
      <c r="M335" s="210"/>
      <c r="N335" s="210"/>
      <c r="O335" s="210"/>
      <c r="P335" s="210"/>
      <c r="Q335" s="210"/>
      <c r="R335" s="210"/>
      <c r="S335" s="210"/>
      <c r="T335" s="210"/>
      <c r="U335" s="210"/>
      <c r="V335" s="210"/>
      <c r="W335" s="210"/>
      <c r="X335" s="210"/>
      <c r="Y335" s="210"/>
      <c r="Z335" s="210"/>
      <c r="AA335" s="210"/>
      <c r="AB335" s="210"/>
      <c r="AC335" s="210"/>
      <c r="AD335" s="210"/>
      <c r="AE335" s="210"/>
      <c r="AF335" s="210"/>
      <c r="AG335" s="210"/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44"/>
      <c r="B336" s="224"/>
      <c r="C336" s="263" t="s">
        <v>258</v>
      </c>
      <c r="D336" s="259"/>
      <c r="E336" s="261"/>
      <c r="F336" s="231"/>
      <c r="G336" s="231"/>
      <c r="H336" s="232"/>
      <c r="I336" s="246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  <c r="Z336" s="210"/>
      <c r="AA336" s="210"/>
      <c r="AB336" s="210"/>
      <c r="AC336" s="210"/>
      <c r="AD336" s="210"/>
      <c r="AE336" s="210"/>
      <c r="AF336" s="210"/>
      <c r="AG336" s="210"/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44"/>
      <c r="B337" s="224"/>
      <c r="C337" s="263" t="s">
        <v>470</v>
      </c>
      <c r="D337" s="259"/>
      <c r="E337" s="261"/>
      <c r="F337" s="231"/>
      <c r="G337" s="231"/>
      <c r="H337" s="232"/>
      <c r="I337" s="246"/>
      <c r="J337" s="210"/>
      <c r="K337" s="210"/>
      <c r="L337" s="210"/>
      <c r="M337" s="210"/>
      <c r="N337" s="210"/>
      <c r="O337" s="210"/>
      <c r="P337" s="210"/>
      <c r="Q337" s="210"/>
      <c r="R337" s="210"/>
      <c r="S337" s="210"/>
      <c r="T337" s="210"/>
      <c r="U337" s="210"/>
      <c r="V337" s="210"/>
      <c r="W337" s="210"/>
      <c r="X337" s="210"/>
      <c r="Y337" s="210"/>
      <c r="Z337" s="210"/>
      <c r="AA337" s="210"/>
      <c r="AB337" s="210"/>
      <c r="AC337" s="210"/>
      <c r="AD337" s="210"/>
      <c r="AE337" s="210"/>
      <c r="AF337" s="210"/>
      <c r="AG337" s="210"/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44"/>
      <c r="B338" s="224"/>
      <c r="C338" s="263" t="s">
        <v>471</v>
      </c>
      <c r="D338" s="259"/>
      <c r="E338" s="261">
        <v>30.6</v>
      </c>
      <c r="F338" s="231"/>
      <c r="G338" s="231"/>
      <c r="H338" s="232"/>
      <c r="I338" s="246"/>
      <c r="J338" s="210"/>
      <c r="K338" s="210"/>
      <c r="L338" s="210"/>
      <c r="M338" s="210"/>
      <c r="N338" s="210"/>
      <c r="O338" s="210"/>
      <c r="P338" s="210"/>
      <c r="Q338" s="210"/>
      <c r="R338" s="210"/>
      <c r="S338" s="210"/>
      <c r="T338" s="210"/>
      <c r="U338" s="210"/>
      <c r="V338" s="210"/>
      <c r="W338" s="210"/>
      <c r="X338" s="210"/>
      <c r="Y338" s="210"/>
      <c r="Z338" s="210"/>
      <c r="AA338" s="210"/>
      <c r="AB338" s="210"/>
      <c r="AC338" s="210"/>
      <c r="AD338" s="210"/>
      <c r="AE338" s="210"/>
      <c r="AF338" s="210"/>
      <c r="AG338" s="210"/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44"/>
      <c r="B339" s="224"/>
      <c r="C339" s="263" t="s">
        <v>472</v>
      </c>
      <c r="D339" s="259"/>
      <c r="E339" s="261">
        <v>9.52</v>
      </c>
      <c r="F339" s="231"/>
      <c r="G339" s="231"/>
      <c r="H339" s="232"/>
      <c r="I339" s="246"/>
      <c r="J339" s="210"/>
      <c r="K339" s="210"/>
      <c r="L339" s="210"/>
      <c r="M339" s="210"/>
      <c r="N339" s="210"/>
      <c r="O339" s="210"/>
      <c r="P339" s="210"/>
      <c r="Q339" s="210"/>
      <c r="R339" s="210"/>
      <c r="S339" s="210"/>
      <c r="T339" s="210"/>
      <c r="U339" s="210"/>
      <c r="V339" s="210"/>
      <c r="W339" s="210"/>
      <c r="X339" s="210"/>
      <c r="Y339" s="210"/>
      <c r="Z339" s="210"/>
      <c r="AA339" s="210"/>
      <c r="AB339" s="210"/>
      <c r="AC339" s="210"/>
      <c r="AD339" s="210"/>
      <c r="AE339" s="210"/>
      <c r="AF339" s="210"/>
      <c r="AG339" s="210"/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44"/>
      <c r="B340" s="224"/>
      <c r="C340" s="263" t="s">
        <v>473</v>
      </c>
      <c r="D340" s="259"/>
      <c r="E340" s="261">
        <v>5.58</v>
      </c>
      <c r="F340" s="231"/>
      <c r="G340" s="231"/>
      <c r="H340" s="232"/>
      <c r="I340" s="246"/>
      <c r="J340" s="210"/>
      <c r="K340" s="210"/>
      <c r="L340" s="210"/>
      <c r="M340" s="210"/>
      <c r="N340" s="210"/>
      <c r="O340" s="210"/>
      <c r="P340" s="210"/>
      <c r="Q340" s="210"/>
      <c r="R340" s="210"/>
      <c r="S340" s="210"/>
      <c r="T340" s="210"/>
      <c r="U340" s="210"/>
      <c r="V340" s="210"/>
      <c r="W340" s="210"/>
      <c r="X340" s="210"/>
      <c r="Y340" s="210"/>
      <c r="Z340" s="210"/>
      <c r="AA340" s="210"/>
      <c r="AB340" s="210"/>
      <c r="AC340" s="210"/>
      <c r="AD340" s="210"/>
      <c r="AE340" s="210"/>
      <c r="AF340" s="210"/>
      <c r="AG340" s="210"/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44"/>
      <c r="B341" s="224"/>
      <c r="C341" s="323"/>
      <c r="D341" s="324"/>
      <c r="E341" s="325"/>
      <c r="F341" s="326"/>
      <c r="G341" s="327"/>
      <c r="H341" s="232"/>
      <c r="I341" s="246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  <c r="Z341" s="210"/>
      <c r="AA341" s="210"/>
      <c r="AB341" s="210"/>
      <c r="AC341" s="210"/>
      <c r="AD341" s="210"/>
      <c r="AE341" s="210"/>
      <c r="AF341" s="210"/>
      <c r="AG341" s="210"/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">
      <c r="A342" s="244"/>
      <c r="B342" s="355" t="s">
        <v>474</v>
      </c>
      <c r="C342" s="356"/>
      <c r="D342" s="357"/>
      <c r="E342" s="358"/>
      <c r="F342" s="359"/>
      <c r="G342" s="360"/>
      <c r="H342" s="232"/>
      <c r="I342" s="246"/>
      <c r="J342" s="210"/>
      <c r="K342" s="210"/>
      <c r="L342" s="210"/>
      <c r="M342" s="210"/>
      <c r="N342" s="210"/>
      <c r="O342" s="210"/>
      <c r="P342" s="210"/>
      <c r="Q342" s="210"/>
      <c r="R342" s="210"/>
      <c r="S342" s="210"/>
      <c r="T342" s="210"/>
      <c r="U342" s="210"/>
      <c r="V342" s="210"/>
      <c r="W342" s="210"/>
      <c r="X342" s="210"/>
      <c r="Y342" s="210"/>
      <c r="Z342" s="210"/>
      <c r="AA342" s="210"/>
      <c r="AB342" s="210"/>
      <c r="AC342" s="210">
        <v>0</v>
      </c>
      <c r="AD342" s="210"/>
      <c r="AE342" s="210"/>
      <c r="AF342" s="210"/>
      <c r="AG342" s="210"/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43">
        <v>19</v>
      </c>
      <c r="B343" s="223" t="s">
        <v>475</v>
      </c>
      <c r="C343" s="235" t="s">
        <v>476</v>
      </c>
      <c r="D343" s="226" t="s">
        <v>255</v>
      </c>
      <c r="E343" s="228">
        <v>222.74799999999999</v>
      </c>
      <c r="F343" s="230"/>
      <c r="G343" s="231">
        <f>ROUND(E343*F343,2)</f>
        <v>0</v>
      </c>
      <c r="H343" s="232" t="s">
        <v>299</v>
      </c>
      <c r="I343" s="246" t="s">
        <v>184</v>
      </c>
      <c r="J343" s="210"/>
      <c r="K343" s="210"/>
      <c r="L343" s="210"/>
      <c r="M343" s="210"/>
      <c r="N343" s="210"/>
      <c r="O343" s="210"/>
      <c r="P343" s="210"/>
      <c r="Q343" s="210"/>
      <c r="R343" s="210"/>
      <c r="S343" s="210"/>
      <c r="T343" s="210"/>
      <c r="U343" s="210"/>
      <c r="V343" s="210"/>
      <c r="W343" s="210"/>
      <c r="X343" s="210"/>
      <c r="Y343" s="210"/>
      <c r="Z343" s="210"/>
      <c r="AA343" s="210"/>
      <c r="AB343" s="210"/>
      <c r="AC343" s="210"/>
      <c r="AD343" s="210"/>
      <c r="AE343" s="210" t="s">
        <v>257</v>
      </c>
      <c r="AF343" s="210"/>
      <c r="AG343" s="210"/>
      <c r="AH343" s="210"/>
      <c r="AI343" s="210"/>
      <c r="AJ343" s="210"/>
      <c r="AK343" s="210"/>
      <c r="AL343" s="210"/>
      <c r="AM343" s="210">
        <v>21</v>
      </c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">
      <c r="A344" s="244"/>
      <c r="B344" s="224"/>
      <c r="C344" s="263" t="s">
        <v>258</v>
      </c>
      <c r="D344" s="259"/>
      <c r="E344" s="261"/>
      <c r="F344" s="231"/>
      <c r="G344" s="231"/>
      <c r="H344" s="232"/>
      <c r="I344" s="246"/>
      <c r="J344" s="210"/>
      <c r="K344" s="210"/>
      <c r="L344" s="210"/>
      <c r="M344" s="210"/>
      <c r="N344" s="210"/>
      <c r="O344" s="210"/>
      <c r="P344" s="210"/>
      <c r="Q344" s="210"/>
      <c r="R344" s="210"/>
      <c r="S344" s="210"/>
      <c r="T344" s="210"/>
      <c r="U344" s="210"/>
      <c r="V344" s="210"/>
      <c r="W344" s="210"/>
      <c r="X344" s="210"/>
      <c r="Y344" s="210"/>
      <c r="Z344" s="210"/>
      <c r="AA344" s="210"/>
      <c r="AB344" s="210"/>
      <c r="AC344" s="210"/>
      <c r="AD344" s="210"/>
      <c r="AE344" s="210"/>
      <c r="AF344" s="210"/>
      <c r="AG344" s="210"/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44"/>
      <c r="B345" s="224"/>
      <c r="C345" s="263" t="s">
        <v>448</v>
      </c>
      <c r="D345" s="259"/>
      <c r="E345" s="261"/>
      <c r="F345" s="231"/>
      <c r="G345" s="231"/>
      <c r="H345" s="232"/>
      <c r="I345" s="246"/>
      <c r="J345" s="210"/>
      <c r="K345" s="210"/>
      <c r="L345" s="210"/>
      <c r="M345" s="210"/>
      <c r="N345" s="210"/>
      <c r="O345" s="210"/>
      <c r="P345" s="210"/>
      <c r="Q345" s="210"/>
      <c r="R345" s="210"/>
      <c r="S345" s="210"/>
      <c r="T345" s="210"/>
      <c r="U345" s="210"/>
      <c r="V345" s="210"/>
      <c r="W345" s="210"/>
      <c r="X345" s="210"/>
      <c r="Y345" s="210"/>
      <c r="Z345" s="210"/>
      <c r="AA345" s="210"/>
      <c r="AB345" s="210"/>
      <c r="AC345" s="210"/>
      <c r="AD345" s="210"/>
      <c r="AE345" s="210"/>
      <c r="AF345" s="210"/>
      <c r="AG345" s="210"/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44"/>
      <c r="B346" s="224"/>
      <c r="C346" s="263" t="s">
        <v>477</v>
      </c>
      <c r="D346" s="259"/>
      <c r="E346" s="261">
        <v>16.5</v>
      </c>
      <c r="F346" s="231"/>
      <c r="G346" s="231"/>
      <c r="H346" s="232"/>
      <c r="I346" s="246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  <c r="Z346" s="210"/>
      <c r="AA346" s="210"/>
      <c r="AB346" s="210"/>
      <c r="AC346" s="210"/>
      <c r="AD346" s="210"/>
      <c r="AE346" s="210"/>
      <c r="AF346" s="210"/>
      <c r="AG346" s="210"/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44"/>
      <c r="B347" s="224"/>
      <c r="C347" s="263" t="s">
        <v>478</v>
      </c>
      <c r="D347" s="259"/>
      <c r="E347" s="261">
        <v>-2.1</v>
      </c>
      <c r="F347" s="231"/>
      <c r="G347" s="231"/>
      <c r="H347" s="232"/>
      <c r="I347" s="246"/>
      <c r="J347" s="210"/>
      <c r="K347" s="210"/>
      <c r="L347" s="210"/>
      <c r="M347" s="210"/>
      <c r="N347" s="210"/>
      <c r="O347" s="210"/>
      <c r="P347" s="210"/>
      <c r="Q347" s="210"/>
      <c r="R347" s="210"/>
      <c r="S347" s="210"/>
      <c r="T347" s="210"/>
      <c r="U347" s="210"/>
      <c r="V347" s="210"/>
      <c r="W347" s="210"/>
      <c r="X347" s="210"/>
      <c r="Y347" s="210"/>
      <c r="Z347" s="210"/>
      <c r="AA347" s="210"/>
      <c r="AB347" s="210"/>
      <c r="AC347" s="210"/>
      <c r="AD347" s="210"/>
      <c r="AE347" s="210"/>
      <c r="AF347" s="210"/>
      <c r="AG347" s="210"/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 x14ac:dyDescent="0.2">
      <c r="A348" s="244"/>
      <c r="B348" s="224"/>
      <c r="C348" s="263" t="s">
        <v>479</v>
      </c>
      <c r="D348" s="259"/>
      <c r="E348" s="261">
        <v>30.4</v>
      </c>
      <c r="F348" s="231"/>
      <c r="G348" s="231"/>
      <c r="H348" s="232"/>
      <c r="I348" s="246"/>
      <c r="J348" s="210"/>
      <c r="K348" s="210"/>
      <c r="L348" s="210"/>
      <c r="M348" s="210"/>
      <c r="N348" s="210"/>
      <c r="O348" s="210"/>
      <c r="P348" s="210"/>
      <c r="Q348" s="210"/>
      <c r="R348" s="210"/>
      <c r="S348" s="210"/>
      <c r="T348" s="210"/>
      <c r="U348" s="210"/>
      <c r="V348" s="210"/>
      <c r="W348" s="210"/>
      <c r="X348" s="210"/>
      <c r="Y348" s="210"/>
      <c r="Z348" s="210"/>
      <c r="AA348" s="210"/>
      <c r="AB348" s="210"/>
      <c r="AC348" s="210"/>
      <c r="AD348" s="210"/>
      <c r="AE348" s="210"/>
      <c r="AF348" s="210"/>
      <c r="AG348" s="210"/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">
      <c r="A349" s="244"/>
      <c r="B349" s="224"/>
      <c r="C349" s="263" t="s">
        <v>307</v>
      </c>
      <c r="D349" s="259"/>
      <c r="E349" s="261">
        <v>-3.5459999999999998</v>
      </c>
      <c r="F349" s="231"/>
      <c r="G349" s="231"/>
      <c r="H349" s="232"/>
      <c r="I349" s="246"/>
      <c r="J349" s="210"/>
      <c r="K349" s="210"/>
      <c r="L349" s="210"/>
      <c r="M349" s="210"/>
      <c r="N349" s="210"/>
      <c r="O349" s="210"/>
      <c r="P349" s="210"/>
      <c r="Q349" s="210"/>
      <c r="R349" s="210"/>
      <c r="S349" s="210"/>
      <c r="T349" s="210"/>
      <c r="U349" s="210"/>
      <c r="V349" s="210"/>
      <c r="W349" s="210"/>
      <c r="X349" s="210"/>
      <c r="Y349" s="210"/>
      <c r="Z349" s="210"/>
      <c r="AA349" s="210"/>
      <c r="AB349" s="210"/>
      <c r="AC349" s="210"/>
      <c r="AD349" s="210"/>
      <c r="AE349" s="210"/>
      <c r="AF349" s="210"/>
      <c r="AG349" s="210"/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 x14ac:dyDescent="0.2">
      <c r="A350" s="244"/>
      <c r="B350" s="224"/>
      <c r="C350" s="263" t="s">
        <v>480</v>
      </c>
      <c r="D350" s="259"/>
      <c r="E350" s="261">
        <v>37.200000000000003</v>
      </c>
      <c r="F350" s="231"/>
      <c r="G350" s="231"/>
      <c r="H350" s="232"/>
      <c r="I350" s="246"/>
      <c r="J350" s="210"/>
      <c r="K350" s="210"/>
      <c r="L350" s="210"/>
      <c r="M350" s="210"/>
      <c r="N350" s="210"/>
      <c r="O350" s="210"/>
      <c r="P350" s="210"/>
      <c r="Q350" s="210"/>
      <c r="R350" s="210"/>
      <c r="S350" s="210"/>
      <c r="T350" s="210"/>
      <c r="U350" s="210"/>
      <c r="V350" s="210"/>
      <c r="W350" s="210"/>
      <c r="X350" s="210"/>
      <c r="Y350" s="210"/>
      <c r="Z350" s="210"/>
      <c r="AA350" s="210"/>
      <c r="AB350" s="210"/>
      <c r="AC350" s="210"/>
      <c r="AD350" s="210"/>
      <c r="AE350" s="210"/>
      <c r="AF350" s="210"/>
      <c r="AG350" s="210"/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">
      <c r="A351" s="244"/>
      <c r="B351" s="224"/>
      <c r="C351" s="263" t="s">
        <v>307</v>
      </c>
      <c r="D351" s="259"/>
      <c r="E351" s="261">
        <v>-3.5459999999999998</v>
      </c>
      <c r="F351" s="231"/>
      <c r="G351" s="231"/>
      <c r="H351" s="232"/>
      <c r="I351" s="246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  <c r="Z351" s="210"/>
      <c r="AA351" s="210"/>
      <c r="AB351" s="210"/>
      <c r="AC351" s="210"/>
      <c r="AD351" s="210"/>
      <c r="AE351" s="210"/>
      <c r="AF351" s="210"/>
      <c r="AG351" s="210"/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">
      <c r="A352" s="244"/>
      <c r="B352" s="224"/>
      <c r="C352" s="263" t="s">
        <v>481</v>
      </c>
      <c r="D352" s="259"/>
      <c r="E352" s="261">
        <v>10.95</v>
      </c>
      <c r="F352" s="231"/>
      <c r="G352" s="231"/>
      <c r="H352" s="232"/>
      <c r="I352" s="246"/>
      <c r="J352" s="210"/>
      <c r="K352" s="210"/>
      <c r="L352" s="210"/>
      <c r="M352" s="210"/>
      <c r="N352" s="210"/>
      <c r="O352" s="210"/>
      <c r="P352" s="210"/>
      <c r="Q352" s="210"/>
      <c r="R352" s="210"/>
      <c r="S352" s="210"/>
      <c r="T352" s="210"/>
      <c r="U352" s="210"/>
      <c r="V352" s="210"/>
      <c r="W352" s="210"/>
      <c r="X352" s="210"/>
      <c r="Y352" s="210"/>
      <c r="Z352" s="210"/>
      <c r="AA352" s="210"/>
      <c r="AB352" s="210"/>
      <c r="AC352" s="210"/>
      <c r="AD352" s="210"/>
      <c r="AE352" s="210"/>
      <c r="AF352" s="210"/>
      <c r="AG352" s="210"/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44"/>
      <c r="B353" s="224"/>
      <c r="C353" s="263" t="s">
        <v>482</v>
      </c>
      <c r="D353" s="259"/>
      <c r="E353" s="261">
        <v>-2.7</v>
      </c>
      <c r="F353" s="231"/>
      <c r="G353" s="231"/>
      <c r="H353" s="232"/>
      <c r="I353" s="246"/>
      <c r="J353" s="210"/>
      <c r="K353" s="210"/>
      <c r="L353" s="210"/>
      <c r="M353" s="210"/>
      <c r="N353" s="210"/>
      <c r="O353" s="210"/>
      <c r="P353" s="210"/>
      <c r="Q353" s="210"/>
      <c r="R353" s="210"/>
      <c r="S353" s="210"/>
      <c r="T353" s="210"/>
      <c r="U353" s="210"/>
      <c r="V353" s="210"/>
      <c r="W353" s="210"/>
      <c r="X353" s="210"/>
      <c r="Y353" s="210"/>
      <c r="Z353" s="210"/>
      <c r="AA353" s="210"/>
      <c r="AB353" s="210"/>
      <c r="AC353" s="210"/>
      <c r="AD353" s="210"/>
      <c r="AE353" s="210"/>
      <c r="AF353" s="210"/>
      <c r="AG353" s="210"/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44"/>
      <c r="B354" s="224"/>
      <c r="C354" s="263" t="s">
        <v>483</v>
      </c>
      <c r="D354" s="259"/>
      <c r="E354" s="261">
        <v>9</v>
      </c>
      <c r="F354" s="231"/>
      <c r="G354" s="231"/>
      <c r="H354" s="232"/>
      <c r="I354" s="246"/>
      <c r="J354" s="210"/>
      <c r="K354" s="210"/>
      <c r="L354" s="210"/>
      <c r="M354" s="210"/>
      <c r="N354" s="210"/>
      <c r="O354" s="210"/>
      <c r="P354" s="210"/>
      <c r="Q354" s="210"/>
      <c r="R354" s="210"/>
      <c r="S354" s="210"/>
      <c r="T354" s="210"/>
      <c r="U354" s="210"/>
      <c r="V354" s="210"/>
      <c r="W354" s="210"/>
      <c r="X354" s="210"/>
      <c r="Y354" s="210"/>
      <c r="Z354" s="210"/>
      <c r="AA354" s="210"/>
      <c r="AB354" s="210"/>
      <c r="AC354" s="210"/>
      <c r="AD354" s="210"/>
      <c r="AE354" s="210"/>
      <c r="AF354" s="210"/>
      <c r="AG354" s="210"/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">
      <c r="A355" s="244"/>
      <c r="B355" s="224"/>
      <c r="C355" s="263" t="s">
        <v>484</v>
      </c>
      <c r="D355" s="259"/>
      <c r="E355" s="261">
        <v>-0.9</v>
      </c>
      <c r="F355" s="231"/>
      <c r="G355" s="231"/>
      <c r="H355" s="232"/>
      <c r="I355" s="246"/>
      <c r="J355" s="210"/>
      <c r="K355" s="210"/>
      <c r="L355" s="210"/>
      <c r="M355" s="210"/>
      <c r="N355" s="210"/>
      <c r="O355" s="210"/>
      <c r="P355" s="210"/>
      <c r="Q355" s="210"/>
      <c r="R355" s="210"/>
      <c r="S355" s="210"/>
      <c r="T355" s="210"/>
      <c r="U355" s="210"/>
      <c r="V355" s="210"/>
      <c r="W355" s="210"/>
      <c r="X355" s="210"/>
      <c r="Y355" s="210"/>
      <c r="Z355" s="210"/>
      <c r="AA355" s="210"/>
      <c r="AB355" s="210"/>
      <c r="AC355" s="210"/>
      <c r="AD355" s="210"/>
      <c r="AE355" s="210"/>
      <c r="AF355" s="210"/>
      <c r="AG355" s="210"/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44"/>
      <c r="B356" s="224"/>
      <c r="C356" s="263" t="s">
        <v>485</v>
      </c>
      <c r="D356" s="259"/>
      <c r="E356" s="261">
        <v>6.9</v>
      </c>
      <c r="F356" s="231"/>
      <c r="G356" s="231"/>
      <c r="H356" s="232"/>
      <c r="I356" s="246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  <c r="Z356" s="210"/>
      <c r="AA356" s="210"/>
      <c r="AB356" s="210"/>
      <c r="AC356" s="210"/>
      <c r="AD356" s="210"/>
      <c r="AE356" s="210"/>
      <c r="AF356" s="210"/>
      <c r="AG356" s="210"/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">
      <c r="A357" s="244"/>
      <c r="B357" s="224"/>
      <c r="C357" s="263" t="s">
        <v>484</v>
      </c>
      <c r="D357" s="259"/>
      <c r="E357" s="261">
        <v>-0.9</v>
      </c>
      <c r="F357" s="231"/>
      <c r="G357" s="231"/>
      <c r="H357" s="232"/>
      <c r="I357" s="246"/>
      <c r="J357" s="210"/>
      <c r="K357" s="210"/>
      <c r="L357" s="210"/>
      <c r="M357" s="210"/>
      <c r="N357" s="210"/>
      <c r="O357" s="210"/>
      <c r="P357" s="210"/>
      <c r="Q357" s="210"/>
      <c r="R357" s="210"/>
      <c r="S357" s="210"/>
      <c r="T357" s="210"/>
      <c r="U357" s="210"/>
      <c r="V357" s="210"/>
      <c r="W357" s="210"/>
      <c r="X357" s="210"/>
      <c r="Y357" s="210"/>
      <c r="Z357" s="210"/>
      <c r="AA357" s="210"/>
      <c r="AB357" s="210"/>
      <c r="AC357" s="210"/>
      <c r="AD357" s="210"/>
      <c r="AE357" s="210"/>
      <c r="AF357" s="210"/>
      <c r="AG357" s="210"/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44"/>
      <c r="B358" s="224"/>
      <c r="C358" s="263" t="s">
        <v>486</v>
      </c>
      <c r="D358" s="259"/>
      <c r="E358" s="261">
        <v>8.1</v>
      </c>
      <c r="F358" s="231"/>
      <c r="G358" s="231"/>
      <c r="H358" s="232"/>
      <c r="I358" s="246"/>
      <c r="J358" s="210"/>
      <c r="K358" s="210"/>
      <c r="L358" s="210"/>
      <c r="M358" s="210"/>
      <c r="N358" s="210"/>
      <c r="O358" s="210"/>
      <c r="P358" s="210"/>
      <c r="Q358" s="210"/>
      <c r="R358" s="210"/>
      <c r="S358" s="210"/>
      <c r="T358" s="210"/>
      <c r="U358" s="210"/>
      <c r="V358" s="210"/>
      <c r="W358" s="210"/>
      <c r="X358" s="210"/>
      <c r="Y358" s="210"/>
      <c r="Z358" s="210"/>
      <c r="AA358" s="210"/>
      <c r="AB358" s="210"/>
      <c r="AC358" s="210"/>
      <c r="AD358" s="210"/>
      <c r="AE358" s="210"/>
      <c r="AF358" s="210"/>
      <c r="AG358" s="210"/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44"/>
      <c r="B359" s="224"/>
      <c r="C359" s="263" t="s">
        <v>487</v>
      </c>
      <c r="D359" s="259"/>
      <c r="E359" s="261">
        <v>-1.8</v>
      </c>
      <c r="F359" s="231"/>
      <c r="G359" s="231"/>
      <c r="H359" s="232"/>
      <c r="I359" s="246"/>
      <c r="J359" s="210"/>
      <c r="K359" s="210"/>
      <c r="L359" s="210"/>
      <c r="M359" s="210"/>
      <c r="N359" s="210"/>
      <c r="O359" s="210"/>
      <c r="P359" s="210"/>
      <c r="Q359" s="210"/>
      <c r="R359" s="210"/>
      <c r="S359" s="210"/>
      <c r="T359" s="210"/>
      <c r="U359" s="210"/>
      <c r="V359" s="210"/>
      <c r="W359" s="210"/>
      <c r="X359" s="210"/>
      <c r="Y359" s="210"/>
      <c r="Z359" s="210"/>
      <c r="AA359" s="210"/>
      <c r="AB359" s="210"/>
      <c r="AC359" s="210"/>
      <c r="AD359" s="210"/>
      <c r="AE359" s="210"/>
      <c r="AF359" s="210"/>
      <c r="AG359" s="210"/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">
      <c r="A360" s="244"/>
      <c r="B360" s="224"/>
      <c r="C360" s="263" t="s">
        <v>488</v>
      </c>
      <c r="D360" s="259"/>
      <c r="E360" s="261">
        <v>6</v>
      </c>
      <c r="F360" s="231"/>
      <c r="G360" s="231"/>
      <c r="H360" s="232"/>
      <c r="I360" s="246"/>
      <c r="J360" s="210"/>
      <c r="K360" s="210"/>
      <c r="L360" s="210"/>
      <c r="M360" s="210"/>
      <c r="N360" s="210"/>
      <c r="O360" s="210"/>
      <c r="P360" s="210"/>
      <c r="Q360" s="210"/>
      <c r="R360" s="210"/>
      <c r="S360" s="210"/>
      <c r="T360" s="210"/>
      <c r="U360" s="210"/>
      <c r="V360" s="210"/>
      <c r="W360" s="210"/>
      <c r="X360" s="210"/>
      <c r="Y360" s="210"/>
      <c r="Z360" s="210"/>
      <c r="AA360" s="210"/>
      <c r="AB360" s="210"/>
      <c r="AC360" s="210"/>
      <c r="AD360" s="210"/>
      <c r="AE360" s="210"/>
      <c r="AF360" s="210"/>
      <c r="AG360" s="210"/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44"/>
      <c r="B361" s="224"/>
      <c r="C361" s="263" t="s">
        <v>484</v>
      </c>
      <c r="D361" s="259"/>
      <c r="E361" s="261">
        <v>-0.9</v>
      </c>
      <c r="F361" s="231"/>
      <c r="G361" s="231"/>
      <c r="H361" s="232"/>
      <c r="I361" s="246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  <c r="Z361" s="210"/>
      <c r="AA361" s="210"/>
      <c r="AB361" s="210"/>
      <c r="AC361" s="210"/>
      <c r="AD361" s="210"/>
      <c r="AE361" s="210"/>
      <c r="AF361" s="210"/>
      <c r="AG361" s="210"/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44"/>
      <c r="B362" s="224"/>
      <c r="C362" s="263" t="s">
        <v>489</v>
      </c>
      <c r="D362" s="259"/>
      <c r="E362" s="261">
        <v>10.8</v>
      </c>
      <c r="F362" s="231"/>
      <c r="G362" s="231"/>
      <c r="H362" s="232"/>
      <c r="I362" s="246"/>
      <c r="J362" s="210"/>
      <c r="K362" s="210"/>
      <c r="L362" s="210"/>
      <c r="M362" s="210"/>
      <c r="N362" s="210"/>
      <c r="O362" s="210"/>
      <c r="P362" s="210"/>
      <c r="Q362" s="210"/>
      <c r="R362" s="210"/>
      <c r="S362" s="210"/>
      <c r="T362" s="210"/>
      <c r="U362" s="210"/>
      <c r="V362" s="210"/>
      <c r="W362" s="210"/>
      <c r="X362" s="210"/>
      <c r="Y362" s="210"/>
      <c r="Z362" s="210"/>
      <c r="AA362" s="210"/>
      <c r="AB362" s="210"/>
      <c r="AC362" s="210"/>
      <c r="AD362" s="210"/>
      <c r="AE362" s="210"/>
      <c r="AF362" s="210"/>
      <c r="AG362" s="210"/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">
      <c r="A363" s="244"/>
      <c r="B363" s="224"/>
      <c r="C363" s="263" t="s">
        <v>490</v>
      </c>
      <c r="D363" s="259"/>
      <c r="E363" s="261">
        <v>-2.7</v>
      </c>
      <c r="F363" s="231"/>
      <c r="G363" s="231"/>
      <c r="H363" s="232"/>
      <c r="I363" s="246"/>
      <c r="J363" s="210"/>
      <c r="K363" s="210"/>
      <c r="L363" s="210"/>
      <c r="M363" s="210"/>
      <c r="N363" s="210"/>
      <c r="O363" s="210"/>
      <c r="P363" s="210"/>
      <c r="Q363" s="210"/>
      <c r="R363" s="210"/>
      <c r="S363" s="210"/>
      <c r="T363" s="210"/>
      <c r="U363" s="210"/>
      <c r="V363" s="210"/>
      <c r="W363" s="210"/>
      <c r="X363" s="210"/>
      <c r="Y363" s="210"/>
      <c r="Z363" s="210"/>
      <c r="AA363" s="210"/>
      <c r="AB363" s="210"/>
      <c r="AC363" s="210"/>
      <c r="AD363" s="210"/>
      <c r="AE363" s="210"/>
      <c r="AF363" s="210"/>
      <c r="AG363" s="210"/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 x14ac:dyDescent="0.2">
      <c r="A364" s="244"/>
      <c r="B364" s="224"/>
      <c r="C364" s="263" t="s">
        <v>491</v>
      </c>
      <c r="D364" s="259"/>
      <c r="E364" s="261">
        <v>7.5</v>
      </c>
      <c r="F364" s="231"/>
      <c r="G364" s="231"/>
      <c r="H364" s="232"/>
      <c r="I364" s="246"/>
      <c r="J364" s="210"/>
      <c r="K364" s="210"/>
      <c r="L364" s="210"/>
      <c r="M364" s="210"/>
      <c r="N364" s="210"/>
      <c r="O364" s="210"/>
      <c r="P364" s="210"/>
      <c r="Q364" s="210"/>
      <c r="R364" s="210"/>
      <c r="S364" s="210"/>
      <c r="T364" s="210"/>
      <c r="U364" s="210"/>
      <c r="V364" s="210"/>
      <c r="W364" s="210"/>
      <c r="X364" s="210"/>
      <c r="Y364" s="210"/>
      <c r="Z364" s="210"/>
      <c r="AA364" s="210"/>
      <c r="AB364" s="210"/>
      <c r="AC364" s="210"/>
      <c r="AD364" s="210"/>
      <c r="AE364" s="210"/>
      <c r="AF364" s="210"/>
      <c r="AG364" s="210"/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">
      <c r="A365" s="244"/>
      <c r="B365" s="224"/>
      <c r="C365" s="263" t="s">
        <v>484</v>
      </c>
      <c r="D365" s="259"/>
      <c r="E365" s="261">
        <v>-0.9</v>
      </c>
      <c r="F365" s="231"/>
      <c r="G365" s="231"/>
      <c r="H365" s="232"/>
      <c r="I365" s="246"/>
      <c r="J365" s="210"/>
      <c r="K365" s="210"/>
      <c r="L365" s="210"/>
      <c r="M365" s="210"/>
      <c r="N365" s="210"/>
      <c r="O365" s="210"/>
      <c r="P365" s="210"/>
      <c r="Q365" s="210"/>
      <c r="R365" s="210"/>
      <c r="S365" s="210"/>
      <c r="T365" s="210"/>
      <c r="U365" s="210"/>
      <c r="V365" s="210"/>
      <c r="W365" s="210"/>
      <c r="X365" s="210"/>
      <c r="Y365" s="210"/>
      <c r="Z365" s="210"/>
      <c r="AA365" s="210"/>
      <c r="AB365" s="210"/>
      <c r="AC365" s="210"/>
      <c r="AD365" s="210"/>
      <c r="AE365" s="210"/>
      <c r="AF365" s="210"/>
      <c r="AG365" s="210"/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">
      <c r="A366" s="244"/>
      <c r="B366" s="224"/>
      <c r="C366" s="263" t="s">
        <v>492</v>
      </c>
      <c r="D366" s="259"/>
      <c r="E366" s="261">
        <v>7.5</v>
      </c>
      <c r="F366" s="231"/>
      <c r="G366" s="231"/>
      <c r="H366" s="232"/>
      <c r="I366" s="246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  <c r="Z366" s="210"/>
      <c r="AA366" s="210"/>
      <c r="AB366" s="210"/>
      <c r="AC366" s="210"/>
      <c r="AD366" s="210"/>
      <c r="AE366" s="210"/>
      <c r="AF366" s="210"/>
      <c r="AG366" s="210"/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">
      <c r="A367" s="244"/>
      <c r="B367" s="224"/>
      <c r="C367" s="263" t="s">
        <v>484</v>
      </c>
      <c r="D367" s="259"/>
      <c r="E367" s="261">
        <v>-0.9</v>
      </c>
      <c r="F367" s="231"/>
      <c r="G367" s="231"/>
      <c r="H367" s="232"/>
      <c r="I367" s="246"/>
      <c r="J367" s="210"/>
      <c r="K367" s="210"/>
      <c r="L367" s="210"/>
      <c r="M367" s="210"/>
      <c r="N367" s="210"/>
      <c r="O367" s="210"/>
      <c r="P367" s="210"/>
      <c r="Q367" s="210"/>
      <c r="R367" s="210"/>
      <c r="S367" s="210"/>
      <c r="T367" s="210"/>
      <c r="U367" s="210"/>
      <c r="V367" s="210"/>
      <c r="W367" s="210"/>
      <c r="X367" s="210"/>
      <c r="Y367" s="210"/>
      <c r="Z367" s="210"/>
      <c r="AA367" s="210"/>
      <c r="AB367" s="210"/>
      <c r="AC367" s="210"/>
      <c r="AD367" s="210"/>
      <c r="AE367" s="210"/>
      <c r="AF367" s="210"/>
      <c r="AG367" s="210"/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">
      <c r="A368" s="244"/>
      <c r="B368" s="224"/>
      <c r="C368" s="263" t="s">
        <v>493</v>
      </c>
      <c r="D368" s="259"/>
      <c r="E368" s="261">
        <v>2.4300000000000002</v>
      </c>
      <c r="F368" s="231"/>
      <c r="G368" s="231"/>
      <c r="H368" s="232"/>
      <c r="I368" s="246"/>
      <c r="J368" s="210"/>
      <c r="K368" s="210"/>
      <c r="L368" s="210"/>
      <c r="M368" s="210"/>
      <c r="N368" s="210"/>
      <c r="O368" s="210"/>
      <c r="P368" s="210"/>
      <c r="Q368" s="210"/>
      <c r="R368" s="210"/>
      <c r="S368" s="210"/>
      <c r="T368" s="210"/>
      <c r="U368" s="210"/>
      <c r="V368" s="210"/>
      <c r="W368" s="210"/>
      <c r="X368" s="210"/>
      <c r="Y368" s="210"/>
      <c r="Z368" s="210"/>
      <c r="AA368" s="210"/>
      <c r="AB368" s="210"/>
      <c r="AC368" s="210"/>
      <c r="AD368" s="210"/>
      <c r="AE368" s="210"/>
      <c r="AF368" s="210"/>
      <c r="AG368" s="210"/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44"/>
      <c r="B369" s="224"/>
      <c r="C369" s="263" t="s">
        <v>494</v>
      </c>
      <c r="D369" s="259"/>
      <c r="E369" s="261">
        <v>-0.25</v>
      </c>
      <c r="F369" s="231"/>
      <c r="G369" s="231"/>
      <c r="H369" s="232"/>
      <c r="I369" s="246"/>
      <c r="J369" s="210"/>
      <c r="K369" s="210"/>
      <c r="L369" s="210"/>
      <c r="M369" s="210"/>
      <c r="N369" s="210"/>
      <c r="O369" s="210"/>
      <c r="P369" s="210"/>
      <c r="Q369" s="210"/>
      <c r="R369" s="210"/>
      <c r="S369" s="210"/>
      <c r="T369" s="210"/>
      <c r="U369" s="210"/>
      <c r="V369" s="210"/>
      <c r="W369" s="210"/>
      <c r="X369" s="210"/>
      <c r="Y369" s="210"/>
      <c r="Z369" s="210"/>
      <c r="AA369" s="210"/>
      <c r="AB369" s="210"/>
      <c r="AC369" s="210"/>
      <c r="AD369" s="210"/>
      <c r="AE369" s="210"/>
      <c r="AF369" s="210"/>
      <c r="AG369" s="210"/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">
      <c r="A370" s="244"/>
      <c r="B370" s="224"/>
      <c r="C370" s="263" t="s">
        <v>495</v>
      </c>
      <c r="D370" s="259"/>
      <c r="E370" s="261">
        <v>1.68</v>
      </c>
      <c r="F370" s="231"/>
      <c r="G370" s="231"/>
      <c r="H370" s="232"/>
      <c r="I370" s="246"/>
      <c r="J370" s="210"/>
      <c r="K370" s="210"/>
      <c r="L370" s="210"/>
      <c r="M370" s="210"/>
      <c r="N370" s="210"/>
      <c r="O370" s="210"/>
      <c r="P370" s="210"/>
      <c r="Q370" s="210"/>
      <c r="R370" s="210"/>
      <c r="S370" s="210"/>
      <c r="T370" s="210"/>
      <c r="U370" s="210"/>
      <c r="V370" s="210"/>
      <c r="W370" s="210"/>
      <c r="X370" s="210"/>
      <c r="Y370" s="210"/>
      <c r="Z370" s="210"/>
      <c r="AA370" s="210"/>
      <c r="AB370" s="210"/>
      <c r="AC370" s="210"/>
      <c r="AD370" s="210"/>
      <c r="AE370" s="210"/>
      <c r="AF370" s="210"/>
      <c r="AG370" s="210"/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44"/>
      <c r="B371" s="224"/>
      <c r="C371" s="263" t="s">
        <v>496</v>
      </c>
      <c r="D371" s="259"/>
      <c r="E371" s="261">
        <v>-0.47</v>
      </c>
      <c r="F371" s="231"/>
      <c r="G371" s="231"/>
      <c r="H371" s="232"/>
      <c r="I371" s="246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  <c r="Z371" s="210"/>
      <c r="AA371" s="210"/>
      <c r="AB371" s="210"/>
      <c r="AC371" s="210"/>
      <c r="AD371" s="210"/>
      <c r="AE371" s="210"/>
      <c r="AF371" s="210"/>
      <c r="AG371" s="210"/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">
      <c r="A372" s="244"/>
      <c r="B372" s="224"/>
      <c r="C372" s="263" t="s">
        <v>497</v>
      </c>
      <c r="D372" s="259"/>
      <c r="E372" s="261">
        <v>7.8</v>
      </c>
      <c r="F372" s="231"/>
      <c r="G372" s="231"/>
      <c r="H372" s="232"/>
      <c r="I372" s="246"/>
      <c r="J372" s="210"/>
      <c r="K372" s="210"/>
      <c r="L372" s="210"/>
      <c r="M372" s="210"/>
      <c r="N372" s="210"/>
      <c r="O372" s="210"/>
      <c r="P372" s="210"/>
      <c r="Q372" s="210"/>
      <c r="R372" s="210"/>
      <c r="S372" s="210"/>
      <c r="T372" s="210"/>
      <c r="U372" s="210"/>
      <c r="V372" s="210"/>
      <c r="W372" s="210"/>
      <c r="X372" s="210"/>
      <c r="Y372" s="210"/>
      <c r="Z372" s="210"/>
      <c r="AA372" s="210"/>
      <c r="AB372" s="210"/>
      <c r="AC372" s="210"/>
      <c r="AD372" s="210"/>
      <c r="AE372" s="210"/>
      <c r="AF372" s="210"/>
      <c r="AG372" s="210"/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44"/>
      <c r="B373" s="224"/>
      <c r="C373" s="263" t="s">
        <v>487</v>
      </c>
      <c r="D373" s="259"/>
      <c r="E373" s="261">
        <v>-1.8</v>
      </c>
      <c r="F373" s="231"/>
      <c r="G373" s="231"/>
      <c r="H373" s="232"/>
      <c r="I373" s="246"/>
      <c r="J373" s="210"/>
      <c r="K373" s="210"/>
      <c r="L373" s="210"/>
      <c r="M373" s="210"/>
      <c r="N373" s="210"/>
      <c r="O373" s="210"/>
      <c r="P373" s="210"/>
      <c r="Q373" s="210"/>
      <c r="R373" s="210"/>
      <c r="S373" s="210"/>
      <c r="T373" s="210"/>
      <c r="U373" s="210"/>
      <c r="V373" s="210"/>
      <c r="W373" s="210"/>
      <c r="X373" s="210"/>
      <c r="Y373" s="210"/>
      <c r="Z373" s="210"/>
      <c r="AA373" s="210"/>
      <c r="AB373" s="210"/>
      <c r="AC373" s="210"/>
      <c r="AD373" s="210"/>
      <c r="AE373" s="210"/>
      <c r="AF373" s="210"/>
      <c r="AG373" s="210"/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">
      <c r="A374" s="244"/>
      <c r="B374" s="224"/>
      <c r="C374" s="263" t="s">
        <v>498</v>
      </c>
      <c r="D374" s="259"/>
      <c r="E374" s="261">
        <v>6.75</v>
      </c>
      <c r="F374" s="231"/>
      <c r="G374" s="231"/>
      <c r="H374" s="232"/>
      <c r="I374" s="246"/>
      <c r="J374" s="210"/>
      <c r="K374" s="210"/>
      <c r="L374" s="210"/>
      <c r="M374" s="210"/>
      <c r="N374" s="210"/>
      <c r="O374" s="210"/>
      <c r="P374" s="210"/>
      <c r="Q374" s="210"/>
      <c r="R374" s="210"/>
      <c r="S374" s="210"/>
      <c r="T374" s="210"/>
      <c r="U374" s="210"/>
      <c r="V374" s="210"/>
      <c r="W374" s="210"/>
      <c r="X374" s="210"/>
      <c r="Y374" s="210"/>
      <c r="Z374" s="210"/>
      <c r="AA374" s="210"/>
      <c r="AB374" s="210"/>
      <c r="AC374" s="210"/>
      <c r="AD374" s="210"/>
      <c r="AE374" s="210"/>
      <c r="AF374" s="210"/>
      <c r="AG374" s="210"/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44"/>
      <c r="B375" s="224"/>
      <c r="C375" s="263" t="s">
        <v>484</v>
      </c>
      <c r="D375" s="259"/>
      <c r="E375" s="261">
        <v>-0.9</v>
      </c>
      <c r="F375" s="231"/>
      <c r="G375" s="231"/>
      <c r="H375" s="232"/>
      <c r="I375" s="246"/>
      <c r="J375" s="210"/>
      <c r="K375" s="210"/>
      <c r="L375" s="210"/>
      <c r="M375" s="210"/>
      <c r="N375" s="210"/>
      <c r="O375" s="210"/>
      <c r="P375" s="210"/>
      <c r="Q375" s="210"/>
      <c r="R375" s="210"/>
      <c r="S375" s="210"/>
      <c r="T375" s="210"/>
      <c r="U375" s="210"/>
      <c r="V375" s="210"/>
      <c r="W375" s="210"/>
      <c r="X375" s="210"/>
      <c r="Y375" s="210"/>
      <c r="Z375" s="210"/>
      <c r="AA375" s="210"/>
      <c r="AB375" s="210"/>
      <c r="AC375" s="210"/>
      <c r="AD375" s="210"/>
      <c r="AE375" s="210"/>
      <c r="AF375" s="210"/>
      <c r="AG375" s="210"/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44"/>
      <c r="B376" s="224"/>
      <c r="C376" s="263" t="s">
        <v>499</v>
      </c>
      <c r="D376" s="259"/>
      <c r="E376" s="261">
        <v>7.8</v>
      </c>
      <c r="F376" s="231"/>
      <c r="G376" s="231"/>
      <c r="H376" s="232"/>
      <c r="I376" s="246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  <c r="Z376" s="210"/>
      <c r="AA376" s="210"/>
      <c r="AB376" s="210"/>
      <c r="AC376" s="210"/>
      <c r="AD376" s="210"/>
      <c r="AE376" s="210"/>
      <c r="AF376" s="210"/>
      <c r="AG376" s="210"/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">
      <c r="A377" s="244"/>
      <c r="B377" s="224"/>
      <c r="C377" s="263" t="s">
        <v>484</v>
      </c>
      <c r="D377" s="259"/>
      <c r="E377" s="261">
        <v>-0.9</v>
      </c>
      <c r="F377" s="231"/>
      <c r="G377" s="231"/>
      <c r="H377" s="232"/>
      <c r="I377" s="246"/>
      <c r="J377" s="210"/>
      <c r="K377" s="210"/>
      <c r="L377" s="210"/>
      <c r="M377" s="210"/>
      <c r="N377" s="210"/>
      <c r="O377" s="210"/>
      <c r="P377" s="210"/>
      <c r="Q377" s="210"/>
      <c r="R377" s="210"/>
      <c r="S377" s="210"/>
      <c r="T377" s="210"/>
      <c r="U377" s="210"/>
      <c r="V377" s="210"/>
      <c r="W377" s="210"/>
      <c r="X377" s="210"/>
      <c r="Y377" s="210"/>
      <c r="Z377" s="210"/>
      <c r="AA377" s="210"/>
      <c r="AB377" s="210"/>
      <c r="AC377" s="210"/>
      <c r="AD377" s="210"/>
      <c r="AE377" s="210"/>
      <c r="AF377" s="210"/>
      <c r="AG377" s="210"/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44"/>
      <c r="B378" s="224"/>
      <c r="C378" s="263" t="s">
        <v>500</v>
      </c>
      <c r="D378" s="259"/>
      <c r="E378" s="261">
        <v>16.2</v>
      </c>
      <c r="F378" s="231"/>
      <c r="G378" s="231"/>
      <c r="H378" s="232"/>
      <c r="I378" s="246"/>
      <c r="J378" s="210"/>
      <c r="K378" s="210"/>
      <c r="L378" s="210"/>
      <c r="M378" s="210"/>
      <c r="N378" s="210"/>
      <c r="O378" s="210"/>
      <c r="P378" s="210"/>
      <c r="Q378" s="210"/>
      <c r="R378" s="210"/>
      <c r="S378" s="210"/>
      <c r="T378" s="210"/>
      <c r="U378" s="210"/>
      <c r="V378" s="210"/>
      <c r="W378" s="210"/>
      <c r="X378" s="210"/>
      <c r="Y378" s="210"/>
      <c r="Z378" s="210"/>
      <c r="AA378" s="210"/>
      <c r="AB378" s="210"/>
      <c r="AC378" s="210"/>
      <c r="AD378" s="210"/>
      <c r="AE378" s="210"/>
      <c r="AF378" s="210"/>
      <c r="AG378" s="210"/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">
      <c r="A379" s="244"/>
      <c r="B379" s="224"/>
      <c r="C379" s="263" t="s">
        <v>501</v>
      </c>
      <c r="D379" s="259"/>
      <c r="E379" s="261">
        <v>-2.25</v>
      </c>
      <c r="F379" s="231"/>
      <c r="G379" s="231"/>
      <c r="H379" s="232"/>
      <c r="I379" s="246"/>
      <c r="J379" s="210"/>
      <c r="K379" s="210"/>
      <c r="L379" s="210"/>
      <c r="M379" s="210"/>
      <c r="N379" s="210"/>
      <c r="O379" s="210"/>
      <c r="P379" s="210"/>
      <c r="Q379" s="210"/>
      <c r="R379" s="210"/>
      <c r="S379" s="210"/>
      <c r="T379" s="210"/>
      <c r="U379" s="210"/>
      <c r="V379" s="210"/>
      <c r="W379" s="210"/>
      <c r="X379" s="210"/>
      <c r="Y379" s="210"/>
      <c r="Z379" s="210"/>
      <c r="AA379" s="210"/>
      <c r="AB379" s="210"/>
      <c r="AC379" s="210"/>
      <c r="AD379" s="210"/>
      <c r="AE379" s="210"/>
      <c r="AF379" s="210"/>
      <c r="AG379" s="210"/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44"/>
      <c r="B380" s="224"/>
      <c r="C380" s="263" t="s">
        <v>502</v>
      </c>
      <c r="D380" s="259"/>
      <c r="E380" s="261">
        <v>12.3</v>
      </c>
      <c r="F380" s="231"/>
      <c r="G380" s="231"/>
      <c r="H380" s="232"/>
      <c r="I380" s="246"/>
      <c r="J380" s="210"/>
      <c r="K380" s="210"/>
      <c r="L380" s="210"/>
      <c r="M380" s="210"/>
      <c r="N380" s="210"/>
      <c r="O380" s="210"/>
      <c r="P380" s="210"/>
      <c r="Q380" s="210"/>
      <c r="R380" s="210"/>
      <c r="S380" s="210"/>
      <c r="T380" s="210"/>
      <c r="U380" s="210"/>
      <c r="V380" s="210"/>
      <c r="W380" s="210"/>
      <c r="X380" s="210"/>
      <c r="Y380" s="210"/>
      <c r="Z380" s="210"/>
      <c r="AA380" s="210"/>
      <c r="AB380" s="210"/>
      <c r="AC380" s="210"/>
      <c r="AD380" s="210"/>
      <c r="AE380" s="210"/>
      <c r="AF380" s="210"/>
      <c r="AG380" s="210"/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">
      <c r="A381" s="244"/>
      <c r="B381" s="224"/>
      <c r="C381" s="263" t="s">
        <v>503</v>
      </c>
      <c r="D381" s="259"/>
      <c r="E381" s="261">
        <v>-2.85</v>
      </c>
      <c r="F381" s="231"/>
      <c r="G381" s="231"/>
      <c r="H381" s="232"/>
      <c r="I381" s="246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  <c r="Z381" s="210"/>
      <c r="AA381" s="210"/>
      <c r="AB381" s="210"/>
      <c r="AC381" s="210"/>
      <c r="AD381" s="210"/>
      <c r="AE381" s="210"/>
      <c r="AF381" s="210"/>
      <c r="AG381" s="210"/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">
      <c r="A382" s="244"/>
      <c r="B382" s="224"/>
      <c r="C382" s="263" t="s">
        <v>504</v>
      </c>
      <c r="D382" s="259"/>
      <c r="E382" s="261">
        <v>7.8</v>
      </c>
      <c r="F382" s="231"/>
      <c r="G382" s="231"/>
      <c r="H382" s="232"/>
      <c r="I382" s="246"/>
      <c r="J382" s="210"/>
      <c r="K382" s="210"/>
      <c r="L382" s="210"/>
      <c r="M382" s="210"/>
      <c r="N382" s="210"/>
      <c r="O382" s="210"/>
      <c r="P382" s="210"/>
      <c r="Q382" s="210"/>
      <c r="R382" s="210"/>
      <c r="S382" s="210"/>
      <c r="T382" s="210"/>
      <c r="U382" s="210"/>
      <c r="V382" s="210"/>
      <c r="W382" s="210"/>
      <c r="X382" s="210"/>
      <c r="Y382" s="210"/>
      <c r="Z382" s="210"/>
      <c r="AA382" s="210"/>
      <c r="AB382" s="210"/>
      <c r="AC382" s="210"/>
      <c r="AD382" s="210"/>
      <c r="AE382" s="210"/>
      <c r="AF382" s="210"/>
      <c r="AG382" s="210"/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">
      <c r="A383" s="244"/>
      <c r="B383" s="224"/>
      <c r="C383" s="263" t="s">
        <v>484</v>
      </c>
      <c r="D383" s="259"/>
      <c r="E383" s="261">
        <v>-0.9</v>
      </c>
      <c r="F383" s="231"/>
      <c r="G383" s="231"/>
      <c r="H383" s="232"/>
      <c r="I383" s="246"/>
      <c r="J383" s="210"/>
      <c r="K383" s="210"/>
      <c r="L383" s="210"/>
      <c r="M383" s="210"/>
      <c r="N383" s="210"/>
      <c r="O383" s="210"/>
      <c r="P383" s="210"/>
      <c r="Q383" s="210"/>
      <c r="R383" s="210"/>
      <c r="S383" s="210"/>
      <c r="T383" s="210"/>
      <c r="U383" s="210"/>
      <c r="V383" s="210"/>
      <c r="W383" s="210"/>
      <c r="X383" s="210"/>
      <c r="Y383" s="210"/>
      <c r="Z383" s="210"/>
      <c r="AA383" s="210"/>
      <c r="AB383" s="210"/>
      <c r="AC383" s="210"/>
      <c r="AD383" s="210"/>
      <c r="AE383" s="210"/>
      <c r="AF383" s="210"/>
      <c r="AG383" s="210"/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">
      <c r="A384" s="244"/>
      <c r="B384" s="224"/>
      <c r="C384" s="263" t="s">
        <v>505</v>
      </c>
      <c r="D384" s="259"/>
      <c r="E384" s="261">
        <v>7.8</v>
      </c>
      <c r="F384" s="231"/>
      <c r="G384" s="231"/>
      <c r="H384" s="232"/>
      <c r="I384" s="246"/>
      <c r="J384" s="210"/>
      <c r="K384" s="210"/>
      <c r="L384" s="210"/>
      <c r="M384" s="210"/>
      <c r="N384" s="210"/>
      <c r="O384" s="210"/>
      <c r="P384" s="210"/>
      <c r="Q384" s="210"/>
      <c r="R384" s="210"/>
      <c r="S384" s="210"/>
      <c r="T384" s="210"/>
      <c r="U384" s="210"/>
      <c r="V384" s="210"/>
      <c r="W384" s="210"/>
      <c r="X384" s="210"/>
      <c r="Y384" s="210"/>
      <c r="Z384" s="210"/>
      <c r="AA384" s="210"/>
      <c r="AB384" s="210"/>
      <c r="AC384" s="210"/>
      <c r="AD384" s="210"/>
      <c r="AE384" s="210"/>
      <c r="AF384" s="210"/>
      <c r="AG384" s="210"/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 x14ac:dyDescent="0.2">
      <c r="A385" s="244"/>
      <c r="B385" s="224"/>
      <c r="C385" s="263" t="s">
        <v>484</v>
      </c>
      <c r="D385" s="259"/>
      <c r="E385" s="261">
        <v>-0.9</v>
      </c>
      <c r="F385" s="231"/>
      <c r="G385" s="231"/>
      <c r="H385" s="232"/>
      <c r="I385" s="246"/>
      <c r="J385" s="210"/>
      <c r="K385" s="210"/>
      <c r="L385" s="210"/>
      <c r="M385" s="210"/>
      <c r="N385" s="210"/>
      <c r="O385" s="210"/>
      <c r="P385" s="210"/>
      <c r="Q385" s="210"/>
      <c r="R385" s="210"/>
      <c r="S385" s="210"/>
      <c r="T385" s="210"/>
      <c r="U385" s="210"/>
      <c r="V385" s="210"/>
      <c r="W385" s="210"/>
      <c r="X385" s="210"/>
      <c r="Y385" s="210"/>
      <c r="Z385" s="210"/>
      <c r="AA385" s="210"/>
      <c r="AB385" s="210"/>
      <c r="AC385" s="210"/>
      <c r="AD385" s="210"/>
      <c r="AE385" s="210"/>
      <c r="AF385" s="210"/>
      <c r="AG385" s="210"/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">
      <c r="A386" s="244"/>
      <c r="B386" s="224"/>
      <c r="C386" s="263" t="s">
        <v>506</v>
      </c>
      <c r="D386" s="259"/>
      <c r="E386" s="261">
        <v>7.8</v>
      </c>
      <c r="F386" s="231"/>
      <c r="G386" s="231"/>
      <c r="H386" s="232"/>
      <c r="I386" s="246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  <c r="Z386" s="210"/>
      <c r="AA386" s="210"/>
      <c r="AB386" s="210"/>
      <c r="AC386" s="210"/>
      <c r="AD386" s="210"/>
      <c r="AE386" s="210"/>
      <c r="AF386" s="210"/>
      <c r="AG386" s="210"/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">
      <c r="A387" s="244"/>
      <c r="B387" s="224"/>
      <c r="C387" s="263" t="s">
        <v>484</v>
      </c>
      <c r="D387" s="259"/>
      <c r="E387" s="261">
        <v>-0.9</v>
      </c>
      <c r="F387" s="231"/>
      <c r="G387" s="231"/>
      <c r="H387" s="232"/>
      <c r="I387" s="246"/>
      <c r="J387" s="210"/>
      <c r="K387" s="210"/>
      <c r="L387" s="210"/>
      <c r="M387" s="210"/>
      <c r="N387" s="210"/>
      <c r="O387" s="210"/>
      <c r="P387" s="210"/>
      <c r="Q387" s="210"/>
      <c r="R387" s="210"/>
      <c r="S387" s="210"/>
      <c r="T387" s="210"/>
      <c r="U387" s="210"/>
      <c r="V387" s="210"/>
      <c r="W387" s="210"/>
      <c r="X387" s="210"/>
      <c r="Y387" s="210"/>
      <c r="Z387" s="210"/>
      <c r="AA387" s="210"/>
      <c r="AB387" s="210"/>
      <c r="AC387" s="210"/>
      <c r="AD387" s="210"/>
      <c r="AE387" s="210"/>
      <c r="AF387" s="210"/>
      <c r="AG387" s="210"/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44"/>
      <c r="B388" s="224"/>
      <c r="C388" s="263" t="s">
        <v>507</v>
      </c>
      <c r="D388" s="259"/>
      <c r="E388" s="261">
        <v>7.8</v>
      </c>
      <c r="F388" s="231"/>
      <c r="G388" s="231"/>
      <c r="H388" s="232"/>
      <c r="I388" s="246"/>
      <c r="J388" s="210"/>
      <c r="K388" s="210"/>
      <c r="L388" s="210"/>
      <c r="M388" s="210"/>
      <c r="N388" s="210"/>
      <c r="O388" s="210"/>
      <c r="P388" s="210"/>
      <c r="Q388" s="210"/>
      <c r="R388" s="210"/>
      <c r="S388" s="210"/>
      <c r="T388" s="210"/>
      <c r="U388" s="210"/>
      <c r="V388" s="210"/>
      <c r="W388" s="210"/>
      <c r="X388" s="210"/>
      <c r="Y388" s="210"/>
      <c r="Z388" s="210"/>
      <c r="AA388" s="210"/>
      <c r="AB388" s="210"/>
      <c r="AC388" s="210"/>
      <c r="AD388" s="210"/>
      <c r="AE388" s="210"/>
      <c r="AF388" s="210"/>
      <c r="AG388" s="210"/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44"/>
      <c r="B389" s="224"/>
      <c r="C389" s="263" t="s">
        <v>484</v>
      </c>
      <c r="D389" s="259"/>
      <c r="E389" s="261">
        <v>-0.9</v>
      </c>
      <c r="F389" s="231"/>
      <c r="G389" s="231"/>
      <c r="H389" s="232"/>
      <c r="I389" s="246"/>
      <c r="J389" s="210"/>
      <c r="K389" s="210"/>
      <c r="L389" s="210"/>
      <c r="M389" s="210"/>
      <c r="N389" s="210"/>
      <c r="O389" s="210"/>
      <c r="P389" s="210"/>
      <c r="Q389" s="210"/>
      <c r="R389" s="210"/>
      <c r="S389" s="210"/>
      <c r="T389" s="210"/>
      <c r="U389" s="210"/>
      <c r="V389" s="210"/>
      <c r="W389" s="210"/>
      <c r="X389" s="210"/>
      <c r="Y389" s="210"/>
      <c r="Z389" s="210"/>
      <c r="AA389" s="210"/>
      <c r="AB389" s="210"/>
      <c r="AC389" s="210"/>
      <c r="AD389" s="210"/>
      <c r="AE389" s="210"/>
      <c r="AF389" s="210"/>
      <c r="AG389" s="210"/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44"/>
      <c r="B390" s="224"/>
      <c r="C390" s="263" t="s">
        <v>508</v>
      </c>
      <c r="D390" s="259"/>
      <c r="E390" s="261">
        <v>10.5</v>
      </c>
      <c r="F390" s="231"/>
      <c r="G390" s="231"/>
      <c r="H390" s="232"/>
      <c r="I390" s="246"/>
      <c r="J390" s="210"/>
      <c r="K390" s="210"/>
      <c r="L390" s="210"/>
      <c r="M390" s="210"/>
      <c r="N390" s="210"/>
      <c r="O390" s="210"/>
      <c r="P390" s="210"/>
      <c r="Q390" s="210"/>
      <c r="R390" s="210"/>
      <c r="S390" s="210"/>
      <c r="T390" s="210"/>
      <c r="U390" s="210"/>
      <c r="V390" s="210"/>
      <c r="W390" s="210"/>
      <c r="X390" s="210"/>
      <c r="Y390" s="210"/>
      <c r="Z390" s="210"/>
      <c r="AA390" s="210"/>
      <c r="AB390" s="210"/>
      <c r="AC390" s="210"/>
      <c r="AD390" s="210"/>
      <c r="AE390" s="210"/>
      <c r="AF390" s="210"/>
      <c r="AG390" s="210"/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">
      <c r="A391" s="244"/>
      <c r="B391" s="224"/>
      <c r="C391" s="263" t="s">
        <v>503</v>
      </c>
      <c r="D391" s="259"/>
      <c r="E391" s="261">
        <v>-2.85</v>
      </c>
      <c r="F391" s="231"/>
      <c r="G391" s="231"/>
      <c r="H391" s="232"/>
      <c r="I391" s="246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  <c r="Z391" s="210"/>
      <c r="AA391" s="210"/>
      <c r="AB391" s="210"/>
      <c r="AC391" s="210"/>
      <c r="AD391" s="210"/>
      <c r="AE391" s="210"/>
      <c r="AF391" s="210"/>
      <c r="AG391" s="210"/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44"/>
      <c r="B392" s="224"/>
      <c r="C392" s="263" t="s">
        <v>509</v>
      </c>
      <c r="D392" s="259"/>
      <c r="E392" s="261">
        <v>14.25</v>
      </c>
      <c r="F392" s="231"/>
      <c r="G392" s="231"/>
      <c r="H392" s="232"/>
      <c r="I392" s="246"/>
      <c r="J392" s="210"/>
      <c r="K392" s="210"/>
      <c r="L392" s="210"/>
      <c r="M392" s="210"/>
      <c r="N392" s="210"/>
      <c r="O392" s="210"/>
      <c r="P392" s="210"/>
      <c r="Q392" s="210"/>
      <c r="R392" s="210"/>
      <c r="S392" s="210"/>
      <c r="T392" s="210"/>
      <c r="U392" s="210"/>
      <c r="V392" s="210"/>
      <c r="W392" s="210"/>
      <c r="X392" s="210"/>
      <c r="Y392" s="210"/>
      <c r="Z392" s="210"/>
      <c r="AA392" s="210"/>
      <c r="AB392" s="210"/>
      <c r="AC392" s="210"/>
      <c r="AD392" s="210"/>
      <c r="AE392" s="210"/>
      <c r="AF392" s="210"/>
      <c r="AG392" s="210"/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">
      <c r="A393" s="244"/>
      <c r="B393" s="224"/>
      <c r="C393" s="263" t="s">
        <v>501</v>
      </c>
      <c r="D393" s="259"/>
      <c r="E393" s="261">
        <v>-2.25</v>
      </c>
      <c r="F393" s="231"/>
      <c r="G393" s="231"/>
      <c r="H393" s="232"/>
      <c r="I393" s="246"/>
      <c r="J393" s="210"/>
      <c r="K393" s="210"/>
      <c r="L393" s="210"/>
      <c r="M393" s="210"/>
      <c r="N393" s="210"/>
      <c r="O393" s="210"/>
      <c r="P393" s="210"/>
      <c r="Q393" s="210"/>
      <c r="R393" s="210"/>
      <c r="S393" s="210"/>
      <c r="T393" s="210"/>
      <c r="U393" s="210"/>
      <c r="V393" s="210"/>
      <c r="W393" s="210"/>
      <c r="X393" s="210"/>
      <c r="Y393" s="210"/>
      <c r="Z393" s="210"/>
      <c r="AA393" s="210"/>
      <c r="AB393" s="210"/>
      <c r="AC393" s="210"/>
      <c r="AD393" s="210"/>
      <c r="AE393" s="210"/>
      <c r="AF393" s="210"/>
      <c r="AG393" s="210"/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 x14ac:dyDescent="0.2">
      <c r="A394" s="244"/>
      <c r="B394" s="224"/>
      <c r="C394" s="323"/>
      <c r="D394" s="324"/>
      <c r="E394" s="325"/>
      <c r="F394" s="326"/>
      <c r="G394" s="327"/>
      <c r="H394" s="232"/>
      <c r="I394" s="246"/>
      <c r="J394" s="210"/>
      <c r="K394" s="210"/>
      <c r="L394" s="210"/>
      <c r="M394" s="210"/>
      <c r="N394" s="210"/>
      <c r="O394" s="210"/>
      <c r="P394" s="210"/>
      <c r="Q394" s="210"/>
      <c r="R394" s="210"/>
      <c r="S394" s="210"/>
      <c r="T394" s="210"/>
      <c r="U394" s="210"/>
      <c r="V394" s="210"/>
      <c r="W394" s="210"/>
      <c r="X394" s="210"/>
      <c r="Y394" s="210"/>
      <c r="Z394" s="210"/>
      <c r="AA394" s="210"/>
      <c r="AB394" s="210"/>
      <c r="AC394" s="210"/>
      <c r="AD394" s="210"/>
      <c r="AE394" s="210"/>
      <c r="AF394" s="210"/>
      <c r="AG394" s="210"/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44"/>
      <c r="B395" s="355" t="s">
        <v>510</v>
      </c>
      <c r="C395" s="356"/>
      <c r="D395" s="357"/>
      <c r="E395" s="358"/>
      <c r="F395" s="359"/>
      <c r="G395" s="360"/>
      <c r="H395" s="232"/>
      <c r="I395" s="246"/>
      <c r="J395" s="210"/>
      <c r="K395" s="210"/>
      <c r="L395" s="210"/>
      <c r="M395" s="210"/>
      <c r="N395" s="210"/>
      <c r="O395" s="210"/>
      <c r="P395" s="210"/>
      <c r="Q395" s="210"/>
      <c r="R395" s="210"/>
      <c r="S395" s="210"/>
      <c r="T395" s="210"/>
      <c r="U395" s="210"/>
      <c r="V395" s="210"/>
      <c r="W395" s="210"/>
      <c r="X395" s="210"/>
      <c r="Y395" s="210"/>
      <c r="Z395" s="210"/>
      <c r="AA395" s="210"/>
      <c r="AB395" s="210"/>
      <c r="AC395" s="210">
        <v>0</v>
      </c>
      <c r="AD395" s="210"/>
      <c r="AE395" s="210"/>
      <c r="AF395" s="210"/>
      <c r="AG395" s="210"/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44"/>
      <c r="B396" s="355" t="s">
        <v>511</v>
      </c>
      <c r="C396" s="356"/>
      <c r="D396" s="357"/>
      <c r="E396" s="358"/>
      <c r="F396" s="359"/>
      <c r="G396" s="360"/>
      <c r="H396" s="232"/>
      <c r="I396" s="246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  <c r="Z396" s="210"/>
      <c r="AA396" s="210"/>
      <c r="AB396" s="210"/>
      <c r="AC396" s="210"/>
      <c r="AD396" s="210"/>
      <c r="AE396" s="210" t="s">
        <v>296</v>
      </c>
      <c r="AF396" s="210"/>
      <c r="AG396" s="210"/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">
      <c r="A397" s="244"/>
      <c r="B397" s="355" t="s">
        <v>512</v>
      </c>
      <c r="C397" s="356"/>
      <c r="D397" s="357"/>
      <c r="E397" s="358"/>
      <c r="F397" s="359"/>
      <c r="G397" s="360"/>
      <c r="H397" s="232"/>
      <c r="I397" s="246"/>
      <c r="J397" s="210"/>
      <c r="K397" s="210"/>
      <c r="L397" s="210"/>
      <c r="M397" s="210"/>
      <c r="N397" s="210"/>
      <c r="O397" s="210"/>
      <c r="P397" s="210"/>
      <c r="Q397" s="210"/>
      <c r="R397" s="210"/>
      <c r="S397" s="210"/>
      <c r="T397" s="210"/>
      <c r="U397" s="210"/>
      <c r="V397" s="210"/>
      <c r="W397" s="210"/>
      <c r="X397" s="210"/>
      <c r="Y397" s="210"/>
      <c r="Z397" s="210"/>
      <c r="AA397" s="210"/>
      <c r="AB397" s="210"/>
      <c r="AC397" s="210">
        <v>1</v>
      </c>
      <c r="AD397" s="210"/>
      <c r="AE397" s="210"/>
      <c r="AF397" s="210"/>
      <c r="AG397" s="210"/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43">
        <v>20</v>
      </c>
      <c r="B398" s="223" t="s">
        <v>513</v>
      </c>
      <c r="C398" s="235" t="s">
        <v>514</v>
      </c>
      <c r="D398" s="226" t="s">
        <v>255</v>
      </c>
      <c r="E398" s="228">
        <v>222.74799999999999</v>
      </c>
      <c r="F398" s="230"/>
      <c r="G398" s="231">
        <f>ROUND(E398*F398,2)</f>
        <v>0</v>
      </c>
      <c r="H398" s="232" t="s">
        <v>299</v>
      </c>
      <c r="I398" s="246" t="s">
        <v>184</v>
      </c>
      <c r="J398" s="210"/>
      <c r="K398" s="210"/>
      <c r="L398" s="210"/>
      <c r="M398" s="210"/>
      <c r="N398" s="210"/>
      <c r="O398" s="210"/>
      <c r="P398" s="210"/>
      <c r="Q398" s="210"/>
      <c r="R398" s="210"/>
      <c r="S398" s="210"/>
      <c r="T398" s="210"/>
      <c r="U398" s="210"/>
      <c r="V398" s="210"/>
      <c r="W398" s="210"/>
      <c r="X398" s="210"/>
      <c r="Y398" s="210"/>
      <c r="Z398" s="210"/>
      <c r="AA398" s="210"/>
      <c r="AB398" s="210"/>
      <c r="AC398" s="210"/>
      <c r="AD398" s="210"/>
      <c r="AE398" s="210" t="s">
        <v>257</v>
      </c>
      <c r="AF398" s="210"/>
      <c r="AG398" s="210"/>
      <c r="AH398" s="210"/>
      <c r="AI398" s="210"/>
      <c r="AJ398" s="210"/>
      <c r="AK398" s="210"/>
      <c r="AL398" s="210"/>
      <c r="AM398" s="210">
        <v>21</v>
      </c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">
      <c r="A399" s="244"/>
      <c r="B399" s="224"/>
      <c r="C399" s="263" t="s">
        <v>258</v>
      </c>
      <c r="D399" s="259"/>
      <c r="E399" s="261"/>
      <c r="F399" s="231"/>
      <c r="G399" s="231"/>
      <c r="H399" s="232"/>
      <c r="I399" s="246"/>
      <c r="J399" s="210"/>
      <c r="K399" s="210"/>
      <c r="L399" s="210"/>
      <c r="M399" s="210"/>
      <c r="N399" s="210"/>
      <c r="O399" s="210"/>
      <c r="P399" s="210"/>
      <c r="Q399" s="210"/>
      <c r="R399" s="210"/>
      <c r="S399" s="210"/>
      <c r="T399" s="210"/>
      <c r="U399" s="210"/>
      <c r="V399" s="210"/>
      <c r="W399" s="210"/>
      <c r="X399" s="210"/>
      <c r="Y399" s="210"/>
      <c r="Z399" s="210"/>
      <c r="AA399" s="210"/>
      <c r="AB399" s="210"/>
      <c r="AC399" s="210"/>
      <c r="AD399" s="210"/>
      <c r="AE399" s="210"/>
      <c r="AF399" s="210"/>
      <c r="AG399" s="210"/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 x14ac:dyDescent="0.2">
      <c r="A400" s="244"/>
      <c r="B400" s="224"/>
      <c r="C400" s="263" t="s">
        <v>259</v>
      </c>
      <c r="D400" s="259"/>
      <c r="E400" s="261"/>
      <c r="F400" s="231"/>
      <c r="G400" s="231"/>
      <c r="H400" s="232"/>
      <c r="I400" s="246"/>
      <c r="J400" s="210"/>
      <c r="K400" s="210"/>
      <c r="L400" s="210"/>
      <c r="M400" s="210"/>
      <c r="N400" s="210"/>
      <c r="O400" s="210"/>
      <c r="P400" s="210"/>
      <c r="Q400" s="210"/>
      <c r="R400" s="210"/>
      <c r="S400" s="210"/>
      <c r="T400" s="210"/>
      <c r="U400" s="210"/>
      <c r="V400" s="210"/>
      <c r="W400" s="210"/>
      <c r="X400" s="210"/>
      <c r="Y400" s="210"/>
      <c r="Z400" s="210"/>
      <c r="AA400" s="210"/>
      <c r="AB400" s="210"/>
      <c r="AC400" s="210"/>
      <c r="AD400" s="210"/>
      <c r="AE400" s="210"/>
      <c r="AF400" s="210"/>
      <c r="AG400" s="210"/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44"/>
      <c r="B401" s="224"/>
      <c r="C401" s="263" t="s">
        <v>477</v>
      </c>
      <c r="D401" s="259"/>
      <c r="E401" s="261">
        <v>16.5</v>
      </c>
      <c r="F401" s="231"/>
      <c r="G401" s="231"/>
      <c r="H401" s="232"/>
      <c r="I401" s="246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  <c r="Z401" s="210"/>
      <c r="AA401" s="210"/>
      <c r="AB401" s="210"/>
      <c r="AC401" s="210"/>
      <c r="AD401" s="210"/>
      <c r="AE401" s="210"/>
      <c r="AF401" s="210"/>
      <c r="AG401" s="210"/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44"/>
      <c r="B402" s="224"/>
      <c r="C402" s="263" t="s">
        <v>478</v>
      </c>
      <c r="D402" s="259"/>
      <c r="E402" s="261">
        <v>-2.1</v>
      </c>
      <c r="F402" s="231"/>
      <c r="G402" s="231"/>
      <c r="H402" s="232"/>
      <c r="I402" s="246"/>
      <c r="J402" s="210"/>
      <c r="K402" s="210"/>
      <c r="L402" s="210"/>
      <c r="M402" s="210"/>
      <c r="N402" s="210"/>
      <c r="O402" s="210"/>
      <c r="P402" s="210"/>
      <c r="Q402" s="210"/>
      <c r="R402" s="210"/>
      <c r="S402" s="210"/>
      <c r="T402" s="210"/>
      <c r="U402" s="210"/>
      <c r="V402" s="210"/>
      <c r="W402" s="210"/>
      <c r="X402" s="210"/>
      <c r="Y402" s="210"/>
      <c r="Z402" s="210"/>
      <c r="AA402" s="210"/>
      <c r="AB402" s="210"/>
      <c r="AC402" s="210"/>
      <c r="AD402" s="210"/>
      <c r="AE402" s="210"/>
      <c r="AF402" s="210"/>
      <c r="AG402" s="210"/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44"/>
      <c r="B403" s="224"/>
      <c r="C403" s="263" t="s">
        <v>479</v>
      </c>
      <c r="D403" s="259"/>
      <c r="E403" s="261">
        <v>30.4</v>
      </c>
      <c r="F403" s="231"/>
      <c r="G403" s="231"/>
      <c r="H403" s="232"/>
      <c r="I403" s="246"/>
      <c r="J403" s="210"/>
      <c r="K403" s="210"/>
      <c r="L403" s="210"/>
      <c r="M403" s="210"/>
      <c r="N403" s="210"/>
      <c r="O403" s="210"/>
      <c r="P403" s="210"/>
      <c r="Q403" s="210"/>
      <c r="R403" s="210"/>
      <c r="S403" s="210"/>
      <c r="T403" s="210"/>
      <c r="U403" s="210"/>
      <c r="V403" s="210"/>
      <c r="W403" s="210"/>
      <c r="X403" s="210"/>
      <c r="Y403" s="210"/>
      <c r="Z403" s="210"/>
      <c r="AA403" s="210"/>
      <c r="AB403" s="210"/>
      <c r="AC403" s="210"/>
      <c r="AD403" s="210"/>
      <c r="AE403" s="210"/>
      <c r="AF403" s="210"/>
      <c r="AG403" s="210"/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44"/>
      <c r="B404" s="224"/>
      <c r="C404" s="263" t="s">
        <v>307</v>
      </c>
      <c r="D404" s="259"/>
      <c r="E404" s="261">
        <v>-3.5459999999999998</v>
      </c>
      <c r="F404" s="231"/>
      <c r="G404" s="231"/>
      <c r="H404" s="232"/>
      <c r="I404" s="246"/>
      <c r="J404" s="210"/>
      <c r="K404" s="210"/>
      <c r="L404" s="210"/>
      <c r="M404" s="210"/>
      <c r="N404" s="210"/>
      <c r="O404" s="210"/>
      <c r="P404" s="210"/>
      <c r="Q404" s="210"/>
      <c r="R404" s="210"/>
      <c r="S404" s="210"/>
      <c r="T404" s="210"/>
      <c r="U404" s="210"/>
      <c r="V404" s="210"/>
      <c r="W404" s="210"/>
      <c r="X404" s="210"/>
      <c r="Y404" s="210"/>
      <c r="Z404" s="210"/>
      <c r="AA404" s="210"/>
      <c r="AB404" s="210"/>
      <c r="AC404" s="210"/>
      <c r="AD404" s="210"/>
      <c r="AE404" s="210"/>
      <c r="AF404" s="210"/>
      <c r="AG404" s="210"/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">
      <c r="A405" s="244"/>
      <c r="B405" s="224"/>
      <c r="C405" s="263" t="s">
        <v>480</v>
      </c>
      <c r="D405" s="259"/>
      <c r="E405" s="261">
        <v>37.200000000000003</v>
      </c>
      <c r="F405" s="231"/>
      <c r="G405" s="231"/>
      <c r="H405" s="232"/>
      <c r="I405" s="246"/>
      <c r="J405" s="210"/>
      <c r="K405" s="210"/>
      <c r="L405" s="210"/>
      <c r="M405" s="210"/>
      <c r="N405" s="210"/>
      <c r="O405" s="210"/>
      <c r="P405" s="210"/>
      <c r="Q405" s="210"/>
      <c r="R405" s="210"/>
      <c r="S405" s="210"/>
      <c r="T405" s="210"/>
      <c r="U405" s="210"/>
      <c r="V405" s="210"/>
      <c r="W405" s="210"/>
      <c r="X405" s="210"/>
      <c r="Y405" s="210"/>
      <c r="Z405" s="210"/>
      <c r="AA405" s="210"/>
      <c r="AB405" s="210"/>
      <c r="AC405" s="210"/>
      <c r="AD405" s="210"/>
      <c r="AE405" s="210"/>
      <c r="AF405" s="210"/>
      <c r="AG405" s="210"/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44"/>
      <c r="B406" s="224"/>
      <c r="C406" s="263" t="s">
        <v>307</v>
      </c>
      <c r="D406" s="259"/>
      <c r="E406" s="261">
        <v>-3.5459999999999998</v>
      </c>
      <c r="F406" s="231"/>
      <c r="G406" s="231"/>
      <c r="H406" s="232"/>
      <c r="I406" s="246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  <c r="Z406" s="210"/>
      <c r="AA406" s="210"/>
      <c r="AB406" s="210"/>
      <c r="AC406" s="210"/>
      <c r="AD406" s="210"/>
      <c r="AE406" s="210"/>
      <c r="AF406" s="210"/>
      <c r="AG406" s="210"/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">
      <c r="A407" s="244"/>
      <c r="B407" s="224"/>
      <c r="C407" s="263" t="s">
        <v>481</v>
      </c>
      <c r="D407" s="259"/>
      <c r="E407" s="261">
        <v>10.95</v>
      </c>
      <c r="F407" s="231"/>
      <c r="G407" s="231"/>
      <c r="H407" s="232"/>
      <c r="I407" s="246"/>
      <c r="J407" s="210"/>
      <c r="K407" s="210"/>
      <c r="L407" s="210"/>
      <c r="M407" s="210"/>
      <c r="N407" s="210"/>
      <c r="O407" s="210"/>
      <c r="P407" s="210"/>
      <c r="Q407" s="210"/>
      <c r="R407" s="210"/>
      <c r="S407" s="210"/>
      <c r="T407" s="210"/>
      <c r="U407" s="210"/>
      <c r="V407" s="210"/>
      <c r="W407" s="210"/>
      <c r="X407" s="210"/>
      <c r="Y407" s="210"/>
      <c r="Z407" s="210"/>
      <c r="AA407" s="210"/>
      <c r="AB407" s="210"/>
      <c r="AC407" s="210"/>
      <c r="AD407" s="210"/>
      <c r="AE407" s="210"/>
      <c r="AF407" s="210"/>
      <c r="AG407" s="210"/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44"/>
      <c r="B408" s="224"/>
      <c r="C408" s="263" t="s">
        <v>482</v>
      </c>
      <c r="D408" s="259"/>
      <c r="E408" s="261">
        <v>-2.7</v>
      </c>
      <c r="F408" s="231"/>
      <c r="G408" s="231"/>
      <c r="H408" s="232"/>
      <c r="I408" s="246"/>
      <c r="J408" s="210"/>
      <c r="K408" s="210"/>
      <c r="L408" s="210"/>
      <c r="M408" s="210"/>
      <c r="N408" s="210"/>
      <c r="O408" s="210"/>
      <c r="P408" s="210"/>
      <c r="Q408" s="210"/>
      <c r="R408" s="210"/>
      <c r="S408" s="210"/>
      <c r="T408" s="210"/>
      <c r="U408" s="210"/>
      <c r="V408" s="210"/>
      <c r="W408" s="210"/>
      <c r="X408" s="210"/>
      <c r="Y408" s="210"/>
      <c r="Z408" s="210"/>
      <c r="AA408" s="210"/>
      <c r="AB408" s="210"/>
      <c r="AC408" s="210"/>
      <c r="AD408" s="210"/>
      <c r="AE408" s="210"/>
      <c r="AF408" s="210"/>
      <c r="AG408" s="210"/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">
      <c r="A409" s="244"/>
      <c r="B409" s="224"/>
      <c r="C409" s="263" t="s">
        <v>483</v>
      </c>
      <c r="D409" s="259"/>
      <c r="E409" s="261">
        <v>9</v>
      </c>
      <c r="F409" s="231"/>
      <c r="G409" s="231"/>
      <c r="H409" s="232"/>
      <c r="I409" s="246"/>
      <c r="J409" s="210"/>
      <c r="K409" s="210"/>
      <c r="L409" s="210"/>
      <c r="M409" s="210"/>
      <c r="N409" s="210"/>
      <c r="O409" s="210"/>
      <c r="P409" s="210"/>
      <c r="Q409" s="210"/>
      <c r="R409" s="210"/>
      <c r="S409" s="210"/>
      <c r="T409" s="210"/>
      <c r="U409" s="210"/>
      <c r="V409" s="210"/>
      <c r="W409" s="210"/>
      <c r="X409" s="210"/>
      <c r="Y409" s="210"/>
      <c r="Z409" s="210"/>
      <c r="AA409" s="210"/>
      <c r="AB409" s="210"/>
      <c r="AC409" s="210"/>
      <c r="AD409" s="210"/>
      <c r="AE409" s="210"/>
      <c r="AF409" s="210"/>
      <c r="AG409" s="210"/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">
      <c r="A410" s="244"/>
      <c r="B410" s="224"/>
      <c r="C410" s="263" t="s">
        <v>484</v>
      </c>
      <c r="D410" s="259"/>
      <c r="E410" s="261">
        <v>-0.9</v>
      </c>
      <c r="F410" s="231"/>
      <c r="G410" s="231"/>
      <c r="H410" s="232"/>
      <c r="I410" s="246"/>
      <c r="J410" s="210"/>
      <c r="K410" s="210"/>
      <c r="L410" s="210"/>
      <c r="M410" s="210"/>
      <c r="N410" s="210"/>
      <c r="O410" s="210"/>
      <c r="P410" s="210"/>
      <c r="Q410" s="210"/>
      <c r="R410" s="210"/>
      <c r="S410" s="210"/>
      <c r="T410" s="210"/>
      <c r="U410" s="210"/>
      <c r="V410" s="210"/>
      <c r="W410" s="210"/>
      <c r="X410" s="210"/>
      <c r="Y410" s="210"/>
      <c r="Z410" s="210"/>
      <c r="AA410" s="210"/>
      <c r="AB410" s="210"/>
      <c r="AC410" s="210"/>
      <c r="AD410" s="210"/>
      <c r="AE410" s="210"/>
      <c r="AF410" s="210"/>
      <c r="AG410" s="210"/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">
      <c r="A411" s="244"/>
      <c r="B411" s="224"/>
      <c r="C411" s="263" t="s">
        <v>485</v>
      </c>
      <c r="D411" s="259"/>
      <c r="E411" s="261">
        <v>6.9</v>
      </c>
      <c r="F411" s="231"/>
      <c r="G411" s="231"/>
      <c r="H411" s="232"/>
      <c r="I411" s="246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  <c r="Z411" s="210"/>
      <c r="AA411" s="210"/>
      <c r="AB411" s="210"/>
      <c r="AC411" s="210"/>
      <c r="AD411" s="210"/>
      <c r="AE411" s="210"/>
      <c r="AF411" s="210"/>
      <c r="AG411" s="210"/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44"/>
      <c r="B412" s="224"/>
      <c r="C412" s="263" t="s">
        <v>484</v>
      </c>
      <c r="D412" s="259"/>
      <c r="E412" s="261">
        <v>-0.9</v>
      </c>
      <c r="F412" s="231"/>
      <c r="G412" s="231"/>
      <c r="H412" s="232"/>
      <c r="I412" s="246"/>
      <c r="J412" s="210"/>
      <c r="K412" s="210"/>
      <c r="L412" s="210"/>
      <c r="M412" s="210"/>
      <c r="N412" s="210"/>
      <c r="O412" s="210"/>
      <c r="P412" s="210"/>
      <c r="Q412" s="210"/>
      <c r="R412" s="210"/>
      <c r="S412" s="210"/>
      <c r="T412" s="210"/>
      <c r="U412" s="210"/>
      <c r="V412" s="210"/>
      <c r="W412" s="210"/>
      <c r="X412" s="210"/>
      <c r="Y412" s="210"/>
      <c r="Z412" s="210"/>
      <c r="AA412" s="210"/>
      <c r="AB412" s="210"/>
      <c r="AC412" s="210"/>
      <c r="AD412" s="210"/>
      <c r="AE412" s="210"/>
      <c r="AF412" s="210"/>
      <c r="AG412" s="210"/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44"/>
      <c r="B413" s="224"/>
      <c r="C413" s="263" t="s">
        <v>486</v>
      </c>
      <c r="D413" s="259"/>
      <c r="E413" s="261">
        <v>8.1</v>
      </c>
      <c r="F413" s="231"/>
      <c r="G413" s="231"/>
      <c r="H413" s="232"/>
      <c r="I413" s="246"/>
      <c r="J413" s="210"/>
      <c r="K413" s="210"/>
      <c r="L413" s="210"/>
      <c r="M413" s="210"/>
      <c r="N413" s="210"/>
      <c r="O413" s="210"/>
      <c r="P413" s="210"/>
      <c r="Q413" s="210"/>
      <c r="R413" s="210"/>
      <c r="S413" s="210"/>
      <c r="T413" s="210"/>
      <c r="U413" s="210"/>
      <c r="V413" s="210"/>
      <c r="W413" s="210"/>
      <c r="X413" s="210"/>
      <c r="Y413" s="210"/>
      <c r="Z413" s="210"/>
      <c r="AA413" s="210"/>
      <c r="AB413" s="210"/>
      <c r="AC413" s="210"/>
      <c r="AD413" s="210"/>
      <c r="AE413" s="210"/>
      <c r="AF413" s="210"/>
      <c r="AG413" s="210"/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44"/>
      <c r="B414" s="224"/>
      <c r="C414" s="263" t="s">
        <v>487</v>
      </c>
      <c r="D414" s="259"/>
      <c r="E414" s="261">
        <v>-1.8</v>
      </c>
      <c r="F414" s="231"/>
      <c r="G414" s="231"/>
      <c r="H414" s="232"/>
      <c r="I414" s="246"/>
      <c r="J414" s="210"/>
      <c r="K414" s="210"/>
      <c r="L414" s="210"/>
      <c r="M414" s="210"/>
      <c r="N414" s="210"/>
      <c r="O414" s="210"/>
      <c r="P414" s="210"/>
      <c r="Q414" s="210"/>
      <c r="R414" s="210"/>
      <c r="S414" s="210"/>
      <c r="T414" s="210"/>
      <c r="U414" s="210"/>
      <c r="V414" s="210"/>
      <c r="W414" s="210"/>
      <c r="X414" s="210"/>
      <c r="Y414" s="210"/>
      <c r="Z414" s="210"/>
      <c r="AA414" s="210"/>
      <c r="AB414" s="210"/>
      <c r="AC414" s="210"/>
      <c r="AD414" s="210"/>
      <c r="AE414" s="210"/>
      <c r="AF414" s="210"/>
      <c r="AG414" s="210"/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">
      <c r="A415" s="244"/>
      <c r="B415" s="224"/>
      <c r="C415" s="263" t="s">
        <v>488</v>
      </c>
      <c r="D415" s="259"/>
      <c r="E415" s="261">
        <v>6</v>
      </c>
      <c r="F415" s="231"/>
      <c r="G415" s="231"/>
      <c r="H415" s="232"/>
      <c r="I415" s="246"/>
      <c r="J415" s="210"/>
      <c r="K415" s="210"/>
      <c r="L415" s="210"/>
      <c r="M415" s="210"/>
      <c r="N415" s="210"/>
      <c r="O415" s="210"/>
      <c r="P415" s="210"/>
      <c r="Q415" s="210"/>
      <c r="R415" s="210"/>
      <c r="S415" s="210"/>
      <c r="T415" s="210"/>
      <c r="U415" s="210"/>
      <c r="V415" s="210"/>
      <c r="W415" s="210"/>
      <c r="X415" s="210"/>
      <c r="Y415" s="210"/>
      <c r="Z415" s="210"/>
      <c r="AA415" s="210"/>
      <c r="AB415" s="210"/>
      <c r="AC415" s="210"/>
      <c r="AD415" s="210"/>
      <c r="AE415" s="210"/>
      <c r="AF415" s="210"/>
      <c r="AG415" s="210"/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">
      <c r="A416" s="244"/>
      <c r="B416" s="224"/>
      <c r="C416" s="263" t="s">
        <v>484</v>
      </c>
      <c r="D416" s="259"/>
      <c r="E416" s="261">
        <v>-0.9</v>
      </c>
      <c r="F416" s="231"/>
      <c r="G416" s="231"/>
      <c r="H416" s="232"/>
      <c r="I416" s="246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  <c r="Z416" s="210"/>
      <c r="AA416" s="210"/>
      <c r="AB416" s="210"/>
      <c r="AC416" s="210"/>
      <c r="AD416" s="210"/>
      <c r="AE416" s="210"/>
      <c r="AF416" s="210"/>
      <c r="AG416" s="210"/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">
      <c r="A417" s="244"/>
      <c r="B417" s="224"/>
      <c r="C417" s="263" t="s">
        <v>489</v>
      </c>
      <c r="D417" s="259"/>
      <c r="E417" s="261">
        <v>10.8</v>
      </c>
      <c r="F417" s="231"/>
      <c r="G417" s="231"/>
      <c r="H417" s="232"/>
      <c r="I417" s="246"/>
      <c r="J417" s="210"/>
      <c r="K417" s="210"/>
      <c r="L417" s="210"/>
      <c r="M417" s="210"/>
      <c r="N417" s="210"/>
      <c r="O417" s="210"/>
      <c r="P417" s="210"/>
      <c r="Q417" s="210"/>
      <c r="R417" s="210"/>
      <c r="S417" s="210"/>
      <c r="T417" s="210"/>
      <c r="U417" s="210"/>
      <c r="V417" s="210"/>
      <c r="W417" s="210"/>
      <c r="X417" s="210"/>
      <c r="Y417" s="210"/>
      <c r="Z417" s="210"/>
      <c r="AA417" s="210"/>
      <c r="AB417" s="210"/>
      <c r="AC417" s="210"/>
      <c r="AD417" s="210"/>
      <c r="AE417" s="210"/>
      <c r="AF417" s="210"/>
      <c r="AG417" s="210"/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">
      <c r="A418" s="244"/>
      <c r="B418" s="224"/>
      <c r="C418" s="263" t="s">
        <v>490</v>
      </c>
      <c r="D418" s="259"/>
      <c r="E418" s="261">
        <v>-2.7</v>
      </c>
      <c r="F418" s="231"/>
      <c r="G418" s="231"/>
      <c r="H418" s="232"/>
      <c r="I418" s="246"/>
      <c r="J418" s="210"/>
      <c r="K418" s="210"/>
      <c r="L418" s="210"/>
      <c r="M418" s="210"/>
      <c r="N418" s="210"/>
      <c r="O418" s="210"/>
      <c r="P418" s="210"/>
      <c r="Q418" s="210"/>
      <c r="R418" s="210"/>
      <c r="S418" s="210"/>
      <c r="T418" s="210"/>
      <c r="U418" s="210"/>
      <c r="V418" s="210"/>
      <c r="W418" s="210"/>
      <c r="X418" s="210"/>
      <c r="Y418" s="210"/>
      <c r="Z418" s="210"/>
      <c r="AA418" s="210"/>
      <c r="AB418" s="210"/>
      <c r="AC418" s="210"/>
      <c r="AD418" s="210"/>
      <c r="AE418" s="210"/>
      <c r="AF418" s="210"/>
      <c r="AG418" s="210"/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">
      <c r="A419" s="244"/>
      <c r="B419" s="224"/>
      <c r="C419" s="263" t="s">
        <v>491</v>
      </c>
      <c r="D419" s="259"/>
      <c r="E419" s="261">
        <v>7.5</v>
      </c>
      <c r="F419" s="231"/>
      <c r="G419" s="231"/>
      <c r="H419" s="232"/>
      <c r="I419" s="246"/>
      <c r="J419" s="210"/>
      <c r="K419" s="210"/>
      <c r="L419" s="210"/>
      <c r="M419" s="210"/>
      <c r="N419" s="210"/>
      <c r="O419" s="210"/>
      <c r="P419" s="210"/>
      <c r="Q419" s="210"/>
      <c r="R419" s="210"/>
      <c r="S419" s="210"/>
      <c r="T419" s="210"/>
      <c r="U419" s="210"/>
      <c r="V419" s="210"/>
      <c r="W419" s="210"/>
      <c r="X419" s="210"/>
      <c r="Y419" s="210"/>
      <c r="Z419" s="210"/>
      <c r="AA419" s="210"/>
      <c r="AB419" s="210"/>
      <c r="AC419" s="210"/>
      <c r="AD419" s="210"/>
      <c r="AE419" s="210"/>
      <c r="AF419" s="210"/>
      <c r="AG419" s="210"/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44"/>
      <c r="B420" s="224"/>
      <c r="C420" s="263" t="s">
        <v>484</v>
      </c>
      <c r="D420" s="259"/>
      <c r="E420" s="261">
        <v>-0.9</v>
      </c>
      <c r="F420" s="231"/>
      <c r="G420" s="231"/>
      <c r="H420" s="232"/>
      <c r="I420" s="246"/>
      <c r="J420" s="210"/>
      <c r="K420" s="210"/>
      <c r="L420" s="210"/>
      <c r="M420" s="210"/>
      <c r="N420" s="210"/>
      <c r="O420" s="210"/>
      <c r="P420" s="210"/>
      <c r="Q420" s="210"/>
      <c r="R420" s="210"/>
      <c r="S420" s="210"/>
      <c r="T420" s="210"/>
      <c r="U420" s="210"/>
      <c r="V420" s="210"/>
      <c r="W420" s="210"/>
      <c r="X420" s="210"/>
      <c r="Y420" s="210"/>
      <c r="Z420" s="210"/>
      <c r="AA420" s="210"/>
      <c r="AB420" s="210"/>
      <c r="AC420" s="210"/>
      <c r="AD420" s="210"/>
      <c r="AE420" s="210"/>
      <c r="AF420" s="210"/>
      <c r="AG420" s="210"/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">
      <c r="A421" s="244"/>
      <c r="B421" s="224"/>
      <c r="C421" s="263" t="s">
        <v>492</v>
      </c>
      <c r="D421" s="259"/>
      <c r="E421" s="261">
        <v>7.5</v>
      </c>
      <c r="F421" s="231"/>
      <c r="G421" s="231"/>
      <c r="H421" s="232"/>
      <c r="I421" s="246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  <c r="Z421" s="210"/>
      <c r="AA421" s="210"/>
      <c r="AB421" s="210"/>
      <c r="AC421" s="210"/>
      <c r="AD421" s="210"/>
      <c r="AE421" s="210"/>
      <c r="AF421" s="210"/>
      <c r="AG421" s="210"/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">
      <c r="A422" s="244"/>
      <c r="B422" s="224"/>
      <c r="C422" s="263" t="s">
        <v>484</v>
      </c>
      <c r="D422" s="259"/>
      <c r="E422" s="261">
        <v>-0.9</v>
      </c>
      <c r="F422" s="231"/>
      <c r="G422" s="231"/>
      <c r="H422" s="232"/>
      <c r="I422" s="246"/>
      <c r="J422" s="210"/>
      <c r="K422" s="210"/>
      <c r="L422" s="210"/>
      <c r="M422" s="210"/>
      <c r="N422" s="210"/>
      <c r="O422" s="210"/>
      <c r="P422" s="210"/>
      <c r="Q422" s="210"/>
      <c r="R422" s="210"/>
      <c r="S422" s="210"/>
      <c r="T422" s="210"/>
      <c r="U422" s="210"/>
      <c r="V422" s="210"/>
      <c r="W422" s="210"/>
      <c r="X422" s="210"/>
      <c r="Y422" s="210"/>
      <c r="Z422" s="210"/>
      <c r="AA422" s="210"/>
      <c r="AB422" s="210"/>
      <c r="AC422" s="210"/>
      <c r="AD422" s="210"/>
      <c r="AE422" s="210"/>
      <c r="AF422" s="210"/>
      <c r="AG422" s="210"/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44"/>
      <c r="B423" s="224"/>
      <c r="C423" s="263" t="s">
        <v>493</v>
      </c>
      <c r="D423" s="259"/>
      <c r="E423" s="261">
        <v>2.4300000000000002</v>
      </c>
      <c r="F423" s="231"/>
      <c r="G423" s="231"/>
      <c r="H423" s="232"/>
      <c r="I423" s="246"/>
      <c r="J423" s="210"/>
      <c r="K423" s="210"/>
      <c r="L423" s="210"/>
      <c r="M423" s="210"/>
      <c r="N423" s="210"/>
      <c r="O423" s="210"/>
      <c r="P423" s="210"/>
      <c r="Q423" s="210"/>
      <c r="R423" s="210"/>
      <c r="S423" s="210"/>
      <c r="T423" s="210"/>
      <c r="U423" s="210"/>
      <c r="V423" s="210"/>
      <c r="W423" s="210"/>
      <c r="X423" s="210"/>
      <c r="Y423" s="210"/>
      <c r="Z423" s="210"/>
      <c r="AA423" s="210"/>
      <c r="AB423" s="210"/>
      <c r="AC423" s="210"/>
      <c r="AD423" s="210"/>
      <c r="AE423" s="210"/>
      <c r="AF423" s="210"/>
      <c r="AG423" s="210"/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">
      <c r="A424" s="244"/>
      <c r="B424" s="224"/>
      <c r="C424" s="263" t="s">
        <v>494</v>
      </c>
      <c r="D424" s="259"/>
      <c r="E424" s="261">
        <v>-0.25</v>
      </c>
      <c r="F424" s="231"/>
      <c r="G424" s="231"/>
      <c r="H424" s="232"/>
      <c r="I424" s="246"/>
      <c r="J424" s="210"/>
      <c r="K424" s="210"/>
      <c r="L424" s="210"/>
      <c r="M424" s="210"/>
      <c r="N424" s="210"/>
      <c r="O424" s="210"/>
      <c r="P424" s="210"/>
      <c r="Q424" s="210"/>
      <c r="R424" s="210"/>
      <c r="S424" s="210"/>
      <c r="T424" s="210"/>
      <c r="U424" s="210"/>
      <c r="V424" s="210"/>
      <c r="W424" s="210"/>
      <c r="X424" s="210"/>
      <c r="Y424" s="210"/>
      <c r="Z424" s="210"/>
      <c r="AA424" s="210"/>
      <c r="AB424" s="210"/>
      <c r="AC424" s="210"/>
      <c r="AD424" s="210"/>
      <c r="AE424" s="210"/>
      <c r="AF424" s="210"/>
      <c r="AG424" s="210"/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44"/>
      <c r="B425" s="224"/>
      <c r="C425" s="263" t="s">
        <v>495</v>
      </c>
      <c r="D425" s="259"/>
      <c r="E425" s="261">
        <v>1.68</v>
      </c>
      <c r="F425" s="231"/>
      <c r="G425" s="231"/>
      <c r="H425" s="232"/>
      <c r="I425" s="246"/>
      <c r="J425" s="210"/>
      <c r="K425" s="210"/>
      <c r="L425" s="210"/>
      <c r="M425" s="210"/>
      <c r="N425" s="210"/>
      <c r="O425" s="210"/>
      <c r="P425" s="210"/>
      <c r="Q425" s="210"/>
      <c r="R425" s="210"/>
      <c r="S425" s="210"/>
      <c r="T425" s="210"/>
      <c r="U425" s="210"/>
      <c r="V425" s="210"/>
      <c r="W425" s="210"/>
      <c r="X425" s="210"/>
      <c r="Y425" s="210"/>
      <c r="Z425" s="210"/>
      <c r="AA425" s="210"/>
      <c r="AB425" s="210"/>
      <c r="AC425" s="210"/>
      <c r="AD425" s="210"/>
      <c r="AE425" s="210"/>
      <c r="AF425" s="210"/>
      <c r="AG425" s="210"/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44"/>
      <c r="B426" s="224"/>
      <c r="C426" s="263" t="s">
        <v>496</v>
      </c>
      <c r="D426" s="259"/>
      <c r="E426" s="261">
        <v>-0.47</v>
      </c>
      <c r="F426" s="231"/>
      <c r="G426" s="231"/>
      <c r="H426" s="232"/>
      <c r="I426" s="246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  <c r="Z426" s="210"/>
      <c r="AA426" s="210"/>
      <c r="AB426" s="210"/>
      <c r="AC426" s="210"/>
      <c r="AD426" s="210"/>
      <c r="AE426" s="210"/>
      <c r="AF426" s="210"/>
      <c r="AG426" s="210"/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44"/>
      <c r="B427" s="224"/>
      <c r="C427" s="263" t="s">
        <v>497</v>
      </c>
      <c r="D427" s="259"/>
      <c r="E427" s="261">
        <v>7.8</v>
      </c>
      <c r="F427" s="231"/>
      <c r="G427" s="231"/>
      <c r="H427" s="232"/>
      <c r="I427" s="246"/>
      <c r="J427" s="210"/>
      <c r="K427" s="210"/>
      <c r="L427" s="210"/>
      <c r="M427" s="210"/>
      <c r="N427" s="210"/>
      <c r="O427" s="210"/>
      <c r="P427" s="210"/>
      <c r="Q427" s="210"/>
      <c r="R427" s="210"/>
      <c r="S427" s="210"/>
      <c r="T427" s="210"/>
      <c r="U427" s="210"/>
      <c r="V427" s="210"/>
      <c r="W427" s="210"/>
      <c r="X427" s="210"/>
      <c r="Y427" s="210"/>
      <c r="Z427" s="210"/>
      <c r="AA427" s="210"/>
      <c r="AB427" s="210"/>
      <c r="AC427" s="210"/>
      <c r="AD427" s="210"/>
      <c r="AE427" s="210"/>
      <c r="AF427" s="210"/>
      <c r="AG427" s="210"/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44"/>
      <c r="B428" s="224"/>
      <c r="C428" s="263" t="s">
        <v>487</v>
      </c>
      <c r="D428" s="259"/>
      <c r="E428" s="261">
        <v>-1.8</v>
      </c>
      <c r="F428" s="231"/>
      <c r="G428" s="231"/>
      <c r="H428" s="232"/>
      <c r="I428" s="246"/>
      <c r="J428" s="210"/>
      <c r="K428" s="210"/>
      <c r="L428" s="210"/>
      <c r="M428" s="210"/>
      <c r="N428" s="210"/>
      <c r="O428" s="210"/>
      <c r="P428" s="210"/>
      <c r="Q428" s="210"/>
      <c r="R428" s="210"/>
      <c r="S428" s="210"/>
      <c r="T428" s="210"/>
      <c r="U428" s="210"/>
      <c r="V428" s="210"/>
      <c r="W428" s="210"/>
      <c r="X428" s="210"/>
      <c r="Y428" s="210"/>
      <c r="Z428" s="210"/>
      <c r="AA428" s="210"/>
      <c r="AB428" s="210"/>
      <c r="AC428" s="210"/>
      <c r="AD428" s="210"/>
      <c r="AE428" s="210"/>
      <c r="AF428" s="210"/>
      <c r="AG428" s="210"/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44"/>
      <c r="B429" s="224"/>
      <c r="C429" s="263" t="s">
        <v>498</v>
      </c>
      <c r="D429" s="259"/>
      <c r="E429" s="261">
        <v>6.75</v>
      </c>
      <c r="F429" s="231"/>
      <c r="G429" s="231"/>
      <c r="H429" s="232"/>
      <c r="I429" s="246"/>
      <c r="J429" s="210"/>
      <c r="K429" s="210"/>
      <c r="L429" s="210"/>
      <c r="M429" s="210"/>
      <c r="N429" s="210"/>
      <c r="O429" s="210"/>
      <c r="P429" s="210"/>
      <c r="Q429" s="210"/>
      <c r="R429" s="210"/>
      <c r="S429" s="210"/>
      <c r="T429" s="210"/>
      <c r="U429" s="210"/>
      <c r="V429" s="210"/>
      <c r="W429" s="210"/>
      <c r="X429" s="210"/>
      <c r="Y429" s="210"/>
      <c r="Z429" s="210"/>
      <c r="AA429" s="210"/>
      <c r="AB429" s="210"/>
      <c r="AC429" s="210"/>
      <c r="AD429" s="210"/>
      <c r="AE429" s="210"/>
      <c r="AF429" s="210"/>
      <c r="AG429" s="210"/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44"/>
      <c r="B430" s="224"/>
      <c r="C430" s="263" t="s">
        <v>484</v>
      </c>
      <c r="D430" s="259"/>
      <c r="E430" s="261">
        <v>-0.9</v>
      </c>
      <c r="F430" s="231"/>
      <c r="G430" s="231"/>
      <c r="H430" s="232"/>
      <c r="I430" s="246"/>
      <c r="J430" s="210"/>
      <c r="K430" s="210"/>
      <c r="L430" s="210"/>
      <c r="M430" s="210"/>
      <c r="N430" s="210"/>
      <c r="O430" s="210"/>
      <c r="P430" s="210"/>
      <c r="Q430" s="210"/>
      <c r="R430" s="210"/>
      <c r="S430" s="210"/>
      <c r="T430" s="210"/>
      <c r="U430" s="210"/>
      <c r="V430" s="210"/>
      <c r="W430" s="210"/>
      <c r="X430" s="210"/>
      <c r="Y430" s="210"/>
      <c r="Z430" s="210"/>
      <c r="AA430" s="210"/>
      <c r="AB430" s="210"/>
      <c r="AC430" s="210"/>
      <c r="AD430" s="210"/>
      <c r="AE430" s="210"/>
      <c r="AF430" s="210"/>
      <c r="AG430" s="210"/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44"/>
      <c r="B431" s="224"/>
      <c r="C431" s="263" t="s">
        <v>499</v>
      </c>
      <c r="D431" s="259"/>
      <c r="E431" s="261">
        <v>7.8</v>
      </c>
      <c r="F431" s="231"/>
      <c r="G431" s="231"/>
      <c r="H431" s="232"/>
      <c r="I431" s="246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  <c r="Z431" s="210"/>
      <c r="AA431" s="210"/>
      <c r="AB431" s="210"/>
      <c r="AC431" s="210"/>
      <c r="AD431" s="210"/>
      <c r="AE431" s="210"/>
      <c r="AF431" s="210"/>
      <c r="AG431" s="210"/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44"/>
      <c r="B432" s="224"/>
      <c r="C432" s="263" t="s">
        <v>484</v>
      </c>
      <c r="D432" s="259"/>
      <c r="E432" s="261">
        <v>-0.9</v>
      </c>
      <c r="F432" s="231"/>
      <c r="G432" s="231"/>
      <c r="H432" s="232"/>
      <c r="I432" s="246"/>
      <c r="J432" s="210"/>
      <c r="K432" s="210"/>
      <c r="L432" s="210"/>
      <c r="M432" s="210"/>
      <c r="N432" s="210"/>
      <c r="O432" s="210"/>
      <c r="P432" s="210"/>
      <c r="Q432" s="210"/>
      <c r="R432" s="210"/>
      <c r="S432" s="210"/>
      <c r="T432" s="210"/>
      <c r="U432" s="210"/>
      <c r="V432" s="210"/>
      <c r="W432" s="210"/>
      <c r="X432" s="210"/>
      <c r="Y432" s="210"/>
      <c r="Z432" s="210"/>
      <c r="AA432" s="210"/>
      <c r="AB432" s="210"/>
      <c r="AC432" s="210"/>
      <c r="AD432" s="210"/>
      <c r="AE432" s="210"/>
      <c r="AF432" s="210"/>
      <c r="AG432" s="210"/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44"/>
      <c r="B433" s="224"/>
      <c r="C433" s="263" t="s">
        <v>500</v>
      </c>
      <c r="D433" s="259"/>
      <c r="E433" s="261">
        <v>16.2</v>
      </c>
      <c r="F433" s="231"/>
      <c r="G433" s="231"/>
      <c r="H433" s="232"/>
      <c r="I433" s="246"/>
      <c r="J433" s="210"/>
      <c r="K433" s="210"/>
      <c r="L433" s="210"/>
      <c r="M433" s="210"/>
      <c r="N433" s="210"/>
      <c r="O433" s="210"/>
      <c r="P433" s="210"/>
      <c r="Q433" s="210"/>
      <c r="R433" s="210"/>
      <c r="S433" s="210"/>
      <c r="T433" s="210"/>
      <c r="U433" s="210"/>
      <c r="V433" s="210"/>
      <c r="W433" s="210"/>
      <c r="X433" s="210"/>
      <c r="Y433" s="210"/>
      <c r="Z433" s="210"/>
      <c r="AA433" s="210"/>
      <c r="AB433" s="210"/>
      <c r="AC433" s="210"/>
      <c r="AD433" s="210"/>
      <c r="AE433" s="210"/>
      <c r="AF433" s="210"/>
      <c r="AG433" s="210"/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">
      <c r="A434" s="244"/>
      <c r="B434" s="224"/>
      <c r="C434" s="263" t="s">
        <v>501</v>
      </c>
      <c r="D434" s="259"/>
      <c r="E434" s="261">
        <v>-2.25</v>
      </c>
      <c r="F434" s="231"/>
      <c r="G434" s="231"/>
      <c r="H434" s="232"/>
      <c r="I434" s="246"/>
      <c r="J434" s="210"/>
      <c r="K434" s="210"/>
      <c r="L434" s="210"/>
      <c r="M434" s="210"/>
      <c r="N434" s="210"/>
      <c r="O434" s="210"/>
      <c r="P434" s="210"/>
      <c r="Q434" s="210"/>
      <c r="R434" s="210"/>
      <c r="S434" s="210"/>
      <c r="T434" s="210"/>
      <c r="U434" s="210"/>
      <c r="V434" s="210"/>
      <c r="W434" s="210"/>
      <c r="X434" s="210"/>
      <c r="Y434" s="210"/>
      <c r="Z434" s="210"/>
      <c r="AA434" s="210"/>
      <c r="AB434" s="210"/>
      <c r="AC434" s="210"/>
      <c r="AD434" s="210"/>
      <c r="AE434" s="210"/>
      <c r="AF434" s="210"/>
      <c r="AG434" s="210"/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44"/>
      <c r="B435" s="224"/>
      <c r="C435" s="263" t="s">
        <v>502</v>
      </c>
      <c r="D435" s="259"/>
      <c r="E435" s="261">
        <v>12.3</v>
      </c>
      <c r="F435" s="231"/>
      <c r="G435" s="231"/>
      <c r="H435" s="232"/>
      <c r="I435" s="246"/>
      <c r="J435" s="210"/>
      <c r="K435" s="210"/>
      <c r="L435" s="210"/>
      <c r="M435" s="210"/>
      <c r="N435" s="210"/>
      <c r="O435" s="210"/>
      <c r="P435" s="210"/>
      <c r="Q435" s="210"/>
      <c r="R435" s="210"/>
      <c r="S435" s="210"/>
      <c r="T435" s="210"/>
      <c r="U435" s="210"/>
      <c r="V435" s="210"/>
      <c r="W435" s="210"/>
      <c r="X435" s="210"/>
      <c r="Y435" s="210"/>
      <c r="Z435" s="210"/>
      <c r="AA435" s="210"/>
      <c r="AB435" s="210"/>
      <c r="AC435" s="210"/>
      <c r="AD435" s="210"/>
      <c r="AE435" s="210"/>
      <c r="AF435" s="210"/>
      <c r="AG435" s="210"/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44"/>
      <c r="B436" s="224"/>
      <c r="C436" s="263" t="s">
        <v>503</v>
      </c>
      <c r="D436" s="259"/>
      <c r="E436" s="261">
        <v>-2.85</v>
      </c>
      <c r="F436" s="231"/>
      <c r="G436" s="231"/>
      <c r="H436" s="232"/>
      <c r="I436" s="246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  <c r="Z436" s="210"/>
      <c r="AA436" s="210"/>
      <c r="AB436" s="210"/>
      <c r="AC436" s="210"/>
      <c r="AD436" s="210"/>
      <c r="AE436" s="210"/>
      <c r="AF436" s="210"/>
      <c r="AG436" s="210"/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44"/>
      <c r="B437" s="224"/>
      <c r="C437" s="263" t="s">
        <v>504</v>
      </c>
      <c r="D437" s="259"/>
      <c r="E437" s="261">
        <v>7.8</v>
      </c>
      <c r="F437" s="231"/>
      <c r="G437" s="231"/>
      <c r="H437" s="232"/>
      <c r="I437" s="246"/>
      <c r="J437" s="210"/>
      <c r="K437" s="210"/>
      <c r="L437" s="210"/>
      <c r="M437" s="210"/>
      <c r="N437" s="210"/>
      <c r="O437" s="210"/>
      <c r="P437" s="210"/>
      <c r="Q437" s="210"/>
      <c r="R437" s="210"/>
      <c r="S437" s="210"/>
      <c r="T437" s="210"/>
      <c r="U437" s="210"/>
      <c r="V437" s="210"/>
      <c r="W437" s="210"/>
      <c r="X437" s="210"/>
      <c r="Y437" s="210"/>
      <c r="Z437" s="210"/>
      <c r="AA437" s="210"/>
      <c r="AB437" s="210"/>
      <c r="AC437" s="210"/>
      <c r="AD437" s="210"/>
      <c r="AE437" s="210"/>
      <c r="AF437" s="210"/>
      <c r="AG437" s="210"/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">
      <c r="A438" s="244"/>
      <c r="B438" s="224"/>
      <c r="C438" s="263" t="s">
        <v>484</v>
      </c>
      <c r="D438" s="259"/>
      <c r="E438" s="261">
        <v>-0.9</v>
      </c>
      <c r="F438" s="231"/>
      <c r="G438" s="231"/>
      <c r="H438" s="232"/>
      <c r="I438" s="246"/>
      <c r="J438" s="210"/>
      <c r="K438" s="210"/>
      <c r="L438" s="210"/>
      <c r="M438" s="210"/>
      <c r="N438" s="210"/>
      <c r="O438" s="210"/>
      <c r="P438" s="210"/>
      <c r="Q438" s="210"/>
      <c r="R438" s="210"/>
      <c r="S438" s="210"/>
      <c r="T438" s="210"/>
      <c r="U438" s="210"/>
      <c r="V438" s="210"/>
      <c r="W438" s="210"/>
      <c r="X438" s="210"/>
      <c r="Y438" s="210"/>
      <c r="Z438" s="210"/>
      <c r="AA438" s="210"/>
      <c r="AB438" s="210"/>
      <c r="AC438" s="210"/>
      <c r="AD438" s="210"/>
      <c r="AE438" s="210"/>
      <c r="AF438" s="210"/>
      <c r="AG438" s="210"/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44"/>
      <c r="B439" s="224"/>
      <c r="C439" s="263" t="s">
        <v>505</v>
      </c>
      <c r="D439" s="259"/>
      <c r="E439" s="261">
        <v>7.8</v>
      </c>
      <c r="F439" s="231"/>
      <c r="G439" s="231"/>
      <c r="H439" s="232"/>
      <c r="I439" s="246"/>
      <c r="J439" s="210"/>
      <c r="K439" s="210"/>
      <c r="L439" s="210"/>
      <c r="M439" s="210"/>
      <c r="N439" s="210"/>
      <c r="O439" s="210"/>
      <c r="P439" s="210"/>
      <c r="Q439" s="210"/>
      <c r="R439" s="210"/>
      <c r="S439" s="210"/>
      <c r="T439" s="210"/>
      <c r="U439" s="210"/>
      <c r="V439" s="210"/>
      <c r="W439" s="210"/>
      <c r="X439" s="210"/>
      <c r="Y439" s="210"/>
      <c r="Z439" s="210"/>
      <c r="AA439" s="210"/>
      <c r="AB439" s="210"/>
      <c r="AC439" s="210"/>
      <c r="AD439" s="210"/>
      <c r="AE439" s="210"/>
      <c r="AF439" s="210"/>
      <c r="AG439" s="210"/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44"/>
      <c r="B440" s="224"/>
      <c r="C440" s="263" t="s">
        <v>484</v>
      </c>
      <c r="D440" s="259"/>
      <c r="E440" s="261">
        <v>-0.9</v>
      </c>
      <c r="F440" s="231"/>
      <c r="G440" s="231"/>
      <c r="H440" s="232"/>
      <c r="I440" s="246"/>
      <c r="J440" s="210"/>
      <c r="K440" s="210"/>
      <c r="L440" s="210"/>
      <c r="M440" s="210"/>
      <c r="N440" s="210"/>
      <c r="O440" s="210"/>
      <c r="P440" s="210"/>
      <c r="Q440" s="210"/>
      <c r="R440" s="210"/>
      <c r="S440" s="210"/>
      <c r="T440" s="210"/>
      <c r="U440" s="210"/>
      <c r="V440" s="210"/>
      <c r="W440" s="210"/>
      <c r="X440" s="210"/>
      <c r="Y440" s="210"/>
      <c r="Z440" s="210"/>
      <c r="AA440" s="210"/>
      <c r="AB440" s="210"/>
      <c r="AC440" s="210"/>
      <c r="AD440" s="210"/>
      <c r="AE440" s="210"/>
      <c r="AF440" s="210"/>
      <c r="AG440" s="210"/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">
      <c r="A441" s="244"/>
      <c r="B441" s="224"/>
      <c r="C441" s="263" t="s">
        <v>506</v>
      </c>
      <c r="D441" s="259"/>
      <c r="E441" s="261">
        <v>7.8</v>
      </c>
      <c r="F441" s="231"/>
      <c r="G441" s="231"/>
      <c r="H441" s="232"/>
      <c r="I441" s="246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  <c r="Z441" s="210"/>
      <c r="AA441" s="210"/>
      <c r="AB441" s="210"/>
      <c r="AC441" s="210"/>
      <c r="AD441" s="210"/>
      <c r="AE441" s="210"/>
      <c r="AF441" s="210"/>
      <c r="AG441" s="210"/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">
      <c r="A442" s="244"/>
      <c r="B442" s="224"/>
      <c r="C442" s="263" t="s">
        <v>484</v>
      </c>
      <c r="D442" s="259"/>
      <c r="E442" s="261">
        <v>-0.9</v>
      </c>
      <c r="F442" s="231"/>
      <c r="G442" s="231"/>
      <c r="H442" s="232"/>
      <c r="I442" s="246"/>
      <c r="J442" s="210"/>
      <c r="K442" s="210"/>
      <c r="L442" s="210"/>
      <c r="M442" s="210"/>
      <c r="N442" s="210"/>
      <c r="O442" s="210"/>
      <c r="P442" s="210"/>
      <c r="Q442" s="210"/>
      <c r="R442" s="210"/>
      <c r="S442" s="210"/>
      <c r="T442" s="210"/>
      <c r="U442" s="210"/>
      <c r="V442" s="210"/>
      <c r="W442" s="210"/>
      <c r="X442" s="210"/>
      <c r="Y442" s="210"/>
      <c r="Z442" s="210"/>
      <c r="AA442" s="210"/>
      <c r="AB442" s="210"/>
      <c r="AC442" s="210"/>
      <c r="AD442" s="210"/>
      <c r="AE442" s="210"/>
      <c r="AF442" s="210"/>
      <c r="AG442" s="210"/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44"/>
      <c r="B443" s="224"/>
      <c r="C443" s="263" t="s">
        <v>507</v>
      </c>
      <c r="D443" s="259"/>
      <c r="E443" s="261">
        <v>7.8</v>
      </c>
      <c r="F443" s="231"/>
      <c r="G443" s="231"/>
      <c r="H443" s="232"/>
      <c r="I443" s="246"/>
      <c r="J443" s="210"/>
      <c r="K443" s="210"/>
      <c r="L443" s="210"/>
      <c r="M443" s="210"/>
      <c r="N443" s="210"/>
      <c r="O443" s="210"/>
      <c r="P443" s="210"/>
      <c r="Q443" s="210"/>
      <c r="R443" s="210"/>
      <c r="S443" s="210"/>
      <c r="T443" s="210"/>
      <c r="U443" s="210"/>
      <c r="V443" s="210"/>
      <c r="W443" s="210"/>
      <c r="X443" s="210"/>
      <c r="Y443" s="210"/>
      <c r="Z443" s="210"/>
      <c r="AA443" s="210"/>
      <c r="AB443" s="210"/>
      <c r="AC443" s="210"/>
      <c r="AD443" s="210"/>
      <c r="AE443" s="210"/>
      <c r="AF443" s="210"/>
      <c r="AG443" s="210"/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44"/>
      <c r="B444" s="224"/>
      <c r="C444" s="263" t="s">
        <v>484</v>
      </c>
      <c r="D444" s="259"/>
      <c r="E444" s="261">
        <v>-0.9</v>
      </c>
      <c r="F444" s="231"/>
      <c r="G444" s="231"/>
      <c r="H444" s="232"/>
      <c r="I444" s="246"/>
      <c r="J444" s="210"/>
      <c r="K444" s="210"/>
      <c r="L444" s="210"/>
      <c r="M444" s="210"/>
      <c r="N444" s="210"/>
      <c r="O444" s="210"/>
      <c r="P444" s="210"/>
      <c r="Q444" s="210"/>
      <c r="R444" s="210"/>
      <c r="S444" s="210"/>
      <c r="T444" s="210"/>
      <c r="U444" s="210"/>
      <c r="V444" s="210"/>
      <c r="W444" s="210"/>
      <c r="X444" s="210"/>
      <c r="Y444" s="210"/>
      <c r="Z444" s="210"/>
      <c r="AA444" s="210"/>
      <c r="AB444" s="210"/>
      <c r="AC444" s="210"/>
      <c r="AD444" s="210"/>
      <c r="AE444" s="210"/>
      <c r="AF444" s="210"/>
      <c r="AG444" s="210"/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">
      <c r="A445" s="244"/>
      <c r="B445" s="224"/>
      <c r="C445" s="263" t="s">
        <v>508</v>
      </c>
      <c r="D445" s="259"/>
      <c r="E445" s="261">
        <v>10.5</v>
      </c>
      <c r="F445" s="231"/>
      <c r="G445" s="231"/>
      <c r="H445" s="232"/>
      <c r="I445" s="246"/>
      <c r="J445" s="210"/>
      <c r="K445" s="210"/>
      <c r="L445" s="210"/>
      <c r="M445" s="210"/>
      <c r="N445" s="210"/>
      <c r="O445" s="210"/>
      <c r="P445" s="210"/>
      <c r="Q445" s="210"/>
      <c r="R445" s="210"/>
      <c r="S445" s="210"/>
      <c r="T445" s="210"/>
      <c r="U445" s="210"/>
      <c r="V445" s="210"/>
      <c r="W445" s="210"/>
      <c r="X445" s="210"/>
      <c r="Y445" s="210"/>
      <c r="Z445" s="210"/>
      <c r="AA445" s="210"/>
      <c r="AB445" s="210"/>
      <c r="AC445" s="210"/>
      <c r="AD445" s="210"/>
      <c r="AE445" s="210"/>
      <c r="AF445" s="210"/>
      <c r="AG445" s="210"/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">
      <c r="A446" s="244"/>
      <c r="B446" s="224"/>
      <c r="C446" s="263" t="s">
        <v>503</v>
      </c>
      <c r="D446" s="259"/>
      <c r="E446" s="261">
        <v>-2.85</v>
      </c>
      <c r="F446" s="231"/>
      <c r="G446" s="231"/>
      <c r="H446" s="232"/>
      <c r="I446" s="246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  <c r="Z446" s="210"/>
      <c r="AA446" s="210"/>
      <c r="AB446" s="210"/>
      <c r="AC446" s="210"/>
      <c r="AD446" s="210"/>
      <c r="AE446" s="210"/>
      <c r="AF446" s="210"/>
      <c r="AG446" s="210"/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 x14ac:dyDescent="0.2">
      <c r="A447" s="244"/>
      <c r="B447" s="224"/>
      <c r="C447" s="263" t="s">
        <v>509</v>
      </c>
      <c r="D447" s="259"/>
      <c r="E447" s="261">
        <v>14.25</v>
      </c>
      <c r="F447" s="231"/>
      <c r="G447" s="231"/>
      <c r="H447" s="232"/>
      <c r="I447" s="246"/>
      <c r="J447" s="210"/>
      <c r="K447" s="210"/>
      <c r="L447" s="210"/>
      <c r="M447" s="210"/>
      <c r="N447" s="210"/>
      <c r="O447" s="210"/>
      <c r="P447" s="210"/>
      <c r="Q447" s="210"/>
      <c r="R447" s="210"/>
      <c r="S447" s="210"/>
      <c r="T447" s="210"/>
      <c r="U447" s="210"/>
      <c r="V447" s="210"/>
      <c r="W447" s="210"/>
      <c r="X447" s="210"/>
      <c r="Y447" s="210"/>
      <c r="Z447" s="210"/>
      <c r="AA447" s="210"/>
      <c r="AB447" s="210"/>
      <c r="AC447" s="210"/>
      <c r="AD447" s="210"/>
      <c r="AE447" s="210"/>
      <c r="AF447" s="210"/>
      <c r="AG447" s="210"/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">
      <c r="A448" s="244"/>
      <c r="B448" s="224"/>
      <c r="C448" s="263" t="s">
        <v>501</v>
      </c>
      <c r="D448" s="259"/>
      <c r="E448" s="261">
        <v>-2.25</v>
      </c>
      <c r="F448" s="231"/>
      <c r="G448" s="231"/>
      <c r="H448" s="232"/>
      <c r="I448" s="246"/>
      <c r="J448" s="210"/>
      <c r="K448" s="210"/>
      <c r="L448" s="210"/>
      <c r="M448" s="210"/>
      <c r="N448" s="210"/>
      <c r="O448" s="210"/>
      <c r="P448" s="210"/>
      <c r="Q448" s="210"/>
      <c r="R448" s="210"/>
      <c r="S448" s="210"/>
      <c r="T448" s="210"/>
      <c r="U448" s="210"/>
      <c r="V448" s="210"/>
      <c r="W448" s="210"/>
      <c r="X448" s="210"/>
      <c r="Y448" s="210"/>
      <c r="Z448" s="210"/>
      <c r="AA448" s="210"/>
      <c r="AB448" s="210"/>
      <c r="AC448" s="210"/>
      <c r="AD448" s="210"/>
      <c r="AE448" s="210"/>
      <c r="AF448" s="210"/>
      <c r="AG448" s="210"/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44"/>
      <c r="B449" s="224"/>
      <c r="C449" s="323"/>
      <c r="D449" s="324"/>
      <c r="E449" s="325"/>
      <c r="F449" s="326"/>
      <c r="G449" s="327"/>
      <c r="H449" s="232"/>
      <c r="I449" s="246"/>
      <c r="J449" s="210"/>
      <c r="K449" s="210"/>
      <c r="L449" s="210"/>
      <c r="M449" s="210"/>
      <c r="N449" s="210"/>
      <c r="O449" s="210"/>
      <c r="P449" s="210"/>
      <c r="Q449" s="210"/>
      <c r="R449" s="210"/>
      <c r="S449" s="210"/>
      <c r="T449" s="210"/>
      <c r="U449" s="210"/>
      <c r="V449" s="210"/>
      <c r="W449" s="210"/>
      <c r="X449" s="210"/>
      <c r="Y449" s="210"/>
      <c r="Z449" s="210"/>
      <c r="AA449" s="210"/>
      <c r="AB449" s="210"/>
      <c r="AC449" s="210"/>
      <c r="AD449" s="210"/>
      <c r="AE449" s="210"/>
      <c r="AF449" s="210"/>
      <c r="AG449" s="210"/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x14ac:dyDescent="0.2">
      <c r="A450" s="242" t="s">
        <v>170</v>
      </c>
      <c r="B450" s="222" t="s">
        <v>94</v>
      </c>
      <c r="C450" s="234" t="s">
        <v>95</v>
      </c>
      <c r="D450" s="225"/>
      <c r="E450" s="227"/>
      <c r="F450" s="341">
        <f>SUM(G451:G455)</f>
        <v>0</v>
      </c>
      <c r="G450" s="342"/>
      <c r="H450" s="229"/>
      <c r="I450" s="245"/>
      <c r="AE450" t="s">
        <v>171</v>
      </c>
    </row>
    <row r="451" spans="1:60" outlineLevel="1" x14ac:dyDescent="0.2">
      <c r="A451" s="244"/>
      <c r="B451" s="349" t="s">
        <v>515</v>
      </c>
      <c r="C451" s="350"/>
      <c r="D451" s="351"/>
      <c r="E451" s="352"/>
      <c r="F451" s="353"/>
      <c r="G451" s="354"/>
      <c r="H451" s="232"/>
      <c r="I451" s="246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  <c r="Z451" s="210"/>
      <c r="AA451" s="210"/>
      <c r="AB451" s="210"/>
      <c r="AC451" s="210">
        <v>0</v>
      </c>
      <c r="AD451" s="210"/>
      <c r="AE451" s="210"/>
      <c r="AF451" s="210"/>
      <c r="AG451" s="210"/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44"/>
      <c r="B452" s="355" t="s">
        <v>516</v>
      </c>
      <c r="C452" s="356"/>
      <c r="D452" s="357"/>
      <c r="E452" s="358"/>
      <c r="F452" s="359"/>
      <c r="G452" s="360"/>
      <c r="H452" s="232"/>
      <c r="I452" s="246"/>
      <c r="J452" s="210"/>
      <c r="K452" s="210"/>
      <c r="L452" s="210"/>
      <c r="M452" s="210"/>
      <c r="N452" s="210"/>
      <c r="O452" s="210"/>
      <c r="P452" s="210"/>
      <c r="Q452" s="210"/>
      <c r="R452" s="210"/>
      <c r="S452" s="210"/>
      <c r="T452" s="210"/>
      <c r="U452" s="210"/>
      <c r="V452" s="210"/>
      <c r="W452" s="210"/>
      <c r="X452" s="210"/>
      <c r="Y452" s="210"/>
      <c r="Z452" s="210"/>
      <c r="AA452" s="210"/>
      <c r="AB452" s="210"/>
      <c r="AC452" s="210"/>
      <c r="AD452" s="210"/>
      <c r="AE452" s="210" t="s">
        <v>296</v>
      </c>
      <c r="AF452" s="210"/>
      <c r="AG452" s="210"/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44"/>
      <c r="B453" s="355" t="s">
        <v>517</v>
      </c>
      <c r="C453" s="356"/>
      <c r="D453" s="357"/>
      <c r="E453" s="358"/>
      <c r="F453" s="359"/>
      <c r="G453" s="360"/>
      <c r="H453" s="232"/>
      <c r="I453" s="246"/>
      <c r="J453" s="210"/>
      <c r="K453" s="210"/>
      <c r="L453" s="210"/>
      <c r="M453" s="210"/>
      <c r="N453" s="210"/>
      <c r="O453" s="210"/>
      <c r="P453" s="210"/>
      <c r="Q453" s="210"/>
      <c r="R453" s="210"/>
      <c r="S453" s="210"/>
      <c r="T453" s="210"/>
      <c r="U453" s="210"/>
      <c r="V453" s="210"/>
      <c r="W453" s="210"/>
      <c r="X453" s="210"/>
      <c r="Y453" s="210"/>
      <c r="Z453" s="210"/>
      <c r="AA453" s="210"/>
      <c r="AB453" s="210"/>
      <c r="AC453" s="210">
        <v>1</v>
      </c>
      <c r="AD453" s="210"/>
      <c r="AE453" s="210"/>
      <c r="AF453" s="210"/>
      <c r="AG453" s="210"/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">
      <c r="A454" s="243">
        <v>21</v>
      </c>
      <c r="B454" s="223" t="s">
        <v>518</v>
      </c>
      <c r="C454" s="235" t="s">
        <v>519</v>
      </c>
      <c r="D454" s="226" t="s">
        <v>520</v>
      </c>
      <c r="E454" s="228">
        <v>0.81361000000000006</v>
      </c>
      <c r="F454" s="230"/>
      <c r="G454" s="231">
        <f>ROUND(E454*F454,2)</f>
        <v>0</v>
      </c>
      <c r="H454" s="232" t="s">
        <v>293</v>
      </c>
      <c r="I454" s="246" t="s">
        <v>184</v>
      </c>
      <c r="J454" s="210"/>
      <c r="K454" s="210"/>
      <c r="L454" s="210"/>
      <c r="M454" s="210"/>
      <c r="N454" s="210"/>
      <c r="O454" s="210"/>
      <c r="P454" s="210"/>
      <c r="Q454" s="210"/>
      <c r="R454" s="210"/>
      <c r="S454" s="210"/>
      <c r="T454" s="210"/>
      <c r="U454" s="210"/>
      <c r="V454" s="210"/>
      <c r="W454" s="210"/>
      <c r="X454" s="210"/>
      <c r="Y454" s="210"/>
      <c r="Z454" s="210"/>
      <c r="AA454" s="210"/>
      <c r="AB454" s="210"/>
      <c r="AC454" s="210"/>
      <c r="AD454" s="210"/>
      <c r="AE454" s="210" t="s">
        <v>257</v>
      </c>
      <c r="AF454" s="210"/>
      <c r="AG454" s="210"/>
      <c r="AH454" s="210"/>
      <c r="AI454" s="210"/>
      <c r="AJ454" s="210"/>
      <c r="AK454" s="210"/>
      <c r="AL454" s="210"/>
      <c r="AM454" s="210">
        <v>21</v>
      </c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">
      <c r="A455" s="244"/>
      <c r="B455" s="224"/>
      <c r="C455" s="323"/>
      <c r="D455" s="324"/>
      <c r="E455" s="325"/>
      <c r="F455" s="326"/>
      <c r="G455" s="327"/>
      <c r="H455" s="232"/>
      <c r="I455" s="246"/>
      <c r="J455" s="210"/>
      <c r="K455" s="210"/>
      <c r="L455" s="210"/>
      <c r="M455" s="210"/>
      <c r="N455" s="210"/>
      <c r="O455" s="210"/>
      <c r="P455" s="210"/>
      <c r="Q455" s="210"/>
      <c r="R455" s="210"/>
      <c r="S455" s="210"/>
      <c r="T455" s="210"/>
      <c r="U455" s="210"/>
      <c r="V455" s="210"/>
      <c r="W455" s="210"/>
      <c r="X455" s="210"/>
      <c r="Y455" s="210"/>
      <c r="Z455" s="210"/>
      <c r="AA455" s="210"/>
      <c r="AB455" s="210"/>
      <c r="AC455" s="210"/>
      <c r="AD455" s="210"/>
      <c r="AE455" s="210"/>
      <c r="AF455" s="210"/>
      <c r="AG455" s="210"/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x14ac:dyDescent="0.2">
      <c r="A456" s="242" t="s">
        <v>170</v>
      </c>
      <c r="B456" s="222" t="s">
        <v>102</v>
      </c>
      <c r="C456" s="234" t="s">
        <v>103</v>
      </c>
      <c r="D456" s="225"/>
      <c r="E456" s="227"/>
      <c r="F456" s="341">
        <f>SUM(G457:G489)</f>
        <v>0</v>
      </c>
      <c r="G456" s="342"/>
      <c r="H456" s="229"/>
      <c r="I456" s="245"/>
      <c r="AE456" t="s">
        <v>171</v>
      </c>
    </row>
    <row r="457" spans="1:60" outlineLevel="1" x14ac:dyDescent="0.2">
      <c r="A457" s="244"/>
      <c r="B457" s="349" t="s">
        <v>521</v>
      </c>
      <c r="C457" s="350"/>
      <c r="D457" s="351"/>
      <c r="E457" s="352"/>
      <c r="F457" s="353"/>
      <c r="G457" s="354"/>
      <c r="H457" s="232"/>
      <c r="I457" s="246"/>
      <c r="J457" s="210"/>
      <c r="K457" s="210"/>
      <c r="L457" s="210"/>
      <c r="M457" s="210"/>
      <c r="N457" s="210"/>
      <c r="O457" s="210"/>
      <c r="P457" s="210"/>
      <c r="Q457" s="210"/>
      <c r="R457" s="210"/>
      <c r="S457" s="210"/>
      <c r="T457" s="210"/>
      <c r="U457" s="210"/>
      <c r="V457" s="210"/>
      <c r="W457" s="210"/>
      <c r="X457" s="210"/>
      <c r="Y457" s="210"/>
      <c r="Z457" s="210"/>
      <c r="AA457" s="210"/>
      <c r="AB457" s="210"/>
      <c r="AC457" s="210">
        <v>0</v>
      </c>
      <c r="AD457" s="210"/>
      <c r="AE457" s="210"/>
      <c r="AF457" s="210"/>
      <c r="AG457" s="210"/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">
      <c r="A458" s="244"/>
      <c r="B458" s="355" t="s">
        <v>522</v>
      </c>
      <c r="C458" s="356"/>
      <c r="D458" s="357"/>
      <c r="E458" s="358"/>
      <c r="F458" s="359"/>
      <c r="G458" s="360"/>
      <c r="H458" s="232"/>
      <c r="I458" s="246"/>
      <c r="J458" s="210"/>
      <c r="K458" s="210"/>
      <c r="L458" s="210"/>
      <c r="M458" s="210"/>
      <c r="N458" s="210"/>
      <c r="O458" s="210"/>
      <c r="P458" s="210"/>
      <c r="Q458" s="210"/>
      <c r="R458" s="210"/>
      <c r="S458" s="210"/>
      <c r="T458" s="210"/>
      <c r="U458" s="210"/>
      <c r="V458" s="210"/>
      <c r="W458" s="210"/>
      <c r="X458" s="210"/>
      <c r="Y458" s="210"/>
      <c r="Z458" s="210"/>
      <c r="AA458" s="210"/>
      <c r="AB458" s="210"/>
      <c r="AC458" s="210"/>
      <c r="AD458" s="210"/>
      <c r="AE458" s="210" t="s">
        <v>296</v>
      </c>
      <c r="AF458" s="210"/>
      <c r="AG458" s="210"/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">
      <c r="A459" s="243">
        <v>22</v>
      </c>
      <c r="B459" s="223" t="s">
        <v>523</v>
      </c>
      <c r="C459" s="235" t="s">
        <v>524</v>
      </c>
      <c r="D459" s="226" t="s">
        <v>387</v>
      </c>
      <c r="E459" s="228">
        <v>20</v>
      </c>
      <c r="F459" s="230"/>
      <c r="G459" s="231">
        <f>ROUND(E459*F459,2)</f>
        <v>0</v>
      </c>
      <c r="H459" s="232" t="s">
        <v>525</v>
      </c>
      <c r="I459" s="246" t="s">
        <v>184</v>
      </c>
      <c r="J459" s="210"/>
      <c r="K459" s="210"/>
      <c r="L459" s="210"/>
      <c r="M459" s="210"/>
      <c r="N459" s="210"/>
      <c r="O459" s="210"/>
      <c r="P459" s="210"/>
      <c r="Q459" s="210"/>
      <c r="R459" s="210"/>
      <c r="S459" s="210"/>
      <c r="T459" s="210"/>
      <c r="U459" s="210"/>
      <c r="V459" s="210"/>
      <c r="W459" s="210"/>
      <c r="X459" s="210"/>
      <c r="Y459" s="210"/>
      <c r="Z459" s="210"/>
      <c r="AA459" s="210"/>
      <c r="AB459" s="210"/>
      <c r="AC459" s="210"/>
      <c r="AD459" s="210"/>
      <c r="AE459" s="210" t="s">
        <v>257</v>
      </c>
      <c r="AF459" s="210"/>
      <c r="AG459" s="210"/>
      <c r="AH459" s="210"/>
      <c r="AI459" s="210"/>
      <c r="AJ459" s="210"/>
      <c r="AK459" s="210"/>
      <c r="AL459" s="210"/>
      <c r="AM459" s="210">
        <v>21</v>
      </c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44"/>
      <c r="B460" s="224"/>
      <c r="C460" s="263" t="s">
        <v>258</v>
      </c>
      <c r="D460" s="259"/>
      <c r="E460" s="261"/>
      <c r="F460" s="231"/>
      <c r="G460" s="231"/>
      <c r="H460" s="232"/>
      <c r="I460" s="246"/>
      <c r="J460" s="210"/>
      <c r="K460" s="210"/>
      <c r="L460" s="210"/>
      <c r="M460" s="210"/>
      <c r="N460" s="210"/>
      <c r="O460" s="210"/>
      <c r="P460" s="210"/>
      <c r="Q460" s="210"/>
      <c r="R460" s="210"/>
      <c r="S460" s="210"/>
      <c r="T460" s="210"/>
      <c r="U460" s="210"/>
      <c r="V460" s="210"/>
      <c r="W460" s="210"/>
      <c r="X460" s="210"/>
      <c r="Y460" s="210"/>
      <c r="Z460" s="210"/>
      <c r="AA460" s="210"/>
      <c r="AB460" s="210"/>
      <c r="AC460" s="210"/>
      <c r="AD460" s="210"/>
      <c r="AE460" s="210"/>
      <c r="AF460" s="210"/>
      <c r="AG460" s="210"/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">
      <c r="A461" s="244"/>
      <c r="B461" s="224"/>
      <c r="C461" s="263" t="s">
        <v>526</v>
      </c>
      <c r="D461" s="259"/>
      <c r="E461" s="261">
        <v>20</v>
      </c>
      <c r="F461" s="231"/>
      <c r="G461" s="231"/>
      <c r="H461" s="232"/>
      <c r="I461" s="246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  <c r="Z461" s="210"/>
      <c r="AA461" s="210"/>
      <c r="AB461" s="210"/>
      <c r="AC461" s="210"/>
      <c r="AD461" s="210"/>
      <c r="AE461" s="210"/>
      <c r="AF461" s="210"/>
      <c r="AG461" s="210"/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">
      <c r="A462" s="244"/>
      <c r="B462" s="224"/>
      <c r="C462" s="323"/>
      <c r="D462" s="324"/>
      <c r="E462" s="325"/>
      <c r="F462" s="326"/>
      <c r="G462" s="327"/>
      <c r="H462" s="232"/>
      <c r="I462" s="246"/>
      <c r="J462" s="210"/>
      <c r="K462" s="210"/>
      <c r="L462" s="210"/>
      <c r="M462" s="210"/>
      <c r="N462" s="210"/>
      <c r="O462" s="210"/>
      <c r="P462" s="210"/>
      <c r="Q462" s="210"/>
      <c r="R462" s="210"/>
      <c r="S462" s="210"/>
      <c r="T462" s="210"/>
      <c r="U462" s="210"/>
      <c r="V462" s="210"/>
      <c r="W462" s="210"/>
      <c r="X462" s="210"/>
      <c r="Y462" s="210"/>
      <c r="Z462" s="210"/>
      <c r="AA462" s="210"/>
      <c r="AB462" s="210"/>
      <c r="AC462" s="210"/>
      <c r="AD462" s="210"/>
      <c r="AE462" s="210"/>
      <c r="AF462" s="210"/>
      <c r="AG462" s="210"/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">
      <c r="A463" s="243">
        <v>23</v>
      </c>
      <c r="B463" s="223" t="s">
        <v>527</v>
      </c>
      <c r="C463" s="235" t="s">
        <v>528</v>
      </c>
      <c r="D463" s="226" t="s">
        <v>387</v>
      </c>
      <c r="E463" s="228">
        <v>4.3</v>
      </c>
      <c r="F463" s="230"/>
      <c r="G463" s="231">
        <f>ROUND(E463*F463,2)</f>
        <v>0</v>
      </c>
      <c r="H463" s="232" t="s">
        <v>525</v>
      </c>
      <c r="I463" s="246" t="s">
        <v>184</v>
      </c>
      <c r="J463" s="210"/>
      <c r="K463" s="210"/>
      <c r="L463" s="210"/>
      <c r="M463" s="210"/>
      <c r="N463" s="210"/>
      <c r="O463" s="210"/>
      <c r="P463" s="210"/>
      <c r="Q463" s="210"/>
      <c r="R463" s="210"/>
      <c r="S463" s="210"/>
      <c r="T463" s="210"/>
      <c r="U463" s="210"/>
      <c r="V463" s="210"/>
      <c r="W463" s="210"/>
      <c r="X463" s="210"/>
      <c r="Y463" s="210"/>
      <c r="Z463" s="210"/>
      <c r="AA463" s="210"/>
      <c r="AB463" s="210"/>
      <c r="AC463" s="210"/>
      <c r="AD463" s="210"/>
      <c r="AE463" s="210" t="s">
        <v>257</v>
      </c>
      <c r="AF463" s="210"/>
      <c r="AG463" s="210"/>
      <c r="AH463" s="210"/>
      <c r="AI463" s="210"/>
      <c r="AJ463" s="210"/>
      <c r="AK463" s="210"/>
      <c r="AL463" s="210"/>
      <c r="AM463" s="210">
        <v>21</v>
      </c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">
      <c r="A464" s="244"/>
      <c r="B464" s="224"/>
      <c r="C464" s="263" t="s">
        <v>258</v>
      </c>
      <c r="D464" s="259"/>
      <c r="E464" s="261"/>
      <c r="F464" s="231"/>
      <c r="G464" s="231"/>
      <c r="H464" s="232"/>
      <c r="I464" s="246"/>
      <c r="J464" s="210"/>
      <c r="K464" s="210"/>
      <c r="L464" s="210"/>
      <c r="M464" s="210"/>
      <c r="N464" s="210"/>
      <c r="O464" s="210"/>
      <c r="P464" s="210"/>
      <c r="Q464" s="210"/>
      <c r="R464" s="210"/>
      <c r="S464" s="210"/>
      <c r="T464" s="210"/>
      <c r="U464" s="210"/>
      <c r="V464" s="210"/>
      <c r="W464" s="210"/>
      <c r="X464" s="210"/>
      <c r="Y464" s="210"/>
      <c r="Z464" s="210"/>
      <c r="AA464" s="210"/>
      <c r="AB464" s="210"/>
      <c r="AC464" s="210"/>
      <c r="AD464" s="210"/>
      <c r="AE464" s="210"/>
      <c r="AF464" s="210"/>
      <c r="AG464" s="210"/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">
      <c r="A465" s="244"/>
      <c r="B465" s="224"/>
      <c r="C465" s="263" t="s">
        <v>529</v>
      </c>
      <c r="D465" s="259"/>
      <c r="E465" s="261">
        <v>4.3</v>
      </c>
      <c r="F465" s="231"/>
      <c r="G465" s="231"/>
      <c r="H465" s="232"/>
      <c r="I465" s="246"/>
      <c r="J465" s="210"/>
      <c r="K465" s="210"/>
      <c r="L465" s="210"/>
      <c r="M465" s="210"/>
      <c r="N465" s="210"/>
      <c r="O465" s="210"/>
      <c r="P465" s="210"/>
      <c r="Q465" s="210"/>
      <c r="R465" s="210"/>
      <c r="S465" s="210"/>
      <c r="T465" s="210"/>
      <c r="U465" s="210"/>
      <c r="V465" s="210"/>
      <c r="W465" s="210"/>
      <c r="X465" s="210"/>
      <c r="Y465" s="210"/>
      <c r="Z465" s="210"/>
      <c r="AA465" s="210"/>
      <c r="AB465" s="210"/>
      <c r="AC465" s="210"/>
      <c r="AD465" s="210"/>
      <c r="AE465" s="210"/>
      <c r="AF465" s="210"/>
      <c r="AG465" s="210"/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44"/>
      <c r="B466" s="224"/>
      <c r="C466" s="323"/>
      <c r="D466" s="324"/>
      <c r="E466" s="325"/>
      <c r="F466" s="326"/>
      <c r="G466" s="327"/>
      <c r="H466" s="232"/>
      <c r="I466" s="246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  <c r="Z466" s="210"/>
      <c r="AA466" s="210"/>
      <c r="AB466" s="210"/>
      <c r="AC466" s="210"/>
      <c r="AD466" s="210"/>
      <c r="AE466" s="210"/>
      <c r="AF466" s="210"/>
      <c r="AG466" s="210"/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">
      <c r="A467" s="244"/>
      <c r="B467" s="355" t="s">
        <v>530</v>
      </c>
      <c r="C467" s="356"/>
      <c r="D467" s="357"/>
      <c r="E467" s="358"/>
      <c r="F467" s="359"/>
      <c r="G467" s="360"/>
      <c r="H467" s="232"/>
      <c r="I467" s="246"/>
      <c r="J467" s="210"/>
      <c r="K467" s="210"/>
      <c r="L467" s="210"/>
      <c r="M467" s="210"/>
      <c r="N467" s="210"/>
      <c r="O467" s="210"/>
      <c r="P467" s="210"/>
      <c r="Q467" s="210"/>
      <c r="R467" s="210"/>
      <c r="S467" s="210"/>
      <c r="T467" s="210"/>
      <c r="U467" s="210"/>
      <c r="V467" s="210"/>
      <c r="W467" s="210"/>
      <c r="X467" s="210"/>
      <c r="Y467" s="210"/>
      <c r="Z467" s="210"/>
      <c r="AA467" s="210"/>
      <c r="AB467" s="210"/>
      <c r="AC467" s="210">
        <v>0</v>
      </c>
      <c r="AD467" s="210"/>
      <c r="AE467" s="210"/>
      <c r="AF467" s="210"/>
      <c r="AG467" s="210"/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">
      <c r="A468" s="244"/>
      <c r="B468" s="355" t="s">
        <v>531</v>
      </c>
      <c r="C468" s="356"/>
      <c r="D468" s="357"/>
      <c r="E468" s="358"/>
      <c r="F468" s="359"/>
      <c r="G468" s="360"/>
      <c r="H468" s="232"/>
      <c r="I468" s="246"/>
      <c r="J468" s="210"/>
      <c r="K468" s="210"/>
      <c r="L468" s="210"/>
      <c r="M468" s="210"/>
      <c r="N468" s="210"/>
      <c r="O468" s="210"/>
      <c r="P468" s="210"/>
      <c r="Q468" s="210"/>
      <c r="R468" s="210"/>
      <c r="S468" s="210"/>
      <c r="T468" s="210"/>
      <c r="U468" s="210"/>
      <c r="V468" s="210"/>
      <c r="W468" s="210"/>
      <c r="X468" s="210"/>
      <c r="Y468" s="210"/>
      <c r="Z468" s="210"/>
      <c r="AA468" s="210"/>
      <c r="AB468" s="210"/>
      <c r="AC468" s="210"/>
      <c r="AD468" s="210"/>
      <c r="AE468" s="210" t="s">
        <v>296</v>
      </c>
      <c r="AF468" s="210"/>
      <c r="AG468" s="210"/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">
      <c r="A469" s="243">
        <v>24</v>
      </c>
      <c r="B469" s="223" t="s">
        <v>532</v>
      </c>
      <c r="C469" s="235" t="s">
        <v>533</v>
      </c>
      <c r="D469" s="226" t="s">
        <v>387</v>
      </c>
      <c r="E469" s="228">
        <v>50</v>
      </c>
      <c r="F469" s="230"/>
      <c r="G469" s="231">
        <f>ROUND(E469*F469,2)</f>
        <v>0</v>
      </c>
      <c r="H469" s="232" t="s">
        <v>525</v>
      </c>
      <c r="I469" s="246" t="s">
        <v>184</v>
      </c>
      <c r="J469" s="210"/>
      <c r="K469" s="210"/>
      <c r="L469" s="210"/>
      <c r="M469" s="210"/>
      <c r="N469" s="210"/>
      <c r="O469" s="210"/>
      <c r="P469" s="210"/>
      <c r="Q469" s="210"/>
      <c r="R469" s="210"/>
      <c r="S469" s="210"/>
      <c r="T469" s="210"/>
      <c r="U469" s="210"/>
      <c r="V469" s="210"/>
      <c r="W469" s="210"/>
      <c r="X469" s="210"/>
      <c r="Y469" s="210"/>
      <c r="Z469" s="210"/>
      <c r="AA469" s="210"/>
      <c r="AB469" s="210"/>
      <c r="AC469" s="210"/>
      <c r="AD469" s="210"/>
      <c r="AE469" s="210" t="s">
        <v>257</v>
      </c>
      <c r="AF469" s="210"/>
      <c r="AG469" s="210"/>
      <c r="AH469" s="210"/>
      <c r="AI469" s="210"/>
      <c r="AJ469" s="210"/>
      <c r="AK469" s="210"/>
      <c r="AL469" s="210"/>
      <c r="AM469" s="210">
        <v>21</v>
      </c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">
      <c r="A470" s="244"/>
      <c r="B470" s="224"/>
      <c r="C470" s="263" t="s">
        <v>258</v>
      </c>
      <c r="D470" s="259"/>
      <c r="E470" s="261"/>
      <c r="F470" s="231"/>
      <c r="G470" s="231"/>
      <c r="H470" s="232"/>
      <c r="I470" s="246"/>
      <c r="J470" s="210"/>
      <c r="K470" s="210"/>
      <c r="L470" s="210"/>
      <c r="M470" s="210"/>
      <c r="N470" s="210"/>
      <c r="O470" s="210"/>
      <c r="P470" s="210"/>
      <c r="Q470" s="210"/>
      <c r="R470" s="210"/>
      <c r="S470" s="210"/>
      <c r="T470" s="210"/>
      <c r="U470" s="210"/>
      <c r="V470" s="210"/>
      <c r="W470" s="210"/>
      <c r="X470" s="210"/>
      <c r="Y470" s="210"/>
      <c r="Z470" s="210"/>
      <c r="AA470" s="210"/>
      <c r="AB470" s="210"/>
      <c r="AC470" s="210"/>
      <c r="AD470" s="210"/>
      <c r="AE470" s="210"/>
      <c r="AF470" s="210"/>
      <c r="AG470" s="210"/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">
      <c r="A471" s="244"/>
      <c r="B471" s="224"/>
      <c r="C471" s="263" t="s">
        <v>534</v>
      </c>
      <c r="D471" s="259"/>
      <c r="E471" s="261">
        <v>50</v>
      </c>
      <c r="F471" s="231"/>
      <c r="G471" s="231"/>
      <c r="H471" s="232"/>
      <c r="I471" s="246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  <c r="Z471" s="210"/>
      <c r="AA471" s="210"/>
      <c r="AB471" s="210"/>
      <c r="AC471" s="210"/>
      <c r="AD471" s="210"/>
      <c r="AE471" s="210"/>
      <c r="AF471" s="210"/>
      <c r="AG471" s="210"/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">
      <c r="A472" s="244"/>
      <c r="B472" s="224"/>
      <c r="C472" s="323"/>
      <c r="D472" s="324"/>
      <c r="E472" s="325"/>
      <c r="F472" s="326"/>
      <c r="G472" s="327"/>
      <c r="H472" s="232"/>
      <c r="I472" s="246"/>
      <c r="J472" s="210"/>
      <c r="K472" s="210"/>
      <c r="L472" s="210"/>
      <c r="M472" s="210"/>
      <c r="N472" s="210"/>
      <c r="O472" s="210"/>
      <c r="P472" s="210"/>
      <c r="Q472" s="210"/>
      <c r="R472" s="210"/>
      <c r="S472" s="210"/>
      <c r="T472" s="210"/>
      <c r="U472" s="210"/>
      <c r="V472" s="210"/>
      <c r="W472" s="210"/>
      <c r="X472" s="210"/>
      <c r="Y472" s="210"/>
      <c r="Z472" s="210"/>
      <c r="AA472" s="210"/>
      <c r="AB472" s="210"/>
      <c r="AC472" s="210"/>
      <c r="AD472" s="210"/>
      <c r="AE472" s="210"/>
      <c r="AF472" s="210"/>
      <c r="AG472" s="210"/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">
      <c r="A473" s="243">
        <v>25</v>
      </c>
      <c r="B473" s="223" t="s">
        <v>535</v>
      </c>
      <c r="C473" s="235" t="s">
        <v>536</v>
      </c>
      <c r="D473" s="226" t="s">
        <v>387</v>
      </c>
      <c r="E473" s="228">
        <v>20</v>
      </c>
      <c r="F473" s="230"/>
      <c r="G473" s="231">
        <f>ROUND(E473*F473,2)</f>
        <v>0</v>
      </c>
      <c r="H473" s="232" t="s">
        <v>525</v>
      </c>
      <c r="I473" s="246" t="s">
        <v>184</v>
      </c>
      <c r="J473" s="210"/>
      <c r="K473" s="210"/>
      <c r="L473" s="210"/>
      <c r="M473" s="210"/>
      <c r="N473" s="210"/>
      <c r="O473" s="210"/>
      <c r="P473" s="210"/>
      <c r="Q473" s="210"/>
      <c r="R473" s="210"/>
      <c r="S473" s="210"/>
      <c r="T473" s="210"/>
      <c r="U473" s="210"/>
      <c r="V473" s="210"/>
      <c r="W473" s="210"/>
      <c r="X473" s="210"/>
      <c r="Y473" s="210"/>
      <c r="Z473" s="210"/>
      <c r="AA473" s="210"/>
      <c r="AB473" s="210"/>
      <c r="AC473" s="210"/>
      <c r="AD473" s="210"/>
      <c r="AE473" s="210" t="s">
        <v>257</v>
      </c>
      <c r="AF473" s="210"/>
      <c r="AG473" s="210"/>
      <c r="AH473" s="210"/>
      <c r="AI473" s="210"/>
      <c r="AJ473" s="210"/>
      <c r="AK473" s="210"/>
      <c r="AL473" s="210"/>
      <c r="AM473" s="210">
        <v>21</v>
      </c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44"/>
      <c r="B474" s="224"/>
      <c r="C474" s="263" t="s">
        <v>258</v>
      </c>
      <c r="D474" s="259"/>
      <c r="E474" s="261"/>
      <c r="F474" s="231"/>
      <c r="G474" s="231"/>
      <c r="H474" s="232"/>
      <c r="I474" s="246"/>
      <c r="J474" s="210"/>
      <c r="K474" s="210"/>
      <c r="L474" s="210"/>
      <c r="M474" s="210"/>
      <c r="N474" s="210"/>
      <c r="O474" s="210"/>
      <c r="P474" s="210"/>
      <c r="Q474" s="210"/>
      <c r="R474" s="210"/>
      <c r="S474" s="210"/>
      <c r="T474" s="210"/>
      <c r="U474" s="210"/>
      <c r="V474" s="210"/>
      <c r="W474" s="210"/>
      <c r="X474" s="210"/>
      <c r="Y474" s="210"/>
      <c r="Z474" s="210"/>
      <c r="AA474" s="210"/>
      <c r="AB474" s="210"/>
      <c r="AC474" s="210"/>
      <c r="AD474" s="210"/>
      <c r="AE474" s="210"/>
      <c r="AF474" s="210"/>
      <c r="AG474" s="210"/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">
      <c r="A475" s="244"/>
      <c r="B475" s="224"/>
      <c r="C475" s="263" t="s">
        <v>526</v>
      </c>
      <c r="D475" s="259"/>
      <c r="E475" s="261">
        <v>20</v>
      </c>
      <c r="F475" s="231"/>
      <c r="G475" s="231"/>
      <c r="H475" s="232"/>
      <c r="I475" s="246"/>
      <c r="J475" s="210"/>
      <c r="K475" s="210"/>
      <c r="L475" s="210"/>
      <c r="M475" s="210"/>
      <c r="N475" s="210"/>
      <c r="O475" s="210"/>
      <c r="P475" s="210"/>
      <c r="Q475" s="210"/>
      <c r="R475" s="210"/>
      <c r="S475" s="210"/>
      <c r="T475" s="210"/>
      <c r="U475" s="210"/>
      <c r="V475" s="210"/>
      <c r="W475" s="210"/>
      <c r="X475" s="210"/>
      <c r="Y475" s="210"/>
      <c r="Z475" s="210"/>
      <c r="AA475" s="210"/>
      <c r="AB475" s="210"/>
      <c r="AC475" s="210"/>
      <c r="AD475" s="210"/>
      <c r="AE475" s="210"/>
      <c r="AF475" s="210"/>
      <c r="AG475" s="210"/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">
      <c r="A476" s="244"/>
      <c r="B476" s="224"/>
      <c r="C476" s="323"/>
      <c r="D476" s="324"/>
      <c r="E476" s="325"/>
      <c r="F476" s="326"/>
      <c r="G476" s="327"/>
      <c r="H476" s="232"/>
      <c r="I476" s="246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  <c r="Z476" s="210"/>
      <c r="AA476" s="210"/>
      <c r="AB476" s="210"/>
      <c r="AC476" s="210"/>
      <c r="AD476" s="210"/>
      <c r="AE476" s="210"/>
      <c r="AF476" s="210"/>
      <c r="AG476" s="210"/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">
      <c r="A477" s="244"/>
      <c r="B477" s="355" t="s">
        <v>537</v>
      </c>
      <c r="C477" s="356"/>
      <c r="D477" s="357"/>
      <c r="E477" s="358"/>
      <c r="F477" s="359"/>
      <c r="G477" s="360"/>
      <c r="H477" s="232"/>
      <c r="I477" s="246"/>
      <c r="J477" s="210"/>
      <c r="K477" s="210"/>
      <c r="L477" s="210"/>
      <c r="M477" s="210"/>
      <c r="N477" s="210"/>
      <c r="O477" s="210"/>
      <c r="P477" s="210"/>
      <c r="Q477" s="210"/>
      <c r="R477" s="210"/>
      <c r="S477" s="210"/>
      <c r="T477" s="210"/>
      <c r="U477" s="210"/>
      <c r="V477" s="210"/>
      <c r="W477" s="210"/>
      <c r="X477" s="210"/>
      <c r="Y477" s="210"/>
      <c r="Z477" s="210"/>
      <c r="AA477" s="210"/>
      <c r="AB477" s="210"/>
      <c r="AC477" s="210">
        <v>0</v>
      </c>
      <c r="AD477" s="210"/>
      <c r="AE477" s="210"/>
      <c r="AF477" s="210"/>
      <c r="AG477" s="210"/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">
      <c r="A478" s="243">
        <v>26</v>
      </c>
      <c r="B478" s="223" t="s">
        <v>538</v>
      </c>
      <c r="C478" s="235" t="s">
        <v>539</v>
      </c>
      <c r="D478" s="226" t="s">
        <v>352</v>
      </c>
      <c r="E478" s="228">
        <v>2</v>
      </c>
      <c r="F478" s="230"/>
      <c r="G478" s="231">
        <f>ROUND(E478*F478,2)</f>
        <v>0</v>
      </c>
      <c r="H478" s="232" t="s">
        <v>525</v>
      </c>
      <c r="I478" s="246" t="s">
        <v>184</v>
      </c>
      <c r="J478" s="210"/>
      <c r="K478" s="210"/>
      <c r="L478" s="210"/>
      <c r="M478" s="210"/>
      <c r="N478" s="210"/>
      <c r="O478" s="210"/>
      <c r="P478" s="210"/>
      <c r="Q478" s="210"/>
      <c r="R478" s="210"/>
      <c r="S478" s="210"/>
      <c r="T478" s="210"/>
      <c r="U478" s="210"/>
      <c r="V478" s="210"/>
      <c r="W478" s="210"/>
      <c r="X478" s="210"/>
      <c r="Y478" s="210"/>
      <c r="Z478" s="210"/>
      <c r="AA478" s="210"/>
      <c r="AB478" s="210"/>
      <c r="AC478" s="210"/>
      <c r="AD478" s="210"/>
      <c r="AE478" s="210" t="s">
        <v>257</v>
      </c>
      <c r="AF478" s="210"/>
      <c r="AG478" s="210"/>
      <c r="AH478" s="210"/>
      <c r="AI478" s="210"/>
      <c r="AJ478" s="210"/>
      <c r="AK478" s="210"/>
      <c r="AL478" s="210"/>
      <c r="AM478" s="210">
        <v>21</v>
      </c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44"/>
      <c r="B479" s="224"/>
      <c r="C479" s="263" t="s">
        <v>258</v>
      </c>
      <c r="D479" s="259"/>
      <c r="E479" s="261"/>
      <c r="F479" s="231"/>
      <c r="G479" s="231"/>
      <c r="H479" s="232"/>
      <c r="I479" s="246"/>
      <c r="J479" s="210"/>
      <c r="K479" s="210"/>
      <c r="L479" s="210"/>
      <c r="M479" s="210"/>
      <c r="N479" s="210"/>
      <c r="O479" s="210"/>
      <c r="P479" s="210"/>
      <c r="Q479" s="210"/>
      <c r="R479" s="210"/>
      <c r="S479" s="210"/>
      <c r="T479" s="210"/>
      <c r="U479" s="210"/>
      <c r="V479" s="210"/>
      <c r="W479" s="210"/>
      <c r="X479" s="210"/>
      <c r="Y479" s="210"/>
      <c r="Z479" s="210"/>
      <c r="AA479" s="210"/>
      <c r="AB479" s="210"/>
      <c r="AC479" s="210"/>
      <c r="AD479" s="210"/>
      <c r="AE479" s="210"/>
      <c r="AF479" s="210"/>
      <c r="AG479" s="210"/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">
      <c r="A480" s="244"/>
      <c r="B480" s="224"/>
      <c r="C480" s="263" t="s">
        <v>540</v>
      </c>
      <c r="D480" s="259"/>
      <c r="E480" s="261">
        <v>2</v>
      </c>
      <c r="F480" s="231"/>
      <c r="G480" s="231"/>
      <c r="H480" s="232"/>
      <c r="I480" s="246"/>
      <c r="J480" s="210"/>
      <c r="K480" s="210"/>
      <c r="L480" s="210"/>
      <c r="M480" s="210"/>
      <c r="N480" s="210"/>
      <c r="O480" s="210"/>
      <c r="P480" s="210"/>
      <c r="Q480" s="210"/>
      <c r="R480" s="210"/>
      <c r="S480" s="210"/>
      <c r="T480" s="210"/>
      <c r="U480" s="210"/>
      <c r="V480" s="210"/>
      <c r="W480" s="210"/>
      <c r="X480" s="210"/>
      <c r="Y480" s="210"/>
      <c r="Z480" s="210"/>
      <c r="AA480" s="210"/>
      <c r="AB480" s="210"/>
      <c r="AC480" s="210"/>
      <c r="AD480" s="210"/>
      <c r="AE480" s="210"/>
      <c r="AF480" s="210"/>
      <c r="AG480" s="210"/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">
      <c r="A481" s="244"/>
      <c r="B481" s="224"/>
      <c r="C481" s="323"/>
      <c r="D481" s="324"/>
      <c r="E481" s="325"/>
      <c r="F481" s="326"/>
      <c r="G481" s="327"/>
      <c r="H481" s="232"/>
      <c r="I481" s="246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  <c r="Z481" s="210"/>
      <c r="AA481" s="210"/>
      <c r="AB481" s="210"/>
      <c r="AC481" s="210"/>
      <c r="AD481" s="210"/>
      <c r="AE481" s="210"/>
      <c r="AF481" s="210"/>
      <c r="AG481" s="210"/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">
      <c r="A482" s="243">
        <v>27</v>
      </c>
      <c r="B482" s="223" t="s">
        <v>541</v>
      </c>
      <c r="C482" s="235" t="s">
        <v>542</v>
      </c>
      <c r="D482" s="226" t="s">
        <v>352</v>
      </c>
      <c r="E482" s="228">
        <v>2</v>
      </c>
      <c r="F482" s="230"/>
      <c r="G482" s="231">
        <f>ROUND(E482*F482,2)</f>
        <v>0</v>
      </c>
      <c r="H482" s="232" t="s">
        <v>525</v>
      </c>
      <c r="I482" s="246" t="s">
        <v>184</v>
      </c>
      <c r="J482" s="210"/>
      <c r="K482" s="210"/>
      <c r="L482" s="210"/>
      <c r="M482" s="210"/>
      <c r="N482" s="210"/>
      <c r="O482" s="210"/>
      <c r="P482" s="210"/>
      <c r="Q482" s="210"/>
      <c r="R482" s="210"/>
      <c r="S482" s="210"/>
      <c r="T482" s="210"/>
      <c r="U482" s="210"/>
      <c r="V482" s="210"/>
      <c r="W482" s="210"/>
      <c r="X482" s="210"/>
      <c r="Y482" s="210"/>
      <c r="Z482" s="210"/>
      <c r="AA482" s="210"/>
      <c r="AB482" s="210"/>
      <c r="AC482" s="210"/>
      <c r="AD482" s="210"/>
      <c r="AE482" s="210" t="s">
        <v>257</v>
      </c>
      <c r="AF482" s="210"/>
      <c r="AG482" s="210"/>
      <c r="AH482" s="210"/>
      <c r="AI482" s="210"/>
      <c r="AJ482" s="210"/>
      <c r="AK482" s="210"/>
      <c r="AL482" s="210"/>
      <c r="AM482" s="210">
        <v>21</v>
      </c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44"/>
      <c r="B483" s="224"/>
      <c r="C483" s="263" t="s">
        <v>258</v>
      </c>
      <c r="D483" s="259"/>
      <c r="E483" s="261"/>
      <c r="F483" s="231"/>
      <c r="G483" s="231"/>
      <c r="H483" s="232"/>
      <c r="I483" s="246"/>
      <c r="J483" s="210"/>
      <c r="K483" s="210"/>
      <c r="L483" s="210"/>
      <c r="M483" s="210"/>
      <c r="N483" s="210"/>
      <c r="O483" s="210"/>
      <c r="P483" s="210"/>
      <c r="Q483" s="210"/>
      <c r="R483" s="210"/>
      <c r="S483" s="210"/>
      <c r="T483" s="210"/>
      <c r="U483" s="210"/>
      <c r="V483" s="210"/>
      <c r="W483" s="210"/>
      <c r="X483" s="210"/>
      <c r="Y483" s="210"/>
      <c r="Z483" s="210"/>
      <c r="AA483" s="210"/>
      <c r="AB483" s="210"/>
      <c r="AC483" s="210"/>
      <c r="AD483" s="210"/>
      <c r="AE483" s="210"/>
      <c r="AF483" s="210"/>
      <c r="AG483" s="210"/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">
      <c r="A484" s="244"/>
      <c r="B484" s="224"/>
      <c r="C484" s="263" t="s">
        <v>540</v>
      </c>
      <c r="D484" s="259"/>
      <c r="E484" s="261">
        <v>2</v>
      </c>
      <c r="F484" s="231"/>
      <c r="G484" s="231"/>
      <c r="H484" s="232"/>
      <c r="I484" s="246"/>
      <c r="J484" s="210"/>
      <c r="K484" s="210"/>
      <c r="L484" s="210"/>
      <c r="M484" s="210"/>
      <c r="N484" s="210"/>
      <c r="O484" s="210"/>
      <c r="P484" s="210"/>
      <c r="Q484" s="210"/>
      <c r="R484" s="210"/>
      <c r="S484" s="210"/>
      <c r="T484" s="210"/>
      <c r="U484" s="210"/>
      <c r="V484" s="210"/>
      <c r="W484" s="210"/>
      <c r="X484" s="210"/>
      <c r="Y484" s="210"/>
      <c r="Z484" s="210"/>
      <c r="AA484" s="210"/>
      <c r="AB484" s="210"/>
      <c r="AC484" s="210"/>
      <c r="AD484" s="210"/>
      <c r="AE484" s="210"/>
      <c r="AF484" s="210"/>
      <c r="AG484" s="210"/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">
      <c r="A485" s="244"/>
      <c r="B485" s="224"/>
      <c r="C485" s="323"/>
      <c r="D485" s="324"/>
      <c r="E485" s="325"/>
      <c r="F485" s="326"/>
      <c r="G485" s="327"/>
      <c r="H485" s="232"/>
      <c r="I485" s="246"/>
      <c r="J485" s="210"/>
      <c r="K485" s="210"/>
      <c r="L485" s="210"/>
      <c r="M485" s="210"/>
      <c r="N485" s="210"/>
      <c r="O485" s="210"/>
      <c r="P485" s="210"/>
      <c r="Q485" s="210"/>
      <c r="R485" s="210"/>
      <c r="S485" s="210"/>
      <c r="T485" s="210"/>
      <c r="U485" s="210"/>
      <c r="V485" s="210"/>
      <c r="W485" s="210"/>
      <c r="X485" s="210"/>
      <c r="Y485" s="210"/>
      <c r="Z485" s="210"/>
      <c r="AA485" s="210"/>
      <c r="AB485" s="210"/>
      <c r="AC485" s="210"/>
      <c r="AD485" s="210"/>
      <c r="AE485" s="210"/>
      <c r="AF485" s="210"/>
      <c r="AG485" s="210"/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 x14ac:dyDescent="0.2">
      <c r="A486" s="244"/>
      <c r="B486" s="355" t="s">
        <v>543</v>
      </c>
      <c r="C486" s="356"/>
      <c r="D486" s="357"/>
      <c r="E486" s="358"/>
      <c r="F486" s="359"/>
      <c r="G486" s="360"/>
      <c r="H486" s="232"/>
      <c r="I486" s="246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  <c r="Z486" s="210"/>
      <c r="AA486" s="210"/>
      <c r="AB486" s="210"/>
      <c r="AC486" s="210">
        <v>0</v>
      </c>
      <c r="AD486" s="210"/>
      <c r="AE486" s="210"/>
      <c r="AF486" s="210"/>
      <c r="AG486" s="210"/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">
      <c r="A487" s="244"/>
      <c r="B487" s="355" t="s">
        <v>544</v>
      </c>
      <c r="C487" s="356"/>
      <c r="D487" s="357"/>
      <c r="E487" s="358"/>
      <c r="F487" s="359"/>
      <c r="G487" s="360"/>
      <c r="H487" s="232"/>
      <c r="I487" s="246"/>
      <c r="J487" s="210"/>
      <c r="K487" s="210"/>
      <c r="L487" s="210"/>
      <c r="M487" s="210"/>
      <c r="N487" s="210"/>
      <c r="O487" s="210"/>
      <c r="P487" s="210"/>
      <c r="Q487" s="210"/>
      <c r="R487" s="210"/>
      <c r="S487" s="210"/>
      <c r="T487" s="210"/>
      <c r="U487" s="210"/>
      <c r="V487" s="210"/>
      <c r="W487" s="210"/>
      <c r="X487" s="210"/>
      <c r="Y487" s="210"/>
      <c r="Z487" s="210"/>
      <c r="AA487" s="210"/>
      <c r="AB487" s="210"/>
      <c r="AC487" s="210"/>
      <c r="AD487" s="210"/>
      <c r="AE487" s="210" t="s">
        <v>296</v>
      </c>
      <c r="AF487" s="210"/>
      <c r="AG487" s="210"/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 x14ac:dyDescent="0.2">
      <c r="A488" s="243">
        <v>28</v>
      </c>
      <c r="B488" s="223" t="s">
        <v>545</v>
      </c>
      <c r="C488" s="235" t="s">
        <v>546</v>
      </c>
      <c r="D488" s="226" t="s">
        <v>520</v>
      </c>
      <c r="E488" s="228">
        <v>0.58899999999999997</v>
      </c>
      <c r="F488" s="230"/>
      <c r="G488" s="231">
        <f>ROUND(E488*F488,2)</f>
        <v>0</v>
      </c>
      <c r="H488" s="232" t="s">
        <v>525</v>
      </c>
      <c r="I488" s="246" t="s">
        <v>184</v>
      </c>
      <c r="J488" s="210"/>
      <c r="K488" s="210"/>
      <c r="L488" s="210"/>
      <c r="M488" s="210"/>
      <c r="N488" s="210"/>
      <c r="O488" s="210"/>
      <c r="P488" s="210"/>
      <c r="Q488" s="210"/>
      <c r="R488" s="210"/>
      <c r="S488" s="210"/>
      <c r="T488" s="210"/>
      <c r="U488" s="210"/>
      <c r="V488" s="210"/>
      <c r="W488" s="210"/>
      <c r="X488" s="210"/>
      <c r="Y488" s="210"/>
      <c r="Z488" s="210"/>
      <c r="AA488" s="210"/>
      <c r="AB488" s="210"/>
      <c r="AC488" s="210"/>
      <c r="AD488" s="210"/>
      <c r="AE488" s="210" t="s">
        <v>257</v>
      </c>
      <c r="AF488" s="210"/>
      <c r="AG488" s="210"/>
      <c r="AH488" s="210"/>
      <c r="AI488" s="210"/>
      <c r="AJ488" s="210"/>
      <c r="AK488" s="210"/>
      <c r="AL488" s="210"/>
      <c r="AM488" s="210">
        <v>21</v>
      </c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44"/>
      <c r="B489" s="224"/>
      <c r="C489" s="323"/>
      <c r="D489" s="324"/>
      <c r="E489" s="325"/>
      <c r="F489" s="326"/>
      <c r="G489" s="327"/>
      <c r="H489" s="232"/>
      <c r="I489" s="246"/>
      <c r="J489" s="210"/>
      <c r="K489" s="210"/>
      <c r="L489" s="210"/>
      <c r="M489" s="210"/>
      <c r="N489" s="210"/>
      <c r="O489" s="210"/>
      <c r="P489" s="210"/>
      <c r="Q489" s="210"/>
      <c r="R489" s="210"/>
      <c r="S489" s="210"/>
      <c r="T489" s="210"/>
      <c r="U489" s="210"/>
      <c r="V489" s="210"/>
      <c r="W489" s="210"/>
      <c r="X489" s="210"/>
      <c r="Y489" s="210"/>
      <c r="Z489" s="210"/>
      <c r="AA489" s="210"/>
      <c r="AB489" s="210"/>
      <c r="AC489" s="210"/>
      <c r="AD489" s="210"/>
      <c r="AE489" s="210"/>
      <c r="AF489" s="210"/>
      <c r="AG489" s="210"/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x14ac:dyDescent="0.2">
      <c r="A490" s="242" t="s">
        <v>170</v>
      </c>
      <c r="B490" s="222" t="s">
        <v>104</v>
      </c>
      <c r="C490" s="234" t="s">
        <v>105</v>
      </c>
      <c r="D490" s="225"/>
      <c r="E490" s="227"/>
      <c r="F490" s="341">
        <f>SUM(G491:G533)</f>
        <v>0</v>
      </c>
      <c r="G490" s="342"/>
      <c r="H490" s="229"/>
      <c r="I490" s="245"/>
      <c r="AE490" t="s">
        <v>171</v>
      </c>
    </row>
    <row r="491" spans="1:60" outlineLevel="1" x14ac:dyDescent="0.2">
      <c r="A491" s="244"/>
      <c r="B491" s="349" t="s">
        <v>547</v>
      </c>
      <c r="C491" s="350"/>
      <c r="D491" s="351"/>
      <c r="E491" s="352"/>
      <c r="F491" s="353"/>
      <c r="G491" s="354"/>
      <c r="H491" s="232"/>
      <c r="I491" s="246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  <c r="Z491" s="210"/>
      <c r="AA491" s="210"/>
      <c r="AB491" s="210"/>
      <c r="AC491" s="210">
        <v>0</v>
      </c>
      <c r="AD491" s="210"/>
      <c r="AE491" s="210"/>
      <c r="AF491" s="210"/>
      <c r="AG491" s="210"/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43">
        <v>29</v>
      </c>
      <c r="B492" s="223" t="s">
        <v>548</v>
      </c>
      <c r="C492" s="235" t="s">
        <v>549</v>
      </c>
      <c r="D492" s="226" t="s">
        <v>387</v>
      </c>
      <c r="E492" s="228">
        <v>80</v>
      </c>
      <c r="F492" s="230"/>
      <c r="G492" s="231">
        <f>ROUND(E492*F492,2)</f>
        <v>0</v>
      </c>
      <c r="H492" s="232" t="s">
        <v>525</v>
      </c>
      <c r="I492" s="246" t="s">
        <v>184</v>
      </c>
      <c r="J492" s="210"/>
      <c r="K492" s="210"/>
      <c r="L492" s="210"/>
      <c r="M492" s="210"/>
      <c r="N492" s="210"/>
      <c r="O492" s="210"/>
      <c r="P492" s="210"/>
      <c r="Q492" s="210"/>
      <c r="R492" s="210"/>
      <c r="S492" s="210"/>
      <c r="T492" s="210"/>
      <c r="U492" s="210"/>
      <c r="V492" s="210"/>
      <c r="W492" s="210"/>
      <c r="X492" s="210"/>
      <c r="Y492" s="210"/>
      <c r="Z492" s="210"/>
      <c r="AA492" s="210"/>
      <c r="AB492" s="210"/>
      <c r="AC492" s="210"/>
      <c r="AD492" s="210"/>
      <c r="AE492" s="210" t="s">
        <v>257</v>
      </c>
      <c r="AF492" s="210"/>
      <c r="AG492" s="210"/>
      <c r="AH492" s="210"/>
      <c r="AI492" s="210"/>
      <c r="AJ492" s="210"/>
      <c r="AK492" s="210"/>
      <c r="AL492" s="210"/>
      <c r="AM492" s="210">
        <v>21</v>
      </c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44"/>
      <c r="B493" s="224"/>
      <c r="C493" s="263" t="s">
        <v>258</v>
      </c>
      <c r="D493" s="259"/>
      <c r="E493" s="261"/>
      <c r="F493" s="231"/>
      <c r="G493" s="231"/>
      <c r="H493" s="232"/>
      <c r="I493" s="246"/>
      <c r="J493" s="210"/>
      <c r="K493" s="210"/>
      <c r="L493" s="210"/>
      <c r="M493" s="210"/>
      <c r="N493" s="210"/>
      <c r="O493" s="210"/>
      <c r="P493" s="210"/>
      <c r="Q493" s="210"/>
      <c r="R493" s="210"/>
      <c r="S493" s="210"/>
      <c r="T493" s="210"/>
      <c r="U493" s="210"/>
      <c r="V493" s="210"/>
      <c r="W493" s="210"/>
      <c r="X493" s="210"/>
      <c r="Y493" s="210"/>
      <c r="Z493" s="210"/>
      <c r="AA493" s="210"/>
      <c r="AB493" s="210"/>
      <c r="AC493" s="210"/>
      <c r="AD493" s="210"/>
      <c r="AE493" s="210"/>
      <c r="AF493" s="210"/>
      <c r="AG493" s="210"/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">
      <c r="A494" s="244"/>
      <c r="B494" s="224"/>
      <c r="C494" s="263" t="s">
        <v>550</v>
      </c>
      <c r="D494" s="259"/>
      <c r="E494" s="261">
        <v>80</v>
      </c>
      <c r="F494" s="231"/>
      <c r="G494" s="231"/>
      <c r="H494" s="232"/>
      <c r="I494" s="246"/>
      <c r="J494" s="210"/>
      <c r="K494" s="210"/>
      <c r="L494" s="210"/>
      <c r="M494" s="210"/>
      <c r="N494" s="210"/>
      <c r="O494" s="210"/>
      <c r="P494" s="210"/>
      <c r="Q494" s="210"/>
      <c r="R494" s="210"/>
      <c r="S494" s="210"/>
      <c r="T494" s="210"/>
      <c r="U494" s="210"/>
      <c r="V494" s="210"/>
      <c r="W494" s="210"/>
      <c r="X494" s="210"/>
      <c r="Y494" s="210"/>
      <c r="Z494" s="210"/>
      <c r="AA494" s="210"/>
      <c r="AB494" s="210"/>
      <c r="AC494" s="210"/>
      <c r="AD494" s="210"/>
      <c r="AE494" s="210"/>
      <c r="AF494" s="210"/>
      <c r="AG494" s="210"/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">
      <c r="A495" s="244"/>
      <c r="B495" s="224"/>
      <c r="C495" s="323"/>
      <c r="D495" s="324"/>
      <c r="E495" s="325"/>
      <c r="F495" s="326"/>
      <c r="G495" s="327"/>
      <c r="H495" s="232"/>
      <c r="I495" s="246"/>
      <c r="J495" s="210"/>
      <c r="K495" s="210"/>
      <c r="L495" s="210"/>
      <c r="M495" s="210"/>
      <c r="N495" s="210"/>
      <c r="O495" s="210"/>
      <c r="P495" s="210"/>
      <c r="Q495" s="210"/>
      <c r="R495" s="210"/>
      <c r="S495" s="210"/>
      <c r="T495" s="210"/>
      <c r="U495" s="210"/>
      <c r="V495" s="210"/>
      <c r="W495" s="210"/>
      <c r="X495" s="210"/>
      <c r="Y495" s="210"/>
      <c r="Z495" s="210"/>
      <c r="AA495" s="210"/>
      <c r="AB495" s="210"/>
      <c r="AC495" s="210"/>
      <c r="AD495" s="210"/>
      <c r="AE495" s="210"/>
      <c r="AF495" s="210"/>
      <c r="AG495" s="210"/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1" x14ac:dyDescent="0.2">
      <c r="A496" s="243">
        <v>30</v>
      </c>
      <c r="B496" s="223" t="s">
        <v>551</v>
      </c>
      <c r="C496" s="235" t="s">
        <v>552</v>
      </c>
      <c r="D496" s="226" t="s">
        <v>387</v>
      </c>
      <c r="E496" s="228">
        <v>20</v>
      </c>
      <c r="F496" s="230"/>
      <c r="G496" s="231">
        <f>ROUND(E496*F496,2)</f>
        <v>0</v>
      </c>
      <c r="H496" s="232" t="s">
        <v>525</v>
      </c>
      <c r="I496" s="246" t="s">
        <v>184</v>
      </c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  <c r="Z496" s="210"/>
      <c r="AA496" s="210"/>
      <c r="AB496" s="210"/>
      <c r="AC496" s="210"/>
      <c r="AD496" s="210"/>
      <c r="AE496" s="210" t="s">
        <v>257</v>
      </c>
      <c r="AF496" s="210"/>
      <c r="AG496" s="210"/>
      <c r="AH496" s="210"/>
      <c r="AI496" s="210"/>
      <c r="AJ496" s="210"/>
      <c r="AK496" s="210"/>
      <c r="AL496" s="210"/>
      <c r="AM496" s="210">
        <v>21</v>
      </c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">
      <c r="A497" s="244"/>
      <c r="B497" s="224"/>
      <c r="C497" s="263" t="s">
        <v>258</v>
      </c>
      <c r="D497" s="259"/>
      <c r="E497" s="261"/>
      <c r="F497" s="231"/>
      <c r="G497" s="231"/>
      <c r="H497" s="232"/>
      <c r="I497" s="246"/>
      <c r="J497" s="210"/>
      <c r="K497" s="210"/>
      <c r="L497" s="210"/>
      <c r="M497" s="210"/>
      <c r="N497" s="210"/>
      <c r="O497" s="210"/>
      <c r="P497" s="210"/>
      <c r="Q497" s="210"/>
      <c r="R497" s="210"/>
      <c r="S497" s="210"/>
      <c r="T497" s="210"/>
      <c r="U497" s="210"/>
      <c r="V497" s="210"/>
      <c r="W497" s="210"/>
      <c r="X497" s="210"/>
      <c r="Y497" s="210"/>
      <c r="Z497" s="210"/>
      <c r="AA497" s="210"/>
      <c r="AB497" s="210"/>
      <c r="AC497" s="210"/>
      <c r="AD497" s="210"/>
      <c r="AE497" s="210"/>
      <c r="AF497" s="210"/>
      <c r="AG497" s="210"/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 x14ac:dyDescent="0.2">
      <c r="A498" s="244"/>
      <c r="B498" s="224"/>
      <c r="C498" s="263" t="s">
        <v>526</v>
      </c>
      <c r="D498" s="259"/>
      <c r="E498" s="261">
        <v>20</v>
      </c>
      <c r="F498" s="231"/>
      <c r="G498" s="231"/>
      <c r="H498" s="232"/>
      <c r="I498" s="246"/>
      <c r="J498" s="210"/>
      <c r="K498" s="210"/>
      <c r="L498" s="210"/>
      <c r="M498" s="210"/>
      <c r="N498" s="210"/>
      <c r="O498" s="210"/>
      <c r="P498" s="210"/>
      <c r="Q498" s="210"/>
      <c r="R498" s="210"/>
      <c r="S498" s="210"/>
      <c r="T498" s="210"/>
      <c r="U498" s="210"/>
      <c r="V498" s="210"/>
      <c r="W498" s="210"/>
      <c r="X498" s="210"/>
      <c r="Y498" s="210"/>
      <c r="Z498" s="210"/>
      <c r="AA498" s="210"/>
      <c r="AB498" s="210"/>
      <c r="AC498" s="210"/>
      <c r="AD498" s="210"/>
      <c r="AE498" s="210"/>
      <c r="AF498" s="210"/>
      <c r="AG498" s="210"/>
      <c r="AH498" s="210"/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1" x14ac:dyDescent="0.2">
      <c r="A499" s="244"/>
      <c r="B499" s="224"/>
      <c r="C499" s="323"/>
      <c r="D499" s="324"/>
      <c r="E499" s="325"/>
      <c r="F499" s="326"/>
      <c r="G499" s="327"/>
      <c r="H499" s="232"/>
      <c r="I499" s="246"/>
      <c r="J499" s="210"/>
      <c r="K499" s="210"/>
      <c r="L499" s="210"/>
      <c r="M499" s="210"/>
      <c r="N499" s="210"/>
      <c r="O499" s="210"/>
      <c r="P499" s="210"/>
      <c r="Q499" s="210"/>
      <c r="R499" s="210"/>
      <c r="S499" s="210"/>
      <c r="T499" s="210"/>
      <c r="U499" s="210"/>
      <c r="V499" s="210"/>
      <c r="W499" s="210"/>
      <c r="X499" s="210"/>
      <c r="Y499" s="210"/>
      <c r="Z499" s="210"/>
      <c r="AA499" s="210"/>
      <c r="AB499" s="210"/>
      <c r="AC499" s="210"/>
      <c r="AD499" s="210"/>
      <c r="AE499" s="210"/>
      <c r="AF499" s="210"/>
      <c r="AG499" s="210"/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 x14ac:dyDescent="0.2">
      <c r="A500" s="244"/>
      <c r="B500" s="355" t="s">
        <v>553</v>
      </c>
      <c r="C500" s="356"/>
      <c r="D500" s="357"/>
      <c r="E500" s="358"/>
      <c r="F500" s="359"/>
      <c r="G500" s="360"/>
      <c r="H500" s="232"/>
      <c r="I500" s="246"/>
      <c r="J500" s="210"/>
      <c r="K500" s="210"/>
      <c r="L500" s="210"/>
      <c r="M500" s="210"/>
      <c r="N500" s="210"/>
      <c r="O500" s="210"/>
      <c r="P500" s="210"/>
      <c r="Q500" s="210"/>
      <c r="R500" s="210"/>
      <c r="S500" s="210"/>
      <c r="T500" s="210"/>
      <c r="U500" s="210"/>
      <c r="V500" s="210"/>
      <c r="W500" s="210"/>
      <c r="X500" s="210"/>
      <c r="Y500" s="210"/>
      <c r="Z500" s="210"/>
      <c r="AA500" s="210"/>
      <c r="AB500" s="210"/>
      <c r="AC500" s="210">
        <v>0</v>
      </c>
      <c r="AD500" s="210"/>
      <c r="AE500" s="210"/>
      <c r="AF500" s="210"/>
      <c r="AG500" s="210"/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 x14ac:dyDescent="0.2">
      <c r="A501" s="243">
        <v>31</v>
      </c>
      <c r="B501" s="223" t="s">
        <v>554</v>
      </c>
      <c r="C501" s="235" t="s">
        <v>555</v>
      </c>
      <c r="D501" s="226" t="s">
        <v>352</v>
      </c>
      <c r="E501" s="228">
        <v>2</v>
      </c>
      <c r="F501" s="230"/>
      <c r="G501" s="231">
        <f>ROUND(E501*F501,2)</f>
        <v>0</v>
      </c>
      <c r="H501" s="232" t="s">
        <v>525</v>
      </c>
      <c r="I501" s="246" t="s">
        <v>184</v>
      </c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  <c r="Z501" s="210"/>
      <c r="AA501" s="210"/>
      <c r="AB501" s="210"/>
      <c r="AC501" s="210"/>
      <c r="AD501" s="210"/>
      <c r="AE501" s="210" t="s">
        <v>257</v>
      </c>
      <c r="AF501" s="210"/>
      <c r="AG501" s="210"/>
      <c r="AH501" s="210"/>
      <c r="AI501" s="210"/>
      <c r="AJ501" s="210"/>
      <c r="AK501" s="210"/>
      <c r="AL501" s="210"/>
      <c r="AM501" s="210">
        <v>21</v>
      </c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 x14ac:dyDescent="0.2">
      <c r="A502" s="244"/>
      <c r="B502" s="224"/>
      <c r="C502" s="323"/>
      <c r="D502" s="324"/>
      <c r="E502" s="325"/>
      <c r="F502" s="326"/>
      <c r="G502" s="327"/>
      <c r="H502" s="232"/>
      <c r="I502" s="246"/>
      <c r="J502" s="210"/>
      <c r="K502" s="210"/>
      <c r="L502" s="210"/>
      <c r="M502" s="210"/>
      <c r="N502" s="210"/>
      <c r="O502" s="210"/>
      <c r="P502" s="210"/>
      <c r="Q502" s="210"/>
      <c r="R502" s="210"/>
      <c r="S502" s="210"/>
      <c r="T502" s="210"/>
      <c r="U502" s="210"/>
      <c r="V502" s="210"/>
      <c r="W502" s="210"/>
      <c r="X502" s="210"/>
      <c r="Y502" s="210"/>
      <c r="Z502" s="210"/>
      <c r="AA502" s="210"/>
      <c r="AB502" s="210"/>
      <c r="AC502" s="210"/>
      <c r="AD502" s="210"/>
      <c r="AE502" s="210"/>
      <c r="AF502" s="210"/>
      <c r="AG502" s="210"/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">
      <c r="A503" s="244"/>
      <c r="B503" s="355" t="s">
        <v>556</v>
      </c>
      <c r="C503" s="356"/>
      <c r="D503" s="357"/>
      <c r="E503" s="358"/>
      <c r="F503" s="359"/>
      <c r="G503" s="360"/>
      <c r="H503" s="232"/>
      <c r="I503" s="246"/>
      <c r="J503" s="210"/>
      <c r="K503" s="210"/>
      <c r="L503" s="210"/>
      <c r="M503" s="210"/>
      <c r="N503" s="210"/>
      <c r="O503" s="210"/>
      <c r="P503" s="210"/>
      <c r="Q503" s="210"/>
      <c r="R503" s="210"/>
      <c r="S503" s="210"/>
      <c r="T503" s="210"/>
      <c r="U503" s="210"/>
      <c r="V503" s="210"/>
      <c r="W503" s="210"/>
      <c r="X503" s="210"/>
      <c r="Y503" s="210"/>
      <c r="Z503" s="210"/>
      <c r="AA503" s="210"/>
      <c r="AB503" s="210"/>
      <c r="AC503" s="210">
        <v>0</v>
      </c>
      <c r="AD503" s="210"/>
      <c r="AE503" s="210"/>
      <c r="AF503" s="210"/>
      <c r="AG503" s="210"/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 x14ac:dyDescent="0.2">
      <c r="A504" s="243">
        <v>32</v>
      </c>
      <c r="B504" s="223" t="s">
        <v>557</v>
      </c>
      <c r="C504" s="235" t="s">
        <v>558</v>
      </c>
      <c r="D504" s="226" t="s">
        <v>387</v>
      </c>
      <c r="E504" s="228">
        <v>100</v>
      </c>
      <c r="F504" s="230"/>
      <c r="G504" s="231">
        <f>ROUND(E504*F504,2)</f>
        <v>0</v>
      </c>
      <c r="H504" s="232" t="s">
        <v>525</v>
      </c>
      <c r="I504" s="246" t="s">
        <v>184</v>
      </c>
      <c r="J504" s="210"/>
      <c r="K504" s="210"/>
      <c r="L504" s="210"/>
      <c r="M504" s="210"/>
      <c r="N504" s="210"/>
      <c r="O504" s="210"/>
      <c r="P504" s="210"/>
      <c r="Q504" s="210"/>
      <c r="R504" s="210"/>
      <c r="S504" s="210"/>
      <c r="T504" s="210"/>
      <c r="U504" s="210"/>
      <c r="V504" s="210"/>
      <c r="W504" s="210"/>
      <c r="X504" s="210"/>
      <c r="Y504" s="210"/>
      <c r="Z504" s="210"/>
      <c r="AA504" s="210"/>
      <c r="AB504" s="210"/>
      <c r="AC504" s="210"/>
      <c r="AD504" s="210"/>
      <c r="AE504" s="210" t="s">
        <v>257</v>
      </c>
      <c r="AF504" s="210"/>
      <c r="AG504" s="210"/>
      <c r="AH504" s="210"/>
      <c r="AI504" s="210"/>
      <c r="AJ504" s="210"/>
      <c r="AK504" s="210"/>
      <c r="AL504" s="210"/>
      <c r="AM504" s="210">
        <v>21</v>
      </c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1" x14ac:dyDescent="0.2">
      <c r="A505" s="244"/>
      <c r="B505" s="224"/>
      <c r="C505" s="263" t="s">
        <v>258</v>
      </c>
      <c r="D505" s="259"/>
      <c r="E505" s="261"/>
      <c r="F505" s="231"/>
      <c r="G505" s="231"/>
      <c r="H505" s="232"/>
      <c r="I505" s="246"/>
      <c r="J505" s="210"/>
      <c r="K505" s="210"/>
      <c r="L505" s="210"/>
      <c r="M505" s="210"/>
      <c r="N505" s="210"/>
      <c r="O505" s="210"/>
      <c r="P505" s="210"/>
      <c r="Q505" s="210"/>
      <c r="R505" s="210"/>
      <c r="S505" s="210"/>
      <c r="T505" s="210"/>
      <c r="U505" s="210"/>
      <c r="V505" s="210"/>
      <c r="W505" s="210"/>
      <c r="X505" s="210"/>
      <c r="Y505" s="210"/>
      <c r="Z505" s="210"/>
      <c r="AA505" s="210"/>
      <c r="AB505" s="210"/>
      <c r="AC505" s="210"/>
      <c r="AD505" s="210"/>
      <c r="AE505" s="210"/>
      <c r="AF505" s="210"/>
      <c r="AG505" s="210"/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 x14ac:dyDescent="0.2">
      <c r="A506" s="244"/>
      <c r="B506" s="224"/>
      <c r="C506" s="263" t="s">
        <v>559</v>
      </c>
      <c r="D506" s="259"/>
      <c r="E506" s="261">
        <v>100</v>
      </c>
      <c r="F506" s="231"/>
      <c r="G506" s="231"/>
      <c r="H506" s="232"/>
      <c r="I506" s="246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  <c r="Z506" s="210"/>
      <c r="AA506" s="210"/>
      <c r="AB506" s="210"/>
      <c r="AC506" s="210"/>
      <c r="AD506" s="210"/>
      <c r="AE506" s="210"/>
      <c r="AF506" s="210"/>
      <c r="AG506" s="210"/>
      <c r="AH506" s="210"/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 x14ac:dyDescent="0.2">
      <c r="A507" s="244"/>
      <c r="B507" s="224"/>
      <c r="C507" s="323"/>
      <c r="D507" s="324"/>
      <c r="E507" s="325"/>
      <c r="F507" s="326"/>
      <c r="G507" s="327"/>
      <c r="H507" s="232"/>
      <c r="I507" s="246"/>
      <c r="J507" s="210"/>
      <c r="K507" s="210"/>
      <c r="L507" s="210"/>
      <c r="M507" s="210"/>
      <c r="N507" s="210"/>
      <c r="O507" s="210"/>
      <c r="P507" s="210"/>
      <c r="Q507" s="210"/>
      <c r="R507" s="210"/>
      <c r="S507" s="210"/>
      <c r="T507" s="210"/>
      <c r="U507" s="210"/>
      <c r="V507" s="210"/>
      <c r="W507" s="210"/>
      <c r="X507" s="210"/>
      <c r="Y507" s="210"/>
      <c r="Z507" s="210"/>
      <c r="AA507" s="210"/>
      <c r="AB507" s="210"/>
      <c r="AC507" s="210"/>
      <c r="AD507" s="210"/>
      <c r="AE507" s="210"/>
      <c r="AF507" s="210"/>
      <c r="AG507" s="210"/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1" x14ac:dyDescent="0.2">
      <c r="A508" s="244"/>
      <c r="B508" s="355" t="s">
        <v>560</v>
      </c>
      <c r="C508" s="356"/>
      <c r="D508" s="357"/>
      <c r="E508" s="358"/>
      <c r="F508" s="359"/>
      <c r="G508" s="360"/>
      <c r="H508" s="232"/>
      <c r="I508" s="246"/>
      <c r="J508" s="210"/>
      <c r="K508" s="210"/>
      <c r="L508" s="210"/>
      <c r="M508" s="210"/>
      <c r="N508" s="210"/>
      <c r="O508" s="210"/>
      <c r="P508" s="210"/>
      <c r="Q508" s="210"/>
      <c r="R508" s="210"/>
      <c r="S508" s="210"/>
      <c r="T508" s="210"/>
      <c r="U508" s="210"/>
      <c r="V508" s="210"/>
      <c r="W508" s="210"/>
      <c r="X508" s="210"/>
      <c r="Y508" s="210"/>
      <c r="Z508" s="210"/>
      <c r="AA508" s="210"/>
      <c r="AB508" s="210"/>
      <c r="AC508" s="210">
        <v>0</v>
      </c>
      <c r="AD508" s="210"/>
      <c r="AE508" s="210"/>
      <c r="AF508" s="210"/>
      <c r="AG508" s="210"/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1" x14ac:dyDescent="0.2">
      <c r="A509" s="244"/>
      <c r="B509" s="355" t="s">
        <v>561</v>
      </c>
      <c r="C509" s="356"/>
      <c r="D509" s="357"/>
      <c r="E509" s="358"/>
      <c r="F509" s="359"/>
      <c r="G509" s="360"/>
      <c r="H509" s="232"/>
      <c r="I509" s="246"/>
      <c r="J509" s="210"/>
      <c r="K509" s="210"/>
      <c r="L509" s="210"/>
      <c r="M509" s="210"/>
      <c r="N509" s="210"/>
      <c r="O509" s="210"/>
      <c r="P509" s="210"/>
      <c r="Q509" s="210"/>
      <c r="R509" s="210"/>
      <c r="S509" s="210"/>
      <c r="T509" s="210"/>
      <c r="U509" s="210"/>
      <c r="V509" s="210"/>
      <c r="W509" s="210"/>
      <c r="X509" s="210"/>
      <c r="Y509" s="210"/>
      <c r="Z509" s="210"/>
      <c r="AA509" s="210"/>
      <c r="AB509" s="210"/>
      <c r="AC509" s="210"/>
      <c r="AD509" s="210"/>
      <c r="AE509" s="210" t="s">
        <v>296</v>
      </c>
      <c r="AF509" s="210"/>
      <c r="AG509" s="210"/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 x14ac:dyDescent="0.2">
      <c r="A510" s="243">
        <v>33</v>
      </c>
      <c r="B510" s="223" t="s">
        <v>562</v>
      </c>
      <c r="C510" s="235" t="s">
        <v>563</v>
      </c>
      <c r="D510" s="226" t="s">
        <v>352</v>
      </c>
      <c r="E510" s="228">
        <v>2</v>
      </c>
      <c r="F510" s="230"/>
      <c r="G510" s="231">
        <f>ROUND(E510*F510,2)</f>
        <v>0</v>
      </c>
      <c r="H510" s="232" t="s">
        <v>525</v>
      </c>
      <c r="I510" s="246" t="s">
        <v>184</v>
      </c>
      <c r="J510" s="210"/>
      <c r="K510" s="210"/>
      <c r="L510" s="210"/>
      <c r="M510" s="210"/>
      <c r="N510" s="210"/>
      <c r="O510" s="210"/>
      <c r="P510" s="210"/>
      <c r="Q510" s="210"/>
      <c r="R510" s="210"/>
      <c r="S510" s="210"/>
      <c r="T510" s="210"/>
      <c r="U510" s="210"/>
      <c r="V510" s="210"/>
      <c r="W510" s="210"/>
      <c r="X510" s="210"/>
      <c r="Y510" s="210"/>
      <c r="Z510" s="210"/>
      <c r="AA510" s="210"/>
      <c r="AB510" s="210"/>
      <c r="AC510" s="210"/>
      <c r="AD510" s="210"/>
      <c r="AE510" s="210" t="s">
        <v>257</v>
      </c>
      <c r="AF510" s="210"/>
      <c r="AG510" s="210"/>
      <c r="AH510" s="210"/>
      <c r="AI510" s="210"/>
      <c r="AJ510" s="210"/>
      <c r="AK510" s="210"/>
      <c r="AL510" s="210"/>
      <c r="AM510" s="210">
        <v>21</v>
      </c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1" x14ac:dyDescent="0.2">
      <c r="A511" s="244"/>
      <c r="B511" s="224"/>
      <c r="C511" s="323"/>
      <c r="D511" s="324"/>
      <c r="E511" s="325"/>
      <c r="F511" s="326"/>
      <c r="G511" s="327"/>
      <c r="H511" s="232"/>
      <c r="I511" s="246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  <c r="Z511" s="210"/>
      <c r="AA511" s="210"/>
      <c r="AB511" s="210"/>
      <c r="AC511" s="210"/>
      <c r="AD511" s="210"/>
      <c r="AE511" s="210"/>
      <c r="AF511" s="210"/>
      <c r="AG511" s="210"/>
      <c r="AH511" s="210"/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 x14ac:dyDescent="0.2">
      <c r="A512" s="244"/>
      <c r="B512" s="355" t="s">
        <v>564</v>
      </c>
      <c r="C512" s="356"/>
      <c r="D512" s="357"/>
      <c r="E512" s="358"/>
      <c r="F512" s="359"/>
      <c r="G512" s="360"/>
      <c r="H512" s="232"/>
      <c r="I512" s="246"/>
      <c r="J512" s="210"/>
      <c r="K512" s="210"/>
      <c r="L512" s="210"/>
      <c r="M512" s="210"/>
      <c r="N512" s="210"/>
      <c r="O512" s="210"/>
      <c r="P512" s="210"/>
      <c r="Q512" s="210"/>
      <c r="R512" s="210"/>
      <c r="S512" s="210"/>
      <c r="T512" s="210"/>
      <c r="U512" s="210"/>
      <c r="V512" s="210"/>
      <c r="W512" s="210"/>
      <c r="X512" s="210"/>
      <c r="Y512" s="210"/>
      <c r="Z512" s="210"/>
      <c r="AA512" s="210"/>
      <c r="AB512" s="210"/>
      <c r="AC512" s="210">
        <v>0</v>
      </c>
      <c r="AD512" s="210"/>
      <c r="AE512" s="210"/>
      <c r="AF512" s="210"/>
      <c r="AG512" s="210"/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">
      <c r="A513" s="243">
        <v>34</v>
      </c>
      <c r="B513" s="223" t="s">
        <v>565</v>
      </c>
      <c r="C513" s="235" t="s">
        <v>566</v>
      </c>
      <c r="D513" s="226" t="s">
        <v>352</v>
      </c>
      <c r="E513" s="228">
        <v>5</v>
      </c>
      <c r="F513" s="230"/>
      <c r="G513" s="231">
        <f>ROUND(E513*F513,2)</f>
        <v>0</v>
      </c>
      <c r="H513" s="232" t="s">
        <v>525</v>
      </c>
      <c r="I513" s="246" t="s">
        <v>184</v>
      </c>
      <c r="J513" s="210"/>
      <c r="K513" s="210"/>
      <c r="L513" s="210"/>
      <c r="M513" s="210"/>
      <c r="N513" s="210"/>
      <c r="O513" s="210"/>
      <c r="P513" s="210"/>
      <c r="Q513" s="210"/>
      <c r="R513" s="210"/>
      <c r="S513" s="210"/>
      <c r="T513" s="210"/>
      <c r="U513" s="210"/>
      <c r="V513" s="210"/>
      <c r="W513" s="210"/>
      <c r="X513" s="210"/>
      <c r="Y513" s="210"/>
      <c r="Z513" s="210"/>
      <c r="AA513" s="210"/>
      <c r="AB513" s="210"/>
      <c r="AC513" s="210"/>
      <c r="AD513" s="210"/>
      <c r="AE513" s="210" t="s">
        <v>257</v>
      </c>
      <c r="AF513" s="210"/>
      <c r="AG513" s="210"/>
      <c r="AH513" s="210"/>
      <c r="AI513" s="210"/>
      <c r="AJ513" s="210"/>
      <c r="AK513" s="210"/>
      <c r="AL513" s="210"/>
      <c r="AM513" s="210">
        <v>21</v>
      </c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 x14ac:dyDescent="0.2">
      <c r="A514" s="244"/>
      <c r="B514" s="224"/>
      <c r="C514" s="263" t="s">
        <v>258</v>
      </c>
      <c r="D514" s="259"/>
      <c r="E514" s="261"/>
      <c r="F514" s="231"/>
      <c r="G514" s="231"/>
      <c r="H514" s="232"/>
      <c r="I514" s="246"/>
      <c r="J514" s="210"/>
      <c r="K514" s="210"/>
      <c r="L514" s="210"/>
      <c r="M514" s="210"/>
      <c r="N514" s="210"/>
      <c r="O514" s="210"/>
      <c r="P514" s="210"/>
      <c r="Q514" s="210"/>
      <c r="R514" s="210"/>
      <c r="S514" s="210"/>
      <c r="T514" s="210"/>
      <c r="U514" s="210"/>
      <c r="V514" s="210"/>
      <c r="W514" s="210"/>
      <c r="X514" s="210"/>
      <c r="Y514" s="210"/>
      <c r="Z514" s="210"/>
      <c r="AA514" s="210"/>
      <c r="AB514" s="210"/>
      <c r="AC514" s="210"/>
      <c r="AD514" s="210"/>
      <c r="AE514" s="210"/>
      <c r="AF514" s="210"/>
      <c r="AG514" s="210"/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 x14ac:dyDescent="0.2">
      <c r="A515" s="244"/>
      <c r="B515" s="224"/>
      <c r="C515" s="263" t="s">
        <v>567</v>
      </c>
      <c r="D515" s="259"/>
      <c r="E515" s="261">
        <v>5</v>
      </c>
      <c r="F515" s="231"/>
      <c r="G515" s="231"/>
      <c r="H515" s="232"/>
      <c r="I515" s="246"/>
      <c r="J515" s="210"/>
      <c r="K515" s="210"/>
      <c r="L515" s="210"/>
      <c r="M515" s="210"/>
      <c r="N515" s="210"/>
      <c r="O515" s="210"/>
      <c r="P515" s="210"/>
      <c r="Q515" s="210"/>
      <c r="R515" s="210"/>
      <c r="S515" s="210"/>
      <c r="T515" s="210"/>
      <c r="U515" s="210"/>
      <c r="V515" s="210"/>
      <c r="W515" s="210"/>
      <c r="X515" s="210"/>
      <c r="Y515" s="210"/>
      <c r="Z515" s="210"/>
      <c r="AA515" s="210"/>
      <c r="AB515" s="210"/>
      <c r="AC515" s="210"/>
      <c r="AD515" s="210"/>
      <c r="AE515" s="210"/>
      <c r="AF515" s="210"/>
      <c r="AG515" s="210"/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1" x14ac:dyDescent="0.2">
      <c r="A516" s="244"/>
      <c r="B516" s="224"/>
      <c r="C516" s="323"/>
      <c r="D516" s="324"/>
      <c r="E516" s="325"/>
      <c r="F516" s="326"/>
      <c r="G516" s="327"/>
      <c r="H516" s="232"/>
      <c r="I516" s="246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  <c r="Z516" s="210"/>
      <c r="AA516" s="210"/>
      <c r="AB516" s="210"/>
      <c r="AC516" s="210"/>
      <c r="AD516" s="210"/>
      <c r="AE516" s="210"/>
      <c r="AF516" s="210"/>
      <c r="AG516" s="210"/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1" x14ac:dyDescent="0.2">
      <c r="A517" s="244"/>
      <c r="B517" s="355" t="s">
        <v>568</v>
      </c>
      <c r="C517" s="356"/>
      <c r="D517" s="357"/>
      <c r="E517" s="358"/>
      <c r="F517" s="359"/>
      <c r="G517" s="360"/>
      <c r="H517" s="232"/>
      <c r="I517" s="246"/>
      <c r="J517" s="210"/>
      <c r="K517" s="210"/>
      <c r="L517" s="210"/>
      <c r="M517" s="210"/>
      <c r="N517" s="210"/>
      <c r="O517" s="210"/>
      <c r="P517" s="210"/>
      <c r="Q517" s="210"/>
      <c r="R517" s="210"/>
      <c r="S517" s="210"/>
      <c r="T517" s="210"/>
      <c r="U517" s="210"/>
      <c r="V517" s="210"/>
      <c r="W517" s="210"/>
      <c r="X517" s="210"/>
      <c r="Y517" s="210"/>
      <c r="Z517" s="210"/>
      <c r="AA517" s="210"/>
      <c r="AB517" s="210"/>
      <c r="AC517" s="210">
        <v>0</v>
      </c>
      <c r="AD517" s="210"/>
      <c r="AE517" s="210"/>
      <c r="AF517" s="210"/>
      <c r="AG517" s="210"/>
      <c r="AH517" s="210"/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 x14ac:dyDescent="0.2">
      <c r="A518" s="243">
        <v>35</v>
      </c>
      <c r="B518" s="223" t="s">
        <v>569</v>
      </c>
      <c r="C518" s="235" t="s">
        <v>570</v>
      </c>
      <c r="D518" s="226" t="s">
        <v>352</v>
      </c>
      <c r="E518" s="228">
        <v>41</v>
      </c>
      <c r="F518" s="230"/>
      <c r="G518" s="231">
        <f>ROUND(E518*F518,2)</f>
        <v>0</v>
      </c>
      <c r="H518" s="232" t="s">
        <v>525</v>
      </c>
      <c r="I518" s="246" t="s">
        <v>184</v>
      </c>
      <c r="J518" s="210"/>
      <c r="K518" s="210"/>
      <c r="L518" s="210"/>
      <c r="M518" s="210"/>
      <c r="N518" s="210"/>
      <c r="O518" s="210"/>
      <c r="P518" s="210"/>
      <c r="Q518" s="210"/>
      <c r="R518" s="210"/>
      <c r="S518" s="210"/>
      <c r="T518" s="210"/>
      <c r="U518" s="210"/>
      <c r="V518" s="210"/>
      <c r="W518" s="210"/>
      <c r="X518" s="210"/>
      <c r="Y518" s="210"/>
      <c r="Z518" s="210"/>
      <c r="AA518" s="210"/>
      <c r="AB518" s="210"/>
      <c r="AC518" s="210"/>
      <c r="AD518" s="210"/>
      <c r="AE518" s="210" t="s">
        <v>257</v>
      </c>
      <c r="AF518" s="210"/>
      <c r="AG518" s="210"/>
      <c r="AH518" s="210"/>
      <c r="AI518" s="210"/>
      <c r="AJ518" s="210"/>
      <c r="AK518" s="210"/>
      <c r="AL518" s="210"/>
      <c r="AM518" s="210">
        <v>21</v>
      </c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1" x14ac:dyDescent="0.2">
      <c r="A519" s="244"/>
      <c r="B519" s="224"/>
      <c r="C519" s="263" t="s">
        <v>258</v>
      </c>
      <c r="D519" s="259"/>
      <c r="E519" s="261"/>
      <c r="F519" s="231"/>
      <c r="G519" s="231"/>
      <c r="H519" s="232"/>
      <c r="I519" s="246"/>
      <c r="J519" s="210"/>
      <c r="K519" s="210"/>
      <c r="L519" s="210"/>
      <c r="M519" s="210"/>
      <c r="N519" s="210"/>
      <c r="O519" s="210"/>
      <c r="P519" s="210"/>
      <c r="Q519" s="210"/>
      <c r="R519" s="210"/>
      <c r="S519" s="210"/>
      <c r="T519" s="210"/>
      <c r="U519" s="210"/>
      <c r="V519" s="210"/>
      <c r="W519" s="210"/>
      <c r="X519" s="210"/>
      <c r="Y519" s="210"/>
      <c r="Z519" s="210"/>
      <c r="AA519" s="210"/>
      <c r="AB519" s="210"/>
      <c r="AC519" s="210"/>
      <c r="AD519" s="210"/>
      <c r="AE519" s="210"/>
      <c r="AF519" s="210"/>
      <c r="AG519" s="210"/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 x14ac:dyDescent="0.2">
      <c r="A520" s="244"/>
      <c r="B520" s="224"/>
      <c r="C520" s="263" t="s">
        <v>571</v>
      </c>
      <c r="D520" s="259"/>
      <c r="E520" s="261"/>
      <c r="F520" s="231"/>
      <c r="G520" s="231"/>
      <c r="H520" s="232"/>
      <c r="I520" s="246"/>
      <c r="J520" s="210"/>
      <c r="K520" s="210"/>
      <c r="L520" s="210"/>
      <c r="M520" s="210"/>
      <c r="N520" s="210"/>
      <c r="O520" s="210"/>
      <c r="P520" s="210"/>
      <c r="Q520" s="210"/>
      <c r="R520" s="210"/>
      <c r="S520" s="210"/>
      <c r="T520" s="210"/>
      <c r="U520" s="210"/>
      <c r="V520" s="210"/>
      <c r="W520" s="210"/>
      <c r="X520" s="210"/>
      <c r="Y520" s="210"/>
      <c r="Z520" s="210"/>
      <c r="AA520" s="210"/>
      <c r="AB520" s="210"/>
      <c r="AC520" s="210"/>
      <c r="AD520" s="210"/>
      <c r="AE520" s="210"/>
      <c r="AF520" s="210"/>
      <c r="AG520" s="210"/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 x14ac:dyDescent="0.2">
      <c r="A521" s="244"/>
      <c r="B521" s="224"/>
      <c r="C521" s="263" t="s">
        <v>572</v>
      </c>
      <c r="D521" s="259"/>
      <c r="E521" s="261">
        <v>18</v>
      </c>
      <c r="F521" s="231"/>
      <c r="G521" s="231"/>
      <c r="H521" s="232"/>
      <c r="I521" s="246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  <c r="Z521" s="210"/>
      <c r="AA521" s="210"/>
      <c r="AB521" s="210"/>
      <c r="AC521" s="210"/>
      <c r="AD521" s="210"/>
      <c r="AE521" s="210"/>
      <c r="AF521" s="210"/>
      <c r="AG521" s="210"/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">
      <c r="A522" s="244"/>
      <c r="B522" s="224"/>
      <c r="C522" s="263" t="s">
        <v>573</v>
      </c>
      <c r="D522" s="259"/>
      <c r="E522" s="261">
        <v>2</v>
      </c>
      <c r="F522" s="231"/>
      <c r="G522" s="231"/>
      <c r="H522" s="232"/>
      <c r="I522" s="246"/>
      <c r="J522" s="210"/>
      <c r="K522" s="210"/>
      <c r="L522" s="210"/>
      <c r="M522" s="210"/>
      <c r="N522" s="210"/>
      <c r="O522" s="210"/>
      <c r="P522" s="210"/>
      <c r="Q522" s="210"/>
      <c r="R522" s="210"/>
      <c r="S522" s="210"/>
      <c r="T522" s="210"/>
      <c r="U522" s="210"/>
      <c r="V522" s="210"/>
      <c r="W522" s="210"/>
      <c r="X522" s="210"/>
      <c r="Y522" s="210"/>
      <c r="Z522" s="210"/>
      <c r="AA522" s="210"/>
      <c r="AB522" s="210"/>
      <c r="AC522" s="210"/>
      <c r="AD522" s="210"/>
      <c r="AE522" s="210"/>
      <c r="AF522" s="210"/>
      <c r="AG522" s="210"/>
      <c r="AH522" s="210"/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1" x14ac:dyDescent="0.2">
      <c r="A523" s="244"/>
      <c r="B523" s="224"/>
      <c r="C523" s="263" t="s">
        <v>574</v>
      </c>
      <c r="D523" s="259"/>
      <c r="E523" s="261">
        <v>8</v>
      </c>
      <c r="F523" s="231"/>
      <c r="G523" s="231"/>
      <c r="H523" s="232"/>
      <c r="I523" s="246"/>
      <c r="J523" s="210"/>
      <c r="K523" s="210"/>
      <c r="L523" s="210"/>
      <c r="M523" s="210"/>
      <c r="N523" s="210"/>
      <c r="O523" s="210"/>
      <c r="P523" s="210"/>
      <c r="Q523" s="210"/>
      <c r="R523" s="210"/>
      <c r="S523" s="210"/>
      <c r="T523" s="210"/>
      <c r="U523" s="210"/>
      <c r="V523" s="210"/>
      <c r="W523" s="210"/>
      <c r="X523" s="210"/>
      <c r="Y523" s="210"/>
      <c r="Z523" s="210"/>
      <c r="AA523" s="210"/>
      <c r="AB523" s="210"/>
      <c r="AC523" s="210"/>
      <c r="AD523" s="210"/>
      <c r="AE523" s="210"/>
      <c r="AF523" s="210"/>
      <c r="AG523" s="210"/>
      <c r="AH523" s="210"/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 x14ac:dyDescent="0.2">
      <c r="A524" s="244"/>
      <c r="B524" s="224"/>
      <c r="C524" s="263" t="s">
        <v>575</v>
      </c>
      <c r="D524" s="259"/>
      <c r="E524" s="261">
        <v>9</v>
      </c>
      <c r="F524" s="231"/>
      <c r="G524" s="231"/>
      <c r="H524" s="232"/>
      <c r="I524" s="246"/>
      <c r="J524" s="210"/>
      <c r="K524" s="210"/>
      <c r="L524" s="210"/>
      <c r="M524" s="210"/>
      <c r="N524" s="210"/>
      <c r="O524" s="210"/>
      <c r="P524" s="210"/>
      <c r="Q524" s="210"/>
      <c r="R524" s="210"/>
      <c r="S524" s="210"/>
      <c r="T524" s="210"/>
      <c r="U524" s="210"/>
      <c r="V524" s="210"/>
      <c r="W524" s="210"/>
      <c r="X524" s="210"/>
      <c r="Y524" s="210"/>
      <c r="Z524" s="210"/>
      <c r="AA524" s="210"/>
      <c r="AB524" s="210"/>
      <c r="AC524" s="210"/>
      <c r="AD524" s="210"/>
      <c r="AE524" s="210"/>
      <c r="AF524" s="210"/>
      <c r="AG524" s="210"/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 x14ac:dyDescent="0.2">
      <c r="A525" s="244"/>
      <c r="B525" s="224"/>
      <c r="C525" s="263" t="s">
        <v>576</v>
      </c>
      <c r="D525" s="259"/>
      <c r="E525" s="261">
        <v>4</v>
      </c>
      <c r="F525" s="231"/>
      <c r="G525" s="231"/>
      <c r="H525" s="232"/>
      <c r="I525" s="246"/>
      <c r="J525" s="210"/>
      <c r="K525" s="210"/>
      <c r="L525" s="210"/>
      <c r="M525" s="210"/>
      <c r="N525" s="210"/>
      <c r="O525" s="210"/>
      <c r="P525" s="210"/>
      <c r="Q525" s="210"/>
      <c r="R525" s="210"/>
      <c r="S525" s="210"/>
      <c r="T525" s="210"/>
      <c r="U525" s="210"/>
      <c r="V525" s="210"/>
      <c r="W525" s="210"/>
      <c r="X525" s="210"/>
      <c r="Y525" s="210"/>
      <c r="Z525" s="210"/>
      <c r="AA525" s="210"/>
      <c r="AB525" s="210"/>
      <c r="AC525" s="210"/>
      <c r="AD525" s="210"/>
      <c r="AE525" s="210"/>
      <c r="AF525" s="210"/>
      <c r="AG525" s="210"/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">
      <c r="A526" s="244"/>
      <c r="B526" s="224"/>
      <c r="C526" s="323"/>
      <c r="D526" s="324"/>
      <c r="E526" s="325"/>
      <c r="F526" s="326"/>
      <c r="G526" s="327"/>
      <c r="H526" s="232"/>
      <c r="I526" s="246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  <c r="Z526" s="210"/>
      <c r="AA526" s="210"/>
      <c r="AB526" s="210"/>
      <c r="AC526" s="210"/>
      <c r="AD526" s="210"/>
      <c r="AE526" s="210"/>
      <c r="AF526" s="210"/>
      <c r="AG526" s="210"/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">
      <c r="A527" s="244"/>
      <c r="B527" s="355" t="s">
        <v>577</v>
      </c>
      <c r="C527" s="356"/>
      <c r="D527" s="357"/>
      <c r="E527" s="358"/>
      <c r="F527" s="359"/>
      <c r="G527" s="360"/>
      <c r="H527" s="232"/>
      <c r="I527" s="246"/>
      <c r="J527" s="210"/>
      <c r="K527" s="210"/>
      <c r="L527" s="210"/>
      <c r="M527" s="210"/>
      <c r="N527" s="210"/>
      <c r="O527" s="210"/>
      <c r="P527" s="210"/>
      <c r="Q527" s="210"/>
      <c r="R527" s="210"/>
      <c r="S527" s="210"/>
      <c r="T527" s="210"/>
      <c r="U527" s="210"/>
      <c r="V527" s="210"/>
      <c r="W527" s="210"/>
      <c r="X527" s="210"/>
      <c r="Y527" s="210"/>
      <c r="Z527" s="210"/>
      <c r="AA527" s="210"/>
      <c r="AB527" s="210"/>
      <c r="AC527" s="210">
        <v>0</v>
      </c>
      <c r="AD527" s="210"/>
      <c r="AE527" s="210"/>
      <c r="AF527" s="210"/>
      <c r="AG527" s="210"/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1" x14ac:dyDescent="0.2">
      <c r="A528" s="243">
        <v>36</v>
      </c>
      <c r="B528" s="223" t="s">
        <v>578</v>
      </c>
      <c r="C528" s="235" t="s">
        <v>579</v>
      </c>
      <c r="D528" s="226" t="s">
        <v>174</v>
      </c>
      <c r="E528" s="228">
        <v>2</v>
      </c>
      <c r="F528" s="230"/>
      <c r="G528" s="231">
        <f>ROUND(E528*F528,2)</f>
        <v>0</v>
      </c>
      <c r="H528" s="232" t="s">
        <v>525</v>
      </c>
      <c r="I528" s="246" t="s">
        <v>184</v>
      </c>
      <c r="J528" s="210"/>
      <c r="K528" s="210"/>
      <c r="L528" s="210"/>
      <c r="M528" s="210"/>
      <c r="N528" s="210"/>
      <c r="O528" s="210"/>
      <c r="P528" s="210"/>
      <c r="Q528" s="210"/>
      <c r="R528" s="210"/>
      <c r="S528" s="210"/>
      <c r="T528" s="210"/>
      <c r="U528" s="210"/>
      <c r="V528" s="210"/>
      <c r="W528" s="210"/>
      <c r="X528" s="210"/>
      <c r="Y528" s="210"/>
      <c r="Z528" s="210"/>
      <c r="AA528" s="210"/>
      <c r="AB528" s="210"/>
      <c r="AC528" s="210"/>
      <c r="AD528" s="210"/>
      <c r="AE528" s="210" t="s">
        <v>257</v>
      </c>
      <c r="AF528" s="210"/>
      <c r="AG528" s="210"/>
      <c r="AH528" s="210"/>
      <c r="AI528" s="210"/>
      <c r="AJ528" s="210"/>
      <c r="AK528" s="210"/>
      <c r="AL528" s="210"/>
      <c r="AM528" s="210">
        <v>21</v>
      </c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1" x14ac:dyDescent="0.2">
      <c r="A529" s="244"/>
      <c r="B529" s="224"/>
      <c r="C529" s="323"/>
      <c r="D529" s="324"/>
      <c r="E529" s="325"/>
      <c r="F529" s="326"/>
      <c r="G529" s="327"/>
      <c r="H529" s="232"/>
      <c r="I529" s="246"/>
      <c r="J529" s="210"/>
      <c r="K529" s="210"/>
      <c r="L529" s="210"/>
      <c r="M529" s="210"/>
      <c r="N529" s="210"/>
      <c r="O529" s="210"/>
      <c r="P529" s="210"/>
      <c r="Q529" s="210"/>
      <c r="R529" s="210"/>
      <c r="S529" s="210"/>
      <c r="T529" s="210"/>
      <c r="U529" s="210"/>
      <c r="V529" s="210"/>
      <c r="W529" s="210"/>
      <c r="X529" s="210"/>
      <c r="Y529" s="210"/>
      <c r="Z529" s="210"/>
      <c r="AA529" s="210"/>
      <c r="AB529" s="210"/>
      <c r="AC529" s="210"/>
      <c r="AD529" s="210"/>
      <c r="AE529" s="210"/>
      <c r="AF529" s="210"/>
      <c r="AG529" s="210"/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1" x14ac:dyDescent="0.2">
      <c r="A530" s="244"/>
      <c r="B530" s="355" t="s">
        <v>580</v>
      </c>
      <c r="C530" s="356"/>
      <c r="D530" s="357"/>
      <c r="E530" s="358"/>
      <c r="F530" s="359"/>
      <c r="G530" s="360"/>
      <c r="H530" s="232"/>
      <c r="I530" s="246"/>
      <c r="J530" s="210"/>
      <c r="K530" s="210"/>
      <c r="L530" s="210"/>
      <c r="M530" s="210"/>
      <c r="N530" s="210"/>
      <c r="O530" s="210"/>
      <c r="P530" s="210"/>
      <c r="Q530" s="210"/>
      <c r="R530" s="210"/>
      <c r="S530" s="210"/>
      <c r="T530" s="210"/>
      <c r="U530" s="210"/>
      <c r="V530" s="210"/>
      <c r="W530" s="210"/>
      <c r="X530" s="210"/>
      <c r="Y530" s="210"/>
      <c r="Z530" s="210"/>
      <c r="AA530" s="210"/>
      <c r="AB530" s="210"/>
      <c r="AC530" s="210">
        <v>0</v>
      </c>
      <c r="AD530" s="210"/>
      <c r="AE530" s="210"/>
      <c r="AF530" s="210"/>
      <c r="AG530" s="210"/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 x14ac:dyDescent="0.2">
      <c r="A531" s="244"/>
      <c r="B531" s="355" t="s">
        <v>581</v>
      </c>
      <c r="C531" s="356"/>
      <c r="D531" s="357"/>
      <c r="E531" s="358"/>
      <c r="F531" s="359"/>
      <c r="G531" s="360"/>
      <c r="H531" s="232"/>
      <c r="I531" s="246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  <c r="Z531" s="210"/>
      <c r="AA531" s="210"/>
      <c r="AB531" s="210"/>
      <c r="AC531" s="210"/>
      <c r="AD531" s="210"/>
      <c r="AE531" s="210" t="s">
        <v>296</v>
      </c>
      <c r="AF531" s="210"/>
      <c r="AG531" s="210"/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 x14ac:dyDescent="0.2">
      <c r="A532" s="243">
        <v>37</v>
      </c>
      <c r="B532" s="223" t="s">
        <v>582</v>
      </c>
      <c r="C532" s="235" t="s">
        <v>583</v>
      </c>
      <c r="D532" s="226" t="s">
        <v>520</v>
      </c>
      <c r="E532" s="228">
        <v>0.64400000000000002</v>
      </c>
      <c r="F532" s="230"/>
      <c r="G532" s="231">
        <f>ROUND(E532*F532,2)</f>
        <v>0</v>
      </c>
      <c r="H532" s="232" t="s">
        <v>525</v>
      </c>
      <c r="I532" s="246" t="s">
        <v>184</v>
      </c>
      <c r="J532" s="210"/>
      <c r="K532" s="210"/>
      <c r="L532" s="210"/>
      <c r="M532" s="210"/>
      <c r="N532" s="210"/>
      <c r="O532" s="210"/>
      <c r="P532" s="210"/>
      <c r="Q532" s="210"/>
      <c r="R532" s="210"/>
      <c r="S532" s="210"/>
      <c r="T532" s="210"/>
      <c r="U532" s="210"/>
      <c r="V532" s="210"/>
      <c r="W532" s="210"/>
      <c r="X532" s="210"/>
      <c r="Y532" s="210"/>
      <c r="Z532" s="210"/>
      <c r="AA532" s="210"/>
      <c r="AB532" s="210"/>
      <c r="AC532" s="210"/>
      <c r="AD532" s="210"/>
      <c r="AE532" s="210" t="s">
        <v>257</v>
      </c>
      <c r="AF532" s="210"/>
      <c r="AG532" s="210"/>
      <c r="AH532" s="210"/>
      <c r="AI532" s="210"/>
      <c r="AJ532" s="210"/>
      <c r="AK532" s="210"/>
      <c r="AL532" s="210"/>
      <c r="AM532" s="210">
        <v>21</v>
      </c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 x14ac:dyDescent="0.2">
      <c r="A533" s="244"/>
      <c r="B533" s="224"/>
      <c r="C533" s="323"/>
      <c r="D533" s="324"/>
      <c r="E533" s="325"/>
      <c r="F533" s="326"/>
      <c r="G533" s="327"/>
      <c r="H533" s="232"/>
      <c r="I533" s="246"/>
      <c r="J533" s="210"/>
      <c r="K533" s="210"/>
      <c r="L533" s="210"/>
      <c r="M533" s="210"/>
      <c r="N533" s="210"/>
      <c r="O533" s="210"/>
      <c r="P533" s="210"/>
      <c r="Q533" s="210"/>
      <c r="R533" s="210"/>
      <c r="S533" s="210"/>
      <c r="T533" s="210"/>
      <c r="U533" s="210"/>
      <c r="V533" s="210"/>
      <c r="W533" s="210"/>
      <c r="X533" s="210"/>
      <c r="Y533" s="210"/>
      <c r="Z533" s="210"/>
      <c r="AA533" s="210"/>
      <c r="AB533" s="210"/>
      <c r="AC533" s="210"/>
      <c r="AD533" s="210"/>
      <c r="AE533" s="210"/>
      <c r="AF533" s="210"/>
      <c r="AG533" s="210"/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x14ac:dyDescent="0.2">
      <c r="A534" s="242" t="s">
        <v>170</v>
      </c>
      <c r="B534" s="222" t="s">
        <v>106</v>
      </c>
      <c r="C534" s="234" t="s">
        <v>107</v>
      </c>
      <c r="D534" s="225"/>
      <c r="E534" s="227"/>
      <c r="F534" s="341">
        <f>SUM(G535:G579)</f>
        <v>0</v>
      </c>
      <c r="G534" s="342"/>
      <c r="H534" s="229"/>
      <c r="I534" s="245"/>
      <c r="AE534" t="s">
        <v>171</v>
      </c>
    </row>
    <row r="535" spans="1:60" outlineLevel="1" x14ac:dyDescent="0.2">
      <c r="A535" s="244"/>
      <c r="B535" s="349" t="s">
        <v>584</v>
      </c>
      <c r="C535" s="350"/>
      <c r="D535" s="351"/>
      <c r="E535" s="352"/>
      <c r="F535" s="353"/>
      <c r="G535" s="354"/>
      <c r="H535" s="232"/>
      <c r="I535" s="246"/>
      <c r="J535" s="210"/>
      <c r="K535" s="210"/>
      <c r="L535" s="210"/>
      <c r="M535" s="210"/>
      <c r="N535" s="210"/>
      <c r="O535" s="210"/>
      <c r="P535" s="210"/>
      <c r="Q535" s="210"/>
      <c r="R535" s="210"/>
      <c r="S535" s="210"/>
      <c r="T535" s="210"/>
      <c r="U535" s="210"/>
      <c r="V535" s="210"/>
      <c r="W535" s="210"/>
      <c r="X535" s="210"/>
      <c r="Y535" s="210"/>
      <c r="Z535" s="210"/>
      <c r="AA535" s="210"/>
      <c r="AB535" s="210"/>
      <c r="AC535" s="210">
        <v>0</v>
      </c>
      <c r="AD535" s="210"/>
      <c r="AE535" s="210"/>
      <c r="AF535" s="210"/>
      <c r="AG535" s="210"/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 x14ac:dyDescent="0.2">
      <c r="A536" s="243">
        <v>38</v>
      </c>
      <c r="B536" s="223" t="s">
        <v>585</v>
      </c>
      <c r="C536" s="235" t="s">
        <v>586</v>
      </c>
      <c r="D536" s="226" t="s">
        <v>174</v>
      </c>
      <c r="E536" s="228">
        <v>9</v>
      </c>
      <c r="F536" s="230"/>
      <c r="G536" s="231">
        <f>ROUND(E536*F536,2)</f>
        <v>0</v>
      </c>
      <c r="H536" s="232" t="s">
        <v>525</v>
      </c>
      <c r="I536" s="246" t="s">
        <v>184</v>
      </c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  <c r="Z536" s="210"/>
      <c r="AA536" s="210"/>
      <c r="AB536" s="210"/>
      <c r="AC536" s="210"/>
      <c r="AD536" s="210"/>
      <c r="AE536" s="210" t="s">
        <v>257</v>
      </c>
      <c r="AF536" s="210"/>
      <c r="AG536" s="210"/>
      <c r="AH536" s="210"/>
      <c r="AI536" s="210"/>
      <c r="AJ536" s="210"/>
      <c r="AK536" s="210"/>
      <c r="AL536" s="210"/>
      <c r="AM536" s="210">
        <v>21</v>
      </c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 x14ac:dyDescent="0.2">
      <c r="A537" s="244"/>
      <c r="B537" s="224"/>
      <c r="C537" s="263" t="s">
        <v>258</v>
      </c>
      <c r="D537" s="259"/>
      <c r="E537" s="261"/>
      <c r="F537" s="231"/>
      <c r="G537" s="231"/>
      <c r="H537" s="232"/>
      <c r="I537" s="246"/>
      <c r="J537" s="210"/>
      <c r="K537" s="210"/>
      <c r="L537" s="210"/>
      <c r="M537" s="210"/>
      <c r="N537" s="210"/>
      <c r="O537" s="210"/>
      <c r="P537" s="210"/>
      <c r="Q537" s="210"/>
      <c r="R537" s="210"/>
      <c r="S537" s="210"/>
      <c r="T537" s="210"/>
      <c r="U537" s="210"/>
      <c r="V537" s="210"/>
      <c r="W537" s="210"/>
      <c r="X537" s="210"/>
      <c r="Y537" s="210"/>
      <c r="Z537" s="210"/>
      <c r="AA537" s="210"/>
      <c r="AB537" s="210"/>
      <c r="AC537" s="210"/>
      <c r="AD537" s="210"/>
      <c r="AE537" s="210"/>
      <c r="AF537" s="210"/>
      <c r="AG537" s="210"/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1" x14ac:dyDescent="0.2">
      <c r="A538" s="244"/>
      <c r="B538" s="224"/>
      <c r="C538" s="263" t="s">
        <v>587</v>
      </c>
      <c r="D538" s="259"/>
      <c r="E538" s="261">
        <v>9</v>
      </c>
      <c r="F538" s="231"/>
      <c r="G538" s="231"/>
      <c r="H538" s="232"/>
      <c r="I538" s="246"/>
      <c r="J538" s="210"/>
      <c r="K538" s="210"/>
      <c r="L538" s="210"/>
      <c r="M538" s="210"/>
      <c r="N538" s="210"/>
      <c r="O538" s="210"/>
      <c r="P538" s="210"/>
      <c r="Q538" s="210"/>
      <c r="R538" s="210"/>
      <c r="S538" s="210"/>
      <c r="T538" s="210"/>
      <c r="U538" s="210"/>
      <c r="V538" s="210"/>
      <c r="W538" s="210"/>
      <c r="X538" s="210"/>
      <c r="Y538" s="210"/>
      <c r="Z538" s="210"/>
      <c r="AA538" s="210"/>
      <c r="AB538" s="210"/>
      <c r="AC538" s="210"/>
      <c r="AD538" s="210"/>
      <c r="AE538" s="210"/>
      <c r="AF538" s="210"/>
      <c r="AG538" s="210"/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1" x14ac:dyDescent="0.2">
      <c r="A539" s="244"/>
      <c r="B539" s="224"/>
      <c r="C539" s="323"/>
      <c r="D539" s="324"/>
      <c r="E539" s="325"/>
      <c r="F539" s="326"/>
      <c r="G539" s="327"/>
      <c r="H539" s="232"/>
      <c r="I539" s="246"/>
      <c r="J539" s="210"/>
      <c r="K539" s="210"/>
      <c r="L539" s="210"/>
      <c r="M539" s="210"/>
      <c r="N539" s="210"/>
      <c r="O539" s="210"/>
      <c r="P539" s="210"/>
      <c r="Q539" s="210"/>
      <c r="R539" s="210"/>
      <c r="S539" s="210"/>
      <c r="T539" s="210"/>
      <c r="U539" s="210"/>
      <c r="V539" s="210"/>
      <c r="W539" s="210"/>
      <c r="X539" s="210"/>
      <c r="Y539" s="210"/>
      <c r="Z539" s="210"/>
      <c r="AA539" s="210"/>
      <c r="AB539" s="210"/>
      <c r="AC539" s="210"/>
      <c r="AD539" s="210"/>
      <c r="AE539" s="210"/>
      <c r="AF539" s="210"/>
      <c r="AG539" s="210"/>
      <c r="AH539" s="210"/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1" x14ac:dyDescent="0.2">
      <c r="A540" s="244"/>
      <c r="B540" s="355" t="s">
        <v>588</v>
      </c>
      <c r="C540" s="356"/>
      <c r="D540" s="357"/>
      <c r="E540" s="358"/>
      <c r="F540" s="359"/>
      <c r="G540" s="360"/>
      <c r="H540" s="232"/>
      <c r="I540" s="246"/>
      <c r="J540" s="210"/>
      <c r="K540" s="210"/>
      <c r="L540" s="210"/>
      <c r="M540" s="210"/>
      <c r="N540" s="210"/>
      <c r="O540" s="210"/>
      <c r="P540" s="210"/>
      <c r="Q540" s="210"/>
      <c r="R540" s="210"/>
      <c r="S540" s="210"/>
      <c r="T540" s="210"/>
      <c r="U540" s="210"/>
      <c r="V540" s="210"/>
      <c r="W540" s="210"/>
      <c r="X540" s="210"/>
      <c r="Y540" s="210"/>
      <c r="Z540" s="210"/>
      <c r="AA540" s="210"/>
      <c r="AB540" s="210"/>
      <c r="AC540" s="210">
        <v>0</v>
      </c>
      <c r="AD540" s="210"/>
      <c r="AE540" s="210"/>
      <c r="AF540" s="210"/>
      <c r="AG540" s="210"/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1" x14ac:dyDescent="0.2">
      <c r="A541" s="243">
        <v>39</v>
      </c>
      <c r="B541" s="223" t="s">
        <v>589</v>
      </c>
      <c r="C541" s="235" t="s">
        <v>590</v>
      </c>
      <c r="D541" s="226" t="s">
        <v>174</v>
      </c>
      <c r="E541" s="228">
        <v>4</v>
      </c>
      <c r="F541" s="230"/>
      <c r="G541" s="231">
        <f>ROUND(E541*F541,2)</f>
        <v>0</v>
      </c>
      <c r="H541" s="232" t="s">
        <v>525</v>
      </c>
      <c r="I541" s="246" t="s">
        <v>184</v>
      </c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  <c r="Z541" s="210"/>
      <c r="AA541" s="210"/>
      <c r="AB541" s="210"/>
      <c r="AC541" s="210"/>
      <c r="AD541" s="210"/>
      <c r="AE541" s="210" t="s">
        <v>257</v>
      </c>
      <c r="AF541" s="210"/>
      <c r="AG541" s="210"/>
      <c r="AH541" s="210"/>
      <c r="AI541" s="210"/>
      <c r="AJ541" s="210"/>
      <c r="AK541" s="210"/>
      <c r="AL541" s="210"/>
      <c r="AM541" s="210">
        <v>21</v>
      </c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1" x14ac:dyDescent="0.2">
      <c r="A542" s="244"/>
      <c r="B542" s="224"/>
      <c r="C542" s="263" t="s">
        <v>258</v>
      </c>
      <c r="D542" s="259"/>
      <c r="E542" s="261"/>
      <c r="F542" s="231"/>
      <c r="G542" s="231"/>
      <c r="H542" s="232"/>
      <c r="I542" s="246"/>
      <c r="J542" s="210"/>
      <c r="K542" s="210"/>
      <c r="L542" s="210"/>
      <c r="M542" s="210"/>
      <c r="N542" s="210"/>
      <c r="O542" s="210"/>
      <c r="P542" s="210"/>
      <c r="Q542" s="210"/>
      <c r="R542" s="210"/>
      <c r="S542" s="210"/>
      <c r="T542" s="210"/>
      <c r="U542" s="210"/>
      <c r="V542" s="210"/>
      <c r="W542" s="210"/>
      <c r="X542" s="210"/>
      <c r="Y542" s="210"/>
      <c r="Z542" s="210"/>
      <c r="AA542" s="210"/>
      <c r="AB542" s="210"/>
      <c r="AC542" s="210"/>
      <c r="AD542" s="210"/>
      <c r="AE542" s="210"/>
      <c r="AF542" s="210"/>
      <c r="AG542" s="210"/>
      <c r="AH542" s="210"/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1" x14ac:dyDescent="0.2">
      <c r="A543" s="244"/>
      <c r="B543" s="224"/>
      <c r="C543" s="263" t="s">
        <v>591</v>
      </c>
      <c r="D543" s="259"/>
      <c r="E543" s="261">
        <v>4</v>
      </c>
      <c r="F543" s="231"/>
      <c r="G543" s="231"/>
      <c r="H543" s="232"/>
      <c r="I543" s="246"/>
      <c r="J543" s="210"/>
      <c r="K543" s="210"/>
      <c r="L543" s="210"/>
      <c r="M543" s="210"/>
      <c r="N543" s="210"/>
      <c r="O543" s="210"/>
      <c r="P543" s="210"/>
      <c r="Q543" s="210"/>
      <c r="R543" s="210"/>
      <c r="S543" s="210"/>
      <c r="T543" s="210"/>
      <c r="U543" s="210"/>
      <c r="V543" s="210"/>
      <c r="W543" s="210"/>
      <c r="X543" s="210"/>
      <c r="Y543" s="210"/>
      <c r="Z543" s="210"/>
      <c r="AA543" s="210"/>
      <c r="AB543" s="210"/>
      <c r="AC543" s="210"/>
      <c r="AD543" s="210"/>
      <c r="AE543" s="210"/>
      <c r="AF543" s="210"/>
      <c r="AG543" s="210"/>
      <c r="AH543" s="210"/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1" x14ac:dyDescent="0.2">
      <c r="A544" s="244"/>
      <c r="B544" s="224"/>
      <c r="C544" s="323"/>
      <c r="D544" s="324"/>
      <c r="E544" s="325"/>
      <c r="F544" s="326"/>
      <c r="G544" s="327"/>
      <c r="H544" s="232"/>
      <c r="I544" s="246"/>
      <c r="J544" s="210"/>
      <c r="K544" s="210"/>
      <c r="L544" s="210"/>
      <c r="M544" s="210"/>
      <c r="N544" s="210"/>
      <c r="O544" s="210"/>
      <c r="P544" s="210"/>
      <c r="Q544" s="210"/>
      <c r="R544" s="210"/>
      <c r="S544" s="210"/>
      <c r="T544" s="210"/>
      <c r="U544" s="210"/>
      <c r="V544" s="210"/>
      <c r="W544" s="210"/>
      <c r="X544" s="210"/>
      <c r="Y544" s="210"/>
      <c r="Z544" s="210"/>
      <c r="AA544" s="210"/>
      <c r="AB544" s="210"/>
      <c r="AC544" s="210"/>
      <c r="AD544" s="210"/>
      <c r="AE544" s="210"/>
      <c r="AF544" s="210"/>
      <c r="AG544" s="210"/>
      <c r="AH544" s="210"/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1" x14ac:dyDescent="0.2">
      <c r="A545" s="244"/>
      <c r="B545" s="355" t="s">
        <v>592</v>
      </c>
      <c r="C545" s="356"/>
      <c r="D545" s="357"/>
      <c r="E545" s="358"/>
      <c r="F545" s="359"/>
      <c r="G545" s="360"/>
      <c r="H545" s="232"/>
      <c r="I545" s="246"/>
      <c r="J545" s="210"/>
      <c r="K545" s="210"/>
      <c r="L545" s="210"/>
      <c r="M545" s="210"/>
      <c r="N545" s="210"/>
      <c r="O545" s="210"/>
      <c r="P545" s="210"/>
      <c r="Q545" s="210"/>
      <c r="R545" s="210"/>
      <c r="S545" s="210"/>
      <c r="T545" s="210"/>
      <c r="U545" s="210"/>
      <c r="V545" s="210"/>
      <c r="W545" s="210"/>
      <c r="X545" s="210"/>
      <c r="Y545" s="210"/>
      <c r="Z545" s="210"/>
      <c r="AA545" s="210"/>
      <c r="AB545" s="210"/>
      <c r="AC545" s="210">
        <v>0</v>
      </c>
      <c r="AD545" s="210"/>
      <c r="AE545" s="210"/>
      <c r="AF545" s="210"/>
      <c r="AG545" s="210"/>
      <c r="AH545" s="210"/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1" x14ac:dyDescent="0.2">
      <c r="A546" s="243">
        <v>40</v>
      </c>
      <c r="B546" s="223" t="s">
        <v>593</v>
      </c>
      <c r="C546" s="235" t="s">
        <v>594</v>
      </c>
      <c r="D546" s="226" t="s">
        <v>174</v>
      </c>
      <c r="E546" s="228">
        <v>9</v>
      </c>
      <c r="F546" s="230"/>
      <c r="G546" s="231">
        <f>ROUND(E546*F546,2)</f>
        <v>0</v>
      </c>
      <c r="H546" s="232" t="s">
        <v>525</v>
      </c>
      <c r="I546" s="246" t="s">
        <v>184</v>
      </c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  <c r="Z546" s="210"/>
      <c r="AA546" s="210"/>
      <c r="AB546" s="210"/>
      <c r="AC546" s="210"/>
      <c r="AD546" s="210"/>
      <c r="AE546" s="210" t="s">
        <v>257</v>
      </c>
      <c r="AF546" s="210"/>
      <c r="AG546" s="210"/>
      <c r="AH546" s="210"/>
      <c r="AI546" s="210"/>
      <c r="AJ546" s="210"/>
      <c r="AK546" s="210"/>
      <c r="AL546" s="210"/>
      <c r="AM546" s="210">
        <v>21</v>
      </c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1" x14ac:dyDescent="0.2">
      <c r="A547" s="244"/>
      <c r="B547" s="224"/>
      <c r="C547" s="263" t="s">
        <v>258</v>
      </c>
      <c r="D547" s="259"/>
      <c r="E547" s="261"/>
      <c r="F547" s="231"/>
      <c r="G547" s="231"/>
      <c r="H547" s="232"/>
      <c r="I547" s="246"/>
      <c r="J547" s="210"/>
      <c r="K547" s="210"/>
      <c r="L547" s="210"/>
      <c r="M547" s="210"/>
      <c r="N547" s="210"/>
      <c r="O547" s="210"/>
      <c r="P547" s="210"/>
      <c r="Q547" s="210"/>
      <c r="R547" s="210"/>
      <c r="S547" s="210"/>
      <c r="T547" s="210"/>
      <c r="U547" s="210"/>
      <c r="V547" s="210"/>
      <c r="W547" s="210"/>
      <c r="X547" s="210"/>
      <c r="Y547" s="210"/>
      <c r="Z547" s="210"/>
      <c r="AA547" s="210"/>
      <c r="AB547" s="210"/>
      <c r="AC547" s="210"/>
      <c r="AD547" s="210"/>
      <c r="AE547" s="210"/>
      <c r="AF547" s="210"/>
      <c r="AG547" s="210"/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1" x14ac:dyDescent="0.2">
      <c r="A548" s="244"/>
      <c r="B548" s="224"/>
      <c r="C548" s="263" t="s">
        <v>595</v>
      </c>
      <c r="D548" s="259"/>
      <c r="E548" s="261">
        <v>9</v>
      </c>
      <c r="F548" s="231"/>
      <c r="G548" s="231"/>
      <c r="H548" s="232"/>
      <c r="I548" s="246"/>
      <c r="J548" s="210"/>
      <c r="K548" s="210"/>
      <c r="L548" s="210"/>
      <c r="M548" s="210"/>
      <c r="N548" s="210"/>
      <c r="O548" s="210"/>
      <c r="P548" s="210"/>
      <c r="Q548" s="210"/>
      <c r="R548" s="210"/>
      <c r="S548" s="210"/>
      <c r="T548" s="210"/>
      <c r="U548" s="210"/>
      <c r="V548" s="210"/>
      <c r="W548" s="210"/>
      <c r="X548" s="210"/>
      <c r="Y548" s="210"/>
      <c r="Z548" s="210"/>
      <c r="AA548" s="210"/>
      <c r="AB548" s="210"/>
      <c r="AC548" s="210"/>
      <c r="AD548" s="210"/>
      <c r="AE548" s="210"/>
      <c r="AF548" s="210"/>
      <c r="AG548" s="210"/>
      <c r="AH548" s="210"/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 x14ac:dyDescent="0.2">
      <c r="A549" s="244"/>
      <c r="B549" s="224"/>
      <c r="C549" s="323"/>
      <c r="D549" s="324"/>
      <c r="E549" s="325"/>
      <c r="F549" s="326"/>
      <c r="G549" s="327"/>
      <c r="H549" s="232"/>
      <c r="I549" s="246"/>
      <c r="J549" s="210"/>
      <c r="K549" s="210"/>
      <c r="L549" s="210"/>
      <c r="M549" s="210"/>
      <c r="N549" s="210"/>
      <c r="O549" s="210"/>
      <c r="P549" s="210"/>
      <c r="Q549" s="210"/>
      <c r="R549" s="210"/>
      <c r="S549" s="210"/>
      <c r="T549" s="210"/>
      <c r="U549" s="210"/>
      <c r="V549" s="210"/>
      <c r="W549" s="210"/>
      <c r="X549" s="210"/>
      <c r="Y549" s="210"/>
      <c r="Z549" s="210"/>
      <c r="AA549" s="210"/>
      <c r="AB549" s="210"/>
      <c r="AC549" s="210"/>
      <c r="AD549" s="210"/>
      <c r="AE549" s="210"/>
      <c r="AF549" s="210"/>
      <c r="AG549" s="210"/>
      <c r="AH549" s="210"/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1" x14ac:dyDescent="0.2">
      <c r="A550" s="244"/>
      <c r="B550" s="355" t="s">
        <v>596</v>
      </c>
      <c r="C550" s="356"/>
      <c r="D550" s="357"/>
      <c r="E550" s="358"/>
      <c r="F550" s="359"/>
      <c r="G550" s="360"/>
      <c r="H550" s="232"/>
      <c r="I550" s="246"/>
      <c r="J550" s="210"/>
      <c r="K550" s="210"/>
      <c r="L550" s="210"/>
      <c r="M550" s="210"/>
      <c r="N550" s="210"/>
      <c r="O550" s="210"/>
      <c r="P550" s="210"/>
      <c r="Q550" s="210"/>
      <c r="R550" s="210"/>
      <c r="S550" s="210"/>
      <c r="T550" s="210"/>
      <c r="U550" s="210"/>
      <c r="V550" s="210"/>
      <c r="W550" s="210"/>
      <c r="X550" s="210"/>
      <c r="Y550" s="210"/>
      <c r="Z550" s="210"/>
      <c r="AA550" s="210"/>
      <c r="AB550" s="210"/>
      <c r="AC550" s="210">
        <v>0</v>
      </c>
      <c r="AD550" s="210"/>
      <c r="AE550" s="210"/>
      <c r="AF550" s="210"/>
      <c r="AG550" s="210"/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 x14ac:dyDescent="0.2">
      <c r="A551" s="244"/>
      <c r="B551" s="355" t="s">
        <v>597</v>
      </c>
      <c r="C551" s="356"/>
      <c r="D551" s="357"/>
      <c r="E551" s="358"/>
      <c r="F551" s="359"/>
      <c r="G551" s="360"/>
      <c r="H551" s="232"/>
      <c r="I551" s="246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  <c r="Z551" s="210"/>
      <c r="AA551" s="210"/>
      <c r="AB551" s="210"/>
      <c r="AC551" s="210"/>
      <c r="AD551" s="210"/>
      <c r="AE551" s="210" t="s">
        <v>296</v>
      </c>
      <c r="AF551" s="210"/>
      <c r="AG551" s="210"/>
      <c r="AH551" s="210"/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1" x14ac:dyDescent="0.2">
      <c r="A552" s="243">
        <v>41</v>
      </c>
      <c r="B552" s="223" t="s">
        <v>598</v>
      </c>
      <c r="C552" s="235" t="s">
        <v>599</v>
      </c>
      <c r="D552" s="226" t="s">
        <v>174</v>
      </c>
      <c r="E552" s="228">
        <v>1</v>
      </c>
      <c r="F552" s="230"/>
      <c r="G552" s="231">
        <f>ROUND(E552*F552,2)</f>
        <v>0</v>
      </c>
      <c r="H552" s="232" t="s">
        <v>525</v>
      </c>
      <c r="I552" s="246" t="s">
        <v>184</v>
      </c>
      <c r="J552" s="210"/>
      <c r="K552" s="210"/>
      <c r="L552" s="210"/>
      <c r="M552" s="210"/>
      <c r="N552" s="210"/>
      <c r="O552" s="210"/>
      <c r="P552" s="210"/>
      <c r="Q552" s="210"/>
      <c r="R552" s="210"/>
      <c r="S552" s="210"/>
      <c r="T552" s="210"/>
      <c r="U552" s="210"/>
      <c r="V552" s="210"/>
      <c r="W552" s="210"/>
      <c r="X552" s="210"/>
      <c r="Y552" s="210"/>
      <c r="Z552" s="210"/>
      <c r="AA552" s="210"/>
      <c r="AB552" s="210"/>
      <c r="AC552" s="210"/>
      <c r="AD552" s="210"/>
      <c r="AE552" s="210" t="s">
        <v>257</v>
      </c>
      <c r="AF552" s="210"/>
      <c r="AG552" s="210"/>
      <c r="AH552" s="210"/>
      <c r="AI552" s="210"/>
      <c r="AJ552" s="210"/>
      <c r="AK552" s="210"/>
      <c r="AL552" s="210"/>
      <c r="AM552" s="210">
        <v>21</v>
      </c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1" x14ac:dyDescent="0.2">
      <c r="A553" s="244"/>
      <c r="B553" s="224"/>
      <c r="C553" s="263" t="s">
        <v>258</v>
      </c>
      <c r="D553" s="259"/>
      <c r="E553" s="261"/>
      <c r="F553" s="231"/>
      <c r="G553" s="231"/>
      <c r="H553" s="232"/>
      <c r="I553" s="246"/>
      <c r="J553" s="210"/>
      <c r="K553" s="210"/>
      <c r="L553" s="210"/>
      <c r="M553" s="210"/>
      <c r="N553" s="210"/>
      <c r="O553" s="210"/>
      <c r="P553" s="210"/>
      <c r="Q553" s="210"/>
      <c r="R553" s="210"/>
      <c r="S553" s="210"/>
      <c r="T553" s="210"/>
      <c r="U553" s="210"/>
      <c r="V553" s="210"/>
      <c r="W553" s="210"/>
      <c r="X553" s="210"/>
      <c r="Y553" s="210"/>
      <c r="Z553" s="210"/>
      <c r="AA553" s="210"/>
      <c r="AB553" s="210"/>
      <c r="AC553" s="210"/>
      <c r="AD553" s="210"/>
      <c r="AE553" s="210"/>
      <c r="AF553" s="210"/>
      <c r="AG553" s="210"/>
      <c r="AH553" s="210"/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 x14ac:dyDescent="0.2">
      <c r="A554" s="244"/>
      <c r="B554" s="224"/>
      <c r="C554" s="263" t="s">
        <v>600</v>
      </c>
      <c r="D554" s="259"/>
      <c r="E554" s="261">
        <v>1</v>
      </c>
      <c r="F554" s="231"/>
      <c r="G554" s="231"/>
      <c r="H554" s="232"/>
      <c r="I554" s="246"/>
      <c r="J554" s="210"/>
      <c r="K554" s="210"/>
      <c r="L554" s="210"/>
      <c r="M554" s="210"/>
      <c r="N554" s="210"/>
      <c r="O554" s="210"/>
      <c r="P554" s="210"/>
      <c r="Q554" s="210"/>
      <c r="R554" s="210"/>
      <c r="S554" s="210"/>
      <c r="T554" s="210"/>
      <c r="U554" s="210"/>
      <c r="V554" s="210"/>
      <c r="W554" s="210"/>
      <c r="X554" s="210"/>
      <c r="Y554" s="210"/>
      <c r="Z554" s="210"/>
      <c r="AA554" s="210"/>
      <c r="AB554" s="210"/>
      <c r="AC554" s="210"/>
      <c r="AD554" s="210"/>
      <c r="AE554" s="210"/>
      <c r="AF554" s="210"/>
      <c r="AG554" s="210"/>
      <c r="AH554" s="210"/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1" x14ac:dyDescent="0.2">
      <c r="A555" s="244"/>
      <c r="B555" s="224"/>
      <c r="C555" s="323"/>
      <c r="D555" s="324"/>
      <c r="E555" s="325"/>
      <c r="F555" s="326"/>
      <c r="G555" s="327"/>
      <c r="H555" s="232"/>
      <c r="I555" s="246"/>
      <c r="J555" s="210"/>
      <c r="K555" s="210"/>
      <c r="L555" s="210"/>
      <c r="M555" s="210"/>
      <c r="N555" s="210"/>
      <c r="O555" s="210"/>
      <c r="P555" s="210"/>
      <c r="Q555" s="210"/>
      <c r="R555" s="210"/>
      <c r="S555" s="210"/>
      <c r="T555" s="210"/>
      <c r="U555" s="210"/>
      <c r="V555" s="210"/>
      <c r="W555" s="210"/>
      <c r="X555" s="210"/>
      <c r="Y555" s="210"/>
      <c r="Z555" s="210"/>
      <c r="AA555" s="210"/>
      <c r="AB555" s="210"/>
      <c r="AC555" s="210"/>
      <c r="AD555" s="210"/>
      <c r="AE555" s="210"/>
      <c r="AF555" s="210"/>
      <c r="AG555" s="210"/>
      <c r="AH555" s="210"/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1" x14ac:dyDescent="0.2">
      <c r="A556" s="244"/>
      <c r="B556" s="355" t="s">
        <v>601</v>
      </c>
      <c r="C556" s="356"/>
      <c r="D556" s="357"/>
      <c r="E556" s="358"/>
      <c r="F556" s="359"/>
      <c r="G556" s="360"/>
      <c r="H556" s="232"/>
      <c r="I556" s="246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  <c r="Z556" s="210"/>
      <c r="AA556" s="210"/>
      <c r="AB556" s="210"/>
      <c r="AC556" s="210">
        <v>0</v>
      </c>
      <c r="AD556" s="210"/>
      <c r="AE556" s="210"/>
      <c r="AF556" s="210"/>
      <c r="AG556" s="210"/>
      <c r="AH556" s="210"/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1" x14ac:dyDescent="0.2">
      <c r="A557" s="244"/>
      <c r="B557" s="355" t="s">
        <v>581</v>
      </c>
      <c r="C557" s="356"/>
      <c r="D557" s="357"/>
      <c r="E557" s="358"/>
      <c r="F557" s="359"/>
      <c r="G557" s="360"/>
      <c r="H557" s="232"/>
      <c r="I557" s="246"/>
      <c r="J557" s="210"/>
      <c r="K557" s="210"/>
      <c r="L557" s="210"/>
      <c r="M557" s="210"/>
      <c r="N557" s="210"/>
      <c r="O557" s="210"/>
      <c r="P557" s="210"/>
      <c r="Q557" s="210"/>
      <c r="R557" s="210"/>
      <c r="S557" s="210"/>
      <c r="T557" s="210"/>
      <c r="U557" s="210"/>
      <c r="V557" s="210"/>
      <c r="W557" s="210"/>
      <c r="X557" s="210"/>
      <c r="Y557" s="210"/>
      <c r="Z557" s="210"/>
      <c r="AA557" s="210"/>
      <c r="AB557" s="210"/>
      <c r="AC557" s="210"/>
      <c r="AD557" s="210"/>
      <c r="AE557" s="210" t="s">
        <v>296</v>
      </c>
      <c r="AF557" s="210"/>
      <c r="AG557" s="210"/>
      <c r="AH557" s="210"/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1" x14ac:dyDescent="0.2">
      <c r="A558" s="243">
        <v>42</v>
      </c>
      <c r="B558" s="223" t="s">
        <v>602</v>
      </c>
      <c r="C558" s="235" t="s">
        <v>583</v>
      </c>
      <c r="D558" s="226" t="s">
        <v>520</v>
      </c>
      <c r="E558" s="228">
        <v>0.57399999999999995</v>
      </c>
      <c r="F558" s="230"/>
      <c r="G558" s="231">
        <f>ROUND(E558*F558,2)</f>
        <v>0</v>
      </c>
      <c r="H558" s="232" t="s">
        <v>525</v>
      </c>
      <c r="I558" s="246" t="s">
        <v>184</v>
      </c>
      <c r="J558" s="210"/>
      <c r="K558" s="210"/>
      <c r="L558" s="210"/>
      <c r="M558" s="210"/>
      <c r="N558" s="210"/>
      <c r="O558" s="210"/>
      <c r="P558" s="210"/>
      <c r="Q558" s="210"/>
      <c r="R558" s="210"/>
      <c r="S558" s="210"/>
      <c r="T558" s="210"/>
      <c r="U558" s="210"/>
      <c r="V558" s="210"/>
      <c r="W558" s="210"/>
      <c r="X558" s="210"/>
      <c r="Y558" s="210"/>
      <c r="Z558" s="210"/>
      <c r="AA558" s="210"/>
      <c r="AB558" s="210"/>
      <c r="AC558" s="210"/>
      <c r="AD558" s="210"/>
      <c r="AE558" s="210" t="s">
        <v>257</v>
      </c>
      <c r="AF558" s="210"/>
      <c r="AG558" s="210"/>
      <c r="AH558" s="210"/>
      <c r="AI558" s="210"/>
      <c r="AJ558" s="210"/>
      <c r="AK558" s="210"/>
      <c r="AL558" s="210"/>
      <c r="AM558" s="210">
        <v>21</v>
      </c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 x14ac:dyDescent="0.2">
      <c r="A559" s="244"/>
      <c r="B559" s="224"/>
      <c r="C559" s="323"/>
      <c r="D559" s="324"/>
      <c r="E559" s="325"/>
      <c r="F559" s="326"/>
      <c r="G559" s="327"/>
      <c r="H559" s="232"/>
      <c r="I559" s="246"/>
      <c r="J559" s="210"/>
      <c r="K559" s="210"/>
      <c r="L559" s="210"/>
      <c r="M559" s="210"/>
      <c r="N559" s="210"/>
      <c r="O559" s="210"/>
      <c r="P559" s="210"/>
      <c r="Q559" s="210"/>
      <c r="R559" s="210"/>
      <c r="S559" s="210"/>
      <c r="T559" s="210"/>
      <c r="U559" s="210"/>
      <c r="V559" s="210"/>
      <c r="W559" s="210"/>
      <c r="X559" s="210"/>
      <c r="Y559" s="210"/>
      <c r="Z559" s="210"/>
      <c r="AA559" s="210"/>
      <c r="AB559" s="210"/>
      <c r="AC559" s="210"/>
      <c r="AD559" s="210"/>
      <c r="AE559" s="210"/>
      <c r="AF559" s="210"/>
      <c r="AG559" s="210"/>
      <c r="AH559" s="210"/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1" x14ac:dyDescent="0.2">
      <c r="A560" s="244"/>
      <c r="B560" s="355" t="s">
        <v>603</v>
      </c>
      <c r="C560" s="356"/>
      <c r="D560" s="357"/>
      <c r="E560" s="358"/>
      <c r="F560" s="359"/>
      <c r="G560" s="360"/>
      <c r="H560" s="232"/>
      <c r="I560" s="246"/>
      <c r="J560" s="210"/>
      <c r="K560" s="210"/>
      <c r="L560" s="210"/>
      <c r="M560" s="210"/>
      <c r="N560" s="210"/>
      <c r="O560" s="210"/>
      <c r="P560" s="210"/>
      <c r="Q560" s="210"/>
      <c r="R560" s="210"/>
      <c r="S560" s="210"/>
      <c r="T560" s="210"/>
      <c r="U560" s="210"/>
      <c r="V560" s="210"/>
      <c r="W560" s="210"/>
      <c r="X560" s="210"/>
      <c r="Y560" s="210"/>
      <c r="Z560" s="210"/>
      <c r="AA560" s="210"/>
      <c r="AB560" s="210"/>
      <c r="AC560" s="210">
        <v>0</v>
      </c>
      <c r="AD560" s="210"/>
      <c r="AE560" s="210"/>
      <c r="AF560" s="210"/>
      <c r="AG560" s="210"/>
      <c r="AH560" s="210"/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1" x14ac:dyDescent="0.2">
      <c r="A561" s="243">
        <v>43</v>
      </c>
      <c r="B561" s="223" t="s">
        <v>604</v>
      </c>
      <c r="C561" s="235" t="s">
        <v>605</v>
      </c>
      <c r="D561" s="226" t="s">
        <v>174</v>
      </c>
      <c r="E561" s="228">
        <v>10</v>
      </c>
      <c r="F561" s="230"/>
      <c r="G561" s="231">
        <f>ROUND(E561*F561,2)</f>
        <v>0</v>
      </c>
      <c r="H561" s="232" t="s">
        <v>525</v>
      </c>
      <c r="I561" s="246" t="s">
        <v>184</v>
      </c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  <c r="Z561" s="210"/>
      <c r="AA561" s="210"/>
      <c r="AB561" s="210"/>
      <c r="AC561" s="210"/>
      <c r="AD561" s="210"/>
      <c r="AE561" s="210" t="s">
        <v>257</v>
      </c>
      <c r="AF561" s="210"/>
      <c r="AG561" s="210"/>
      <c r="AH561" s="210"/>
      <c r="AI561" s="210"/>
      <c r="AJ561" s="210"/>
      <c r="AK561" s="210"/>
      <c r="AL561" s="210"/>
      <c r="AM561" s="210">
        <v>21</v>
      </c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1" x14ac:dyDescent="0.2">
      <c r="A562" s="244"/>
      <c r="B562" s="224"/>
      <c r="C562" s="263" t="s">
        <v>258</v>
      </c>
      <c r="D562" s="259"/>
      <c r="E562" s="261"/>
      <c r="F562" s="231"/>
      <c r="G562" s="231"/>
      <c r="H562" s="232"/>
      <c r="I562" s="246"/>
      <c r="J562" s="210"/>
      <c r="K562" s="210"/>
      <c r="L562" s="210"/>
      <c r="M562" s="210"/>
      <c r="N562" s="210"/>
      <c r="O562" s="210"/>
      <c r="P562" s="210"/>
      <c r="Q562" s="210"/>
      <c r="R562" s="210"/>
      <c r="S562" s="210"/>
      <c r="T562" s="210"/>
      <c r="U562" s="210"/>
      <c r="V562" s="210"/>
      <c r="W562" s="210"/>
      <c r="X562" s="210"/>
      <c r="Y562" s="210"/>
      <c r="Z562" s="210"/>
      <c r="AA562" s="210"/>
      <c r="AB562" s="210"/>
      <c r="AC562" s="210"/>
      <c r="AD562" s="210"/>
      <c r="AE562" s="210"/>
      <c r="AF562" s="210"/>
      <c r="AG562" s="210"/>
      <c r="AH562" s="210"/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1" x14ac:dyDescent="0.2">
      <c r="A563" s="244"/>
      <c r="B563" s="224"/>
      <c r="C563" s="263" t="s">
        <v>595</v>
      </c>
      <c r="D563" s="259"/>
      <c r="E563" s="261">
        <v>9</v>
      </c>
      <c r="F563" s="231"/>
      <c r="G563" s="231"/>
      <c r="H563" s="232"/>
      <c r="I563" s="246"/>
      <c r="J563" s="210"/>
      <c r="K563" s="210"/>
      <c r="L563" s="210"/>
      <c r="M563" s="210"/>
      <c r="N563" s="210"/>
      <c r="O563" s="210"/>
      <c r="P563" s="210"/>
      <c r="Q563" s="210"/>
      <c r="R563" s="210"/>
      <c r="S563" s="210"/>
      <c r="T563" s="210"/>
      <c r="U563" s="210"/>
      <c r="V563" s="210"/>
      <c r="W563" s="210"/>
      <c r="X563" s="210"/>
      <c r="Y563" s="210"/>
      <c r="Z563" s="210"/>
      <c r="AA563" s="210"/>
      <c r="AB563" s="210"/>
      <c r="AC563" s="210"/>
      <c r="AD563" s="210"/>
      <c r="AE563" s="210"/>
      <c r="AF563" s="210"/>
      <c r="AG563" s="210"/>
      <c r="AH563" s="210"/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 x14ac:dyDescent="0.2">
      <c r="A564" s="244"/>
      <c r="B564" s="224"/>
      <c r="C564" s="263" t="s">
        <v>600</v>
      </c>
      <c r="D564" s="259"/>
      <c r="E564" s="261">
        <v>1</v>
      </c>
      <c r="F564" s="231"/>
      <c r="G564" s="231"/>
      <c r="H564" s="232"/>
      <c r="I564" s="246"/>
      <c r="J564" s="210"/>
      <c r="K564" s="210"/>
      <c r="L564" s="210"/>
      <c r="M564" s="210"/>
      <c r="N564" s="210"/>
      <c r="O564" s="210"/>
      <c r="P564" s="210"/>
      <c r="Q564" s="210"/>
      <c r="R564" s="210"/>
      <c r="S564" s="210"/>
      <c r="T564" s="210"/>
      <c r="U564" s="210"/>
      <c r="V564" s="210"/>
      <c r="W564" s="210"/>
      <c r="X564" s="210"/>
      <c r="Y564" s="210"/>
      <c r="Z564" s="210"/>
      <c r="AA564" s="210"/>
      <c r="AB564" s="210"/>
      <c r="AC564" s="210"/>
      <c r="AD564" s="210"/>
      <c r="AE564" s="210"/>
      <c r="AF564" s="210"/>
      <c r="AG564" s="210"/>
      <c r="AH564" s="210"/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1" x14ac:dyDescent="0.2">
      <c r="A565" s="244"/>
      <c r="B565" s="224"/>
      <c r="C565" s="323"/>
      <c r="D565" s="324"/>
      <c r="E565" s="325"/>
      <c r="F565" s="326"/>
      <c r="G565" s="327"/>
      <c r="H565" s="232"/>
      <c r="I565" s="246"/>
      <c r="J565" s="210"/>
      <c r="K565" s="210"/>
      <c r="L565" s="210"/>
      <c r="M565" s="210"/>
      <c r="N565" s="210"/>
      <c r="O565" s="210"/>
      <c r="P565" s="210"/>
      <c r="Q565" s="210"/>
      <c r="R565" s="210"/>
      <c r="S565" s="210"/>
      <c r="T565" s="210"/>
      <c r="U565" s="210"/>
      <c r="V565" s="210"/>
      <c r="W565" s="210"/>
      <c r="X565" s="210"/>
      <c r="Y565" s="210"/>
      <c r="Z565" s="210"/>
      <c r="AA565" s="210"/>
      <c r="AB565" s="210"/>
      <c r="AC565" s="210"/>
      <c r="AD565" s="210"/>
      <c r="AE565" s="210"/>
      <c r="AF565" s="210"/>
      <c r="AG565" s="210"/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1" x14ac:dyDescent="0.2">
      <c r="A566" s="244"/>
      <c r="B566" s="355" t="s">
        <v>606</v>
      </c>
      <c r="C566" s="356"/>
      <c r="D566" s="357"/>
      <c r="E566" s="358"/>
      <c r="F566" s="359"/>
      <c r="G566" s="360"/>
      <c r="H566" s="232"/>
      <c r="I566" s="246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  <c r="Z566" s="210"/>
      <c r="AA566" s="210"/>
      <c r="AB566" s="210"/>
      <c r="AC566" s="210">
        <v>0</v>
      </c>
      <c r="AD566" s="210"/>
      <c r="AE566" s="210"/>
      <c r="AF566" s="210"/>
      <c r="AG566" s="210"/>
      <c r="AH566" s="210"/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1" x14ac:dyDescent="0.2">
      <c r="A567" s="243">
        <v>44</v>
      </c>
      <c r="B567" s="223" t="s">
        <v>607</v>
      </c>
      <c r="C567" s="235" t="s">
        <v>608</v>
      </c>
      <c r="D567" s="226" t="s">
        <v>352</v>
      </c>
      <c r="E567" s="228">
        <v>4</v>
      </c>
      <c r="F567" s="230"/>
      <c r="G567" s="231">
        <f>ROUND(E567*F567,2)</f>
        <v>0</v>
      </c>
      <c r="H567" s="232" t="s">
        <v>525</v>
      </c>
      <c r="I567" s="246" t="s">
        <v>184</v>
      </c>
      <c r="J567" s="210"/>
      <c r="K567" s="210"/>
      <c r="L567" s="210"/>
      <c r="M567" s="210"/>
      <c r="N567" s="210"/>
      <c r="O567" s="210"/>
      <c r="P567" s="210"/>
      <c r="Q567" s="210"/>
      <c r="R567" s="210"/>
      <c r="S567" s="210"/>
      <c r="T567" s="210"/>
      <c r="U567" s="210"/>
      <c r="V567" s="210"/>
      <c r="W567" s="210"/>
      <c r="X567" s="210"/>
      <c r="Y567" s="210"/>
      <c r="Z567" s="210"/>
      <c r="AA567" s="210"/>
      <c r="AB567" s="210"/>
      <c r="AC567" s="210"/>
      <c r="AD567" s="210"/>
      <c r="AE567" s="210" t="s">
        <v>257</v>
      </c>
      <c r="AF567" s="210"/>
      <c r="AG567" s="210"/>
      <c r="AH567" s="210"/>
      <c r="AI567" s="210"/>
      <c r="AJ567" s="210"/>
      <c r="AK567" s="210"/>
      <c r="AL567" s="210"/>
      <c r="AM567" s="210">
        <v>21</v>
      </c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1" x14ac:dyDescent="0.2">
      <c r="A568" s="244"/>
      <c r="B568" s="224"/>
      <c r="C568" s="263" t="s">
        <v>258</v>
      </c>
      <c r="D568" s="259"/>
      <c r="E568" s="261"/>
      <c r="F568" s="231"/>
      <c r="G568" s="231"/>
      <c r="H568" s="232"/>
      <c r="I568" s="246"/>
      <c r="J568" s="210"/>
      <c r="K568" s="210"/>
      <c r="L568" s="210"/>
      <c r="M568" s="210"/>
      <c r="N568" s="210"/>
      <c r="O568" s="210"/>
      <c r="P568" s="210"/>
      <c r="Q568" s="210"/>
      <c r="R568" s="210"/>
      <c r="S568" s="210"/>
      <c r="T568" s="210"/>
      <c r="U568" s="210"/>
      <c r="V568" s="210"/>
      <c r="W568" s="210"/>
      <c r="X568" s="210"/>
      <c r="Y568" s="210"/>
      <c r="Z568" s="210"/>
      <c r="AA568" s="210"/>
      <c r="AB568" s="210"/>
      <c r="AC568" s="210"/>
      <c r="AD568" s="210"/>
      <c r="AE568" s="210"/>
      <c r="AF568" s="210"/>
      <c r="AG568" s="210"/>
      <c r="AH568" s="210"/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1" x14ac:dyDescent="0.2">
      <c r="A569" s="244"/>
      <c r="B569" s="224"/>
      <c r="C569" s="263" t="s">
        <v>609</v>
      </c>
      <c r="D569" s="259"/>
      <c r="E569" s="261">
        <v>4</v>
      </c>
      <c r="F569" s="231"/>
      <c r="G569" s="231"/>
      <c r="H569" s="232"/>
      <c r="I569" s="246"/>
      <c r="J569" s="210"/>
      <c r="K569" s="210"/>
      <c r="L569" s="210"/>
      <c r="M569" s="210"/>
      <c r="N569" s="210"/>
      <c r="O569" s="210"/>
      <c r="P569" s="210"/>
      <c r="Q569" s="210"/>
      <c r="R569" s="210"/>
      <c r="S569" s="210"/>
      <c r="T569" s="210"/>
      <c r="U569" s="210"/>
      <c r="V569" s="210"/>
      <c r="W569" s="210"/>
      <c r="X569" s="210"/>
      <c r="Y569" s="210"/>
      <c r="Z569" s="210"/>
      <c r="AA569" s="210"/>
      <c r="AB569" s="210"/>
      <c r="AC569" s="210"/>
      <c r="AD569" s="210"/>
      <c r="AE569" s="210"/>
      <c r="AF569" s="210"/>
      <c r="AG569" s="210"/>
      <c r="AH569" s="210"/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1" x14ac:dyDescent="0.2">
      <c r="A570" s="244"/>
      <c r="B570" s="224"/>
      <c r="C570" s="323"/>
      <c r="D570" s="324"/>
      <c r="E570" s="325"/>
      <c r="F570" s="326"/>
      <c r="G570" s="327"/>
      <c r="H570" s="232"/>
      <c r="I570" s="246"/>
      <c r="J570" s="210"/>
      <c r="K570" s="210"/>
      <c r="L570" s="210"/>
      <c r="M570" s="210"/>
      <c r="N570" s="210"/>
      <c r="O570" s="210"/>
      <c r="P570" s="210"/>
      <c r="Q570" s="210"/>
      <c r="R570" s="210"/>
      <c r="S570" s="210"/>
      <c r="T570" s="210"/>
      <c r="U570" s="210"/>
      <c r="V570" s="210"/>
      <c r="W570" s="210"/>
      <c r="X570" s="210"/>
      <c r="Y570" s="210"/>
      <c r="Z570" s="210"/>
      <c r="AA570" s="210"/>
      <c r="AB570" s="210"/>
      <c r="AC570" s="210"/>
      <c r="AD570" s="210"/>
      <c r="AE570" s="210"/>
      <c r="AF570" s="210"/>
      <c r="AG570" s="210"/>
      <c r="AH570" s="210"/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1" x14ac:dyDescent="0.2">
      <c r="A571" s="244"/>
      <c r="B571" s="355" t="s">
        <v>610</v>
      </c>
      <c r="C571" s="356"/>
      <c r="D571" s="357"/>
      <c r="E571" s="358"/>
      <c r="F571" s="359"/>
      <c r="G571" s="360"/>
      <c r="H571" s="232"/>
      <c r="I571" s="246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  <c r="Z571" s="210"/>
      <c r="AA571" s="210"/>
      <c r="AB571" s="210"/>
      <c r="AC571" s="210">
        <v>0</v>
      </c>
      <c r="AD571" s="210"/>
      <c r="AE571" s="210"/>
      <c r="AF571" s="210"/>
      <c r="AG571" s="210"/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1" x14ac:dyDescent="0.2">
      <c r="A572" s="243">
        <v>45</v>
      </c>
      <c r="B572" s="223" t="s">
        <v>611</v>
      </c>
      <c r="C572" s="235" t="s">
        <v>612</v>
      </c>
      <c r="D572" s="226" t="s">
        <v>352</v>
      </c>
      <c r="E572" s="228">
        <v>27</v>
      </c>
      <c r="F572" s="230"/>
      <c r="G572" s="231">
        <f>ROUND(E572*F572,2)</f>
        <v>0</v>
      </c>
      <c r="H572" s="232" t="s">
        <v>525</v>
      </c>
      <c r="I572" s="246" t="s">
        <v>184</v>
      </c>
      <c r="J572" s="210"/>
      <c r="K572" s="210"/>
      <c r="L572" s="210"/>
      <c r="M572" s="210"/>
      <c r="N572" s="210"/>
      <c r="O572" s="210"/>
      <c r="P572" s="210"/>
      <c r="Q572" s="210"/>
      <c r="R572" s="210"/>
      <c r="S572" s="210"/>
      <c r="T572" s="210"/>
      <c r="U572" s="210"/>
      <c r="V572" s="210"/>
      <c r="W572" s="210"/>
      <c r="X572" s="210"/>
      <c r="Y572" s="210"/>
      <c r="Z572" s="210"/>
      <c r="AA572" s="210"/>
      <c r="AB572" s="210"/>
      <c r="AC572" s="210"/>
      <c r="AD572" s="210"/>
      <c r="AE572" s="210" t="s">
        <v>257</v>
      </c>
      <c r="AF572" s="210"/>
      <c r="AG572" s="210"/>
      <c r="AH572" s="210"/>
      <c r="AI572" s="210"/>
      <c r="AJ572" s="210"/>
      <c r="AK572" s="210"/>
      <c r="AL572" s="210"/>
      <c r="AM572" s="210">
        <v>21</v>
      </c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 x14ac:dyDescent="0.2">
      <c r="A573" s="244"/>
      <c r="B573" s="224"/>
      <c r="C573" s="263" t="s">
        <v>258</v>
      </c>
      <c r="D573" s="259"/>
      <c r="E573" s="261"/>
      <c r="F573" s="231"/>
      <c r="G573" s="231"/>
      <c r="H573" s="232"/>
      <c r="I573" s="246"/>
      <c r="J573" s="210"/>
      <c r="K573" s="210"/>
      <c r="L573" s="210"/>
      <c r="M573" s="210"/>
      <c r="N573" s="210"/>
      <c r="O573" s="210"/>
      <c r="P573" s="210"/>
      <c r="Q573" s="210"/>
      <c r="R573" s="210"/>
      <c r="S573" s="210"/>
      <c r="T573" s="210"/>
      <c r="U573" s="210"/>
      <c r="V573" s="210"/>
      <c r="W573" s="210"/>
      <c r="X573" s="210"/>
      <c r="Y573" s="210"/>
      <c r="Z573" s="210"/>
      <c r="AA573" s="210"/>
      <c r="AB573" s="210"/>
      <c r="AC573" s="210"/>
      <c r="AD573" s="210"/>
      <c r="AE573" s="210"/>
      <c r="AF573" s="210"/>
      <c r="AG573" s="210"/>
      <c r="AH573" s="210"/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 x14ac:dyDescent="0.2">
      <c r="A574" s="244"/>
      <c r="B574" s="224"/>
      <c r="C574" s="263" t="s">
        <v>595</v>
      </c>
      <c r="D574" s="259"/>
      <c r="E574" s="261">
        <v>9</v>
      </c>
      <c r="F574" s="231"/>
      <c r="G574" s="231"/>
      <c r="H574" s="232"/>
      <c r="I574" s="246"/>
      <c r="J574" s="210"/>
      <c r="K574" s="210"/>
      <c r="L574" s="210"/>
      <c r="M574" s="210"/>
      <c r="N574" s="210"/>
      <c r="O574" s="210"/>
      <c r="P574" s="210"/>
      <c r="Q574" s="210"/>
      <c r="R574" s="210"/>
      <c r="S574" s="210"/>
      <c r="T574" s="210"/>
      <c r="U574" s="210"/>
      <c r="V574" s="210"/>
      <c r="W574" s="210"/>
      <c r="X574" s="210"/>
      <c r="Y574" s="210"/>
      <c r="Z574" s="210"/>
      <c r="AA574" s="210"/>
      <c r="AB574" s="210"/>
      <c r="AC574" s="210"/>
      <c r="AD574" s="210"/>
      <c r="AE574" s="210"/>
      <c r="AF574" s="210"/>
      <c r="AG574" s="210"/>
      <c r="AH574" s="210"/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1" x14ac:dyDescent="0.2">
      <c r="A575" s="244"/>
      <c r="B575" s="224"/>
      <c r="C575" s="263" t="s">
        <v>600</v>
      </c>
      <c r="D575" s="259"/>
      <c r="E575" s="261">
        <v>1</v>
      </c>
      <c r="F575" s="231"/>
      <c r="G575" s="231"/>
      <c r="H575" s="232"/>
      <c r="I575" s="246"/>
      <c r="J575" s="210"/>
      <c r="K575" s="210"/>
      <c r="L575" s="210"/>
      <c r="M575" s="210"/>
      <c r="N575" s="210"/>
      <c r="O575" s="210"/>
      <c r="P575" s="210"/>
      <c r="Q575" s="210"/>
      <c r="R575" s="210"/>
      <c r="S575" s="210"/>
      <c r="T575" s="210"/>
      <c r="U575" s="210"/>
      <c r="V575" s="210"/>
      <c r="W575" s="210"/>
      <c r="X575" s="210"/>
      <c r="Y575" s="210"/>
      <c r="Z575" s="210"/>
      <c r="AA575" s="210"/>
      <c r="AB575" s="210"/>
      <c r="AC575" s="210"/>
      <c r="AD575" s="210"/>
      <c r="AE575" s="210"/>
      <c r="AF575" s="210"/>
      <c r="AG575" s="210"/>
      <c r="AH575" s="210"/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1" x14ac:dyDescent="0.2">
      <c r="A576" s="244"/>
      <c r="B576" s="224"/>
      <c r="C576" s="263" t="s">
        <v>609</v>
      </c>
      <c r="D576" s="259"/>
      <c r="E576" s="261">
        <v>4</v>
      </c>
      <c r="F576" s="231"/>
      <c r="G576" s="231"/>
      <c r="H576" s="232"/>
      <c r="I576" s="246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  <c r="Z576" s="210"/>
      <c r="AA576" s="210"/>
      <c r="AB576" s="210"/>
      <c r="AC576" s="210"/>
      <c r="AD576" s="210"/>
      <c r="AE576" s="210"/>
      <c r="AF576" s="210"/>
      <c r="AG576" s="210"/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 x14ac:dyDescent="0.2">
      <c r="A577" s="244"/>
      <c r="B577" s="224"/>
      <c r="C577" s="263" t="s">
        <v>587</v>
      </c>
      <c r="D577" s="259"/>
      <c r="E577" s="261">
        <v>9</v>
      </c>
      <c r="F577" s="231"/>
      <c r="G577" s="231"/>
      <c r="H577" s="232"/>
      <c r="I577" s="246"/>
      <c r="J577" s="210"/>
      <c r="K577" s="210"/>
      <c r="L577" s="210"/>
      <c r="M577" s="210"/>
      <c r="N577" s="210"/>
      <c r="O577" s="210"/>
      <c r="P577" s="210"/>
      <c r="Q577" s="210"/>
      <c r="R577" s="210"/>
      <c r="S577" s="210"/>
      <c r="T577" s="210"/>
      <c r="U577" s="210"/>
      <c r="V577" s="210"/>
      <c r="W577" s="210"/>
      <c r="X577" s="210"/>
      <c r="Y577" s="210"/>
      <c r="Z577" s="210"/>
      <c r="AA577" s="210"/>
      <c r="AB577" s="210"/>
      <c r="AC577" s="210"/>
      <c r="AD577" s="210"/>
      <c r="AE577" s="210"/>
      <c r="AF577" s="210"/>
      <c r="AG577" s="210"/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1" x14ac:dyDescent="0.2">
      <c r="A578" s="244"/>
      <c r="B578" s="224"/>
      <c r="C578" s="263" t="s">
        <v>591</v>
      </c>
      <c r="D578" s="259"/>
      <c r="E578" s="261">
        <v>4</v>
      </c>
      <c r="F578" s="231"/>
      <c r="G578" s="231"/>
      <c r="H578" s="232"/>
      <c r="I578" s="246"/>
      <c r="J578" s="210"/>
      <c r="K578" s="210"/>
      <c r="L578" s="210"/>
      <c r="M578" s="210"/>
      <c r="N578" s="210"/>
      <c r="O578" s="210"/>
      <c r="P578" s="210"/>
      <c r="Q578" s="210"/>
      <c r="R578" s="210"/>
      <c r="S578" s="210"/>
      <c r="T578" s="210"/>
      <c r="U578" s="210"/>
      <c r="V578" s="210"/>
      <c r="W578" s="210"/>
      <c r="X578" s="210"/>
      <c r="Y578" s="210"/>
      <c r="Z578" s="210"/>
      <c r="AA578" s="210"/>
      <c r="AB578" s="210"/>
      <c r="AC578" s="210"/>
      <c r="AD578" s="210"/>
      <c r="AE578" s="210"/>
      <c r="AF578" s="210"/>
      <c r="AG578" s="210"/>
      <c r="AH578" s="210"/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 x14ac:dyDescent="0.2">
      <c r="A579" s="244"/>
      <c r="B579" s="224"/>
      <c r="C579" s="323"/>
      <c r="D579" s="324"/>
      <c r="E579" s="325"/>
      <c r="F579" s="326"/>
      <c r="G579" s="327"/>
      <c r="H579" s="232"/>
      <c r="I579" s="246"/>
      <c r="J579" s="210"/>
      <c r="K579" s="210"/>
      <c r="L579" s="210"/>
      <c r="M579" s="210"/>
      <c r="N579" s="210"/>
      <c r="O579" s="210"/>
      <c r="P579" s="210"/>
      <c r="Q579" s="210"/>
      <c r="R579" s="210"/>
      <c r="S579" s="210"/>
      <c r="T579" s="210"/>
      <c r="U579" s="210"/>
      <c r="V579" s="210"/>
      <c r="W579" s="210"/>
      <c r="X579" s="210"/>
      <c r="Y579" s="210"/>
      <c r="Z579" s="210"/>
      <c r="AA579" s="210"/>
      <c r="AB579" s="210"/>
      <c r="AC579" s="210"/>
      <c r="AD579" s="210"/>
      <c r="AE579" s="210"/>
      <c r="AF579" s="210"/>
      <c r="AG579" s="210"/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x14ac:dyDescent="0.2">
      <c r="A580" s="242" t="s">
        <v>170</v>
      </c>
      <c r="B580" s="222" t="s">
        <v>112</v>
      </c>
      <c r="C580" s="234" t="s">
        <v>113</v>
      </c>
      <c r="D580" s="225"/>
      <c r="E580" s="227"/>
      <c r="F580" s="341">
        <f>SUM(G581:G600)</f>
        <v>0</v>
      </c>
      <c r="G580" s="342"/>
      <c r="H580" s="229"/>
      <c r="I580" s="245"/>
      <c r="AE580" t="s">
        <v>171</v>
      </c>
    </row>
    <row r="581" spans="1:60" outlineLevel="1" x14ac:dyDescent="0.2">
      <c r="A581" s="244"/>
      <c r="B581" s="349" t="s">
        <v>613</v>
      </c>
      <c r="C581" s="350"/>
      <c r="D581" s="351"/>
      <c r="E581" s="352"/>
      <c r="F581" s="353"/>
      <c r="G581" s="354"/>
      <c r="H581" s="232"/>
      <c r="I581" s="246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  <c r="Z581" s="210"/>
      <c r="AA581" s="210"/>
      <c r="AB581" s="210"/>
      <c r="AC581" s="210">
        <v>0</v>
      </c>
      <c r="AD581" s="210"/>
      <c r="AE581" s="210"/>
      <c r="AF581" s="210"/>
      <c r="AG581" s="210"/>
      <c r="AH581" s="210"/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">
      <c r="A582" s="243">
        <v>46</v>
      </c>
      <c r="B582" s="223" t="s">
        <v>614</v>
      </c>
      <c r="C582" s="235" t="s">
        <v>615</v>
      </c>
      <c r="D582" s="226" t="s">
        <v>387</v>
      </c>
      <c r="E582" s="228">
        <v>40</v>
      </c>
      <c r="F582" s="230"/>
      <c r="G582" s="231">
        <f>ROUND(E582*F582,2)</f>
        <v>0</v>
      </c>
      <c r="H582" s="232" t="s">
        <v>616</v>
      </c>
      <c r="I582" s="246" t="s">
        <v>184</v>
      </c>
      <c r="J582" s="210"/>
      <c r="K582" s="210"/>
      <c r="L582" s="210"/>
      <c r="M582" s="210"/>
      <c r="N582" s="210"/>
      <c r="O582" s="210"/>
      <c r="P582" s="210"/>
      <c r="Q582" s="210"/>
      <c r="R582" s="210"/>
      <c r="S582" s="210"/>
      <c r="T582" s="210"/>
      <c r="U582" s="210"/>
      <c r="V582" s="210"/>
      <c r="W582" s="210"/>
      <c r="X582" s="210"/>
      <c r="Y582" s="210"/>
      <c r="Z582" s="210"/>
      <c r="AA582" s="210"/>
      <c r="AB582" s="210"/>
      <c r="AC582" s="210"/>
      <c r="AD582" s="210"/>
      <c r="AE582" s="210" t="s">
        <v>257</v>
      </c>
      <c r="AF582" s="210"/>
      <c r="AG582" s="210"/>
      <c r="AH582" s="210"/>
      <c r="AI582" s="210"/>
      <c r="AJ582" s="210"/>
      <c r="AK582" s="210"/>
      <c r="AL582" s="210"/>
      <c r="AM582" s="210">
        <v>21</v>
      </c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1" x14ac:dyDescent="0.2">
      <c r="A583" s="244"/>
      <c r="B583" s="224"/>
      <c r="C583" s="263" t="s">
        <v>258</v>
      </c>
      <c r="D583" s="259"/>
      <c r="E583" s="261"/>
      <c r="F583" s="231"/>
      <c r="G583" s="231"/>
      <c r="H583" s="232"/>
      <c r="I583" s="246"/>
      <c r="J583" s="210"/>
      <c r="K583" s="210"/>
      <c r="L583" s="210"/>
      <c r="M583" s="210"/>
      <c r="N583" s="210"/>
      <c r="O583" s="210"/>
      <c r="P583" s="210"/>
      <c r="Q583" s="210"/>
      <c r="R583" s="210"/>
      <c r="S583" s="210"/>
      <c r="T583" s="210"/>
      <c r="U583" s="210"/>
      <c r="V583" s="210"/>
      <c r="W583" s="210"/>
      <c r="X583" s="210"/>
      <c r="Y583" s="210"/>
      <c r="Z583" s="210"/>
      <c r="AA583" s="210"/>
      <c r="AB583" s="210"/>
      <c r="AC583" s="210"/>
      <c r="AD583" s="210"/>
      <c r="AE583" s="210"/>
      <c r="AF583" s="210"/>
      <c r="AG583" s="210"/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1" x14ac:dyDescent="0.2">
      <c r="A584" s="244"/>
      <c r="B584" s="224"/>
      <c r="C584" s="263" t="s">
        <v>617</v>
      </c>
      <c r="D584" s="259"/>
      <c r="E584" s="261">
        <v>40</v>
      </c>
      <c r="F584" s="231"/>
      <c r="G584" s="231"/>
      <c r="H584" s="232"/>
      <c r="I584" s="246"/>
      <c r="J584" s="210"/>
      <c r="K584" s="210"/>
      <c r="L584" s="210"/>
      <c r="M584" s="210"/>
      <c r="N584" s="210"/>
      <c r="O584" s="210"/>
      <c r="P584" s="210"/>
      <c r="Q584" s="210"/>
      <c r="R584" s="210"/>
      <c r="S584" s="210"/>
      <c r="T584" s="210"/>
      <c r="U584" s="210"/>
      <c r="V584" s="210"/>
      <c r="W584" s="210"/>
      <c r="X584" s="210"/>
      <c r="Y584" s="210"/>
      <c r="Z584" s="210"/>
      <c r="AA584" s="210"/>
      <c r="AB584" s="210"/>
      <c r="AC584" s="210"/>
      <c r="AD584" s="210"/>
      <c r="AE584" s="210"/>
      <c r="AF584" s="210"/>
      <c r="AG584" s="210"/>
      <c r="AH584" s="210"/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1" x14ac:dyDescent="0.2">
      <c r="A585" s="244"/>
      <c r="B585" s="224"/>
      <c r="C585" s="323"/>
      <c r="D585" s="324"/>
      <c r="E585" s="325"/>
      <c r="F585" s="326"/>
      <c r="G585" s="327"/>
      <c r="H585" s="232"/>
      <c r="I585" s="246"/>
      <c r="J585" s="210"/>
      <c r="K585" s="210"/>
      <c r="L585" s="210"/>
      <c r="M585" s="210"/>
      <c r="N585" s="210"/>
      <c r="O585" s="210"/>
      <c r="P585" s="210"/>
      <c r="Q585" s="210"/>
      <c r="R585" s="210"/>
      <c r="S585" s="210"/>
      <c r="T585" s="210"/>
      <c r="U585" s="210"/>
      <c r="V585" s="210"/>
      <c r="W585" s="210"/>
      <c r="X585" s="210"/>
      <c r="Y585" s="210"/>
      <c r="Z585" s="210"/>
      <c r="AA585" s="210"/>
      <c r="AB585" s="210"/>
      <c r="AC585" s="210"/>
      <c r="AD585" s="210"/>
      <c r="AE585" s="210"/>
      <c r="AF585" s="210"/>
      <c r="AG585" s="210"/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1" x14ac:dyDescent="0.2">
      <c r="A586" s="243">
        <v>47</v>
      </c>
      <c r="B586" s="223" t="s">
        <v>618</v>
      </c>
      <c r="C586" s="235" t="s">
        <v>619</v>
      </c>
      <c r="D586" s="226" t="s">
        <v>387</v>
      </c>
      <c r="E586" s="228">
        <v>10</v>
      </c>
      <c r="F586" s="230"/>
      <c r="G586" s="231">
        <f>ROUND(E586*F586,2)</f>
        <v>0</v>
      </c>
      <c r="H586" s="232" t="s">
        <v>616</v>
      </c>
      <c r="I586" s="246" t="s">
        <v>184</v>
      </c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  <c r="Z586" s="210"/>
      <c r="AA586" s="210"/>
      <c r="AB586" s="210"/>
      <c r="AC586" s="210"/>
      <c r="AD586" s="210"/>
      <c r="AE586" s="210" t="s">
        <v>257</v>
      </c>
      <c r="AF586" s="210"/>
      <c r="AG586" s="210"/>
      <c r="AH586" s="210"/>
      <c r="AI586" s="210"/>
      <c r="AJ586" s="210"/>
      <c r="AK586" s="210"/>
      <c r="AL586" s="210"/>
      <c r="AM586" s="210">
        <v>21</v>
      </c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1" x14ac:dyDescent="0.2">
      <c r="A587" s="244"/>
      <c r="B587" s="224"/>
      <c r="C587" s="263" t="s">
        <v>258</v>
      </c>
      <c r="D587" s="259"/>
      <c r="E587" s="261"/>
      <c r="F587" s="231"/>
      <c r="G587" s="231"/>
      <c r="H587" s="232"/>
      <c r="I587" s="246"/>
      <c r="J587" s="210"/>
      <c r="K587" s="210"/>
      <c r="L587" s="210"/>
      <c r="M587" s="210"/>
      <c r="N587" s="210"/>
      <c r="O587" s="210"/>
      <c r="P587" s="210"/>
      <c r="Q587" s="210"/>
      <c r="R587" s="210"/>
      <c r="S587" s="210"/>
      <c r="T587" s="210"/>
      <c r="U587" s="210"/>
      <c r="V587" s="210"/>
      <c r="W587" s="210"/>
      <c r="X587" s="210"/>
      <c r="Y587" s="210"/>
      <c r="Z587" s="210"/>
      <c r="AA587" s="210"/>
      <c r="AB587" s="210"/>
      <c r="AC587" s="210"/>
      <c r="AD587" s="210"/>
      <c r="AE587" s="210"/>
      <c r="AF587" s="210"/>
      <c r="AG587" s="210"/>
      <c r="AH587" s="210"/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1" x14ac:dyDescent="0.2">
      <c r="A588" s="244"/>
      <c r="B588" s="224"/>
      <c r="C588" s="263" t="s">
        <v>620</v>
      </c>
      <c r="D588" s="259"/>
      <c r="E588" s="261">
        <v>10</v>
      </c>
      <c r="F588" s="231"/>
      <c r="G588" s="231"/>
      <c r="H588" s="232"/>
      <c r="I588" s="246"/>
      <c r="J588" s="210"/>
      <c r="K588" s="210"/>
      <c r="L588" s="210"/>
      <c r="M588" s="210"/>
      <c r="N588" s="210"/>
      <c r="O588" s="210"/>
      <c r="P588" s="210"/>
      <c r="Q588" s="210"/>
      <c r="R588" s="210"/>
      <c r="S588" s="210"/>
      <c r="T588" s="210"/>
      <c r="U588" s="210"/>
      <c r="V588" s="210"/>
      <c r="W588" s="210"/>
      <c r="X588" s="210"/>
      <c r="Y588" s="210"/>
      <c r="Z588" s="210"/>
      <c r="AA588" s="210"/>
      <c r="AB588" s="210"/>
      <c r="AC588" s="210"/>
      <c r="AD588" s="210"/>
      <c r="AE588" s="210"/>
      <c r="AF588" s="210"/>
      <c r="AG588" s="210"/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1" x14ac:dyDescent="0.2">
      <c r="A589" s="244"/>
      <c r="B589" s="224"/>
      <c r="C589" s="323"/>
      <c r="D589" s="324"/>
      <c r="E589" s="325"/>
      <c r="F589" s="326"/>
      <c r="G589" s="327"/>
      <c r="H589" s="232"/>
      <c r="I589" s="246"/>
      <c r="J589" s="210"/>
      <c r="K589" s="210"/>
      <c r="L589" s="210"/>
      <c r="M589" s="210"/>
      <c r="N589" s="210"/>
      <c r="O589" s="210"/>
      <c r="P589" s="210"/>
      <c r="Q589" s="210"/>
      <c r="R589" s="210"/>
      <c r="S589" s="210"/>
      <c r="T589" s="210"/>
      <c r="U589" s="210"/>
      <c r="V589" s="210"/>
      <c r="W589" s="210"/>
      <c r="X589" s="210"/>
      <c r="Y589" s="210"/>
      <c r="Z589" s="210"/>
      <c r="AA589" s="210"/>
      <c r="AB589" s="210"/>
      <c r="AC589" s="210"/>
      <c r="AD589" s="210"/>
      <c r="AE589" s="210"/>
      <c r="AF589" s="210"/>
      <c r="AG589" s="210"/>
      <c r="AH589" s="210"/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1" x14ac:dyDescent="0.2">
      <c r="A590" s="244"/>
      <c r="B590" s="355" t="s">
        <v>621</v>
      </c>
      <c r="C590" s="356"/>
      <c r="D590" s="357"/>
      <c r="E590" s="358"/>
      <c r="F590" s="359"/>
      <c r="G590" s="360"/>
      <c r="H590" s="232"/>
      <c r="I590" s="246"/>
      <c r="J590" s="210"/>
      <c r="K590" s="210"/>
      <c r="L590" s="210"/>
      <c r="M590" s="210"/>
      <c r="N590" s="210"/>
      <c r="O590" s="210"/>
      <c r="P590" s="210"/>
      <c r="Q590" s="210"/>
      <c r="R590" s="210"/>
      <c r="S590" s="210"/>
      <c r="T590" s="210"/>
      <c r="U590" s="210"/>
      <c r="V590" s="210"/>
      <c r="W590" s="210"/>
      <c r="X590" s="210"/>
      <c r="Y590" s="210"/>
      <c r="Z590" s="210"/>
      <c r="AA590" s="210"/>
      <c r="AB590" s="210"/>
      <c r="AC590" s="210">
        <v>0</v>
      </c>
      <c r="AD590" s="210"/>
      <c r="AE590" s="210"/>
      <c r="AF590" s="210"/>
      <c r="AG590" s="210"/>
      <c r="AH590" s="210"/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1" x14ac:dyDescent="0.2">
      <c r="A591" s="244"/>
      <c r="B591" s="355" t="s">
        <v>622</v>
      </c>
      <c r="C591" s="356"/>
      <c r="D591" s="357"/>
      <c r="E591" s="358"/>
      <c r="F591" s="359"/>
      <c r="G591" s="360"/>
      <c r="H591" s="232"/>
      <c r="I591" s="246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  <c r="Z591" s="210"/>
      <c r="AA591" s="210"/>
      <c r="AB591" s="210"/>
      <c r="AC591" s="210">
        <v>1</v>
      </c>
      <c r="AD591" s="210"/>
      <c r="AE591" s="210"/>
      <c r="AF591" s="210"/>
      <c r="AG591" s="210"/>
      <c r="AH591" s="210"/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1" x14ac:dyDescent="0.2">
      <c r="A592" s="243">
        <v>48</v>
      </c>
      <c r="B592" s="223" t="s">
        <v>623</v>
      </c>
      <c r="C592" s="235" t="s">
        <v>624</v>
      </c>
      <c r="D592" s="226" t="s">
        <v>352</v>
      </c>
      <c r="E592" s="228">
        <v>28</v>
      </c>
      <c r="F592" s="230"/>
      <c r="G592" s="231">
        <f>ROUND(E592*F592,2)</f>
        <v>0</v>
      </c>
      <c r="H592" s="232" t="s">
        <v>616</v>
      </c>
      <c r="I592" s="246" t="s">
        <v>184</v>
      </c>
      <c r="J592" s="210"/>
      <c r="K592" s="210"/>
      <c r="L592" s="210"/>
      <c r="M592" s="210"/>
      <c r="N592" s="210"/>
      <c r="O592" s="210"/>
      <c r="P592" s="210"/>
      <c r="Q592" s="210"/>
      <c r="R592" s="210"/>
      <c r="S592" s="210"/>
      <c r="T592" s="210"/>
      <c r="U592" s="210"/>
      <c r="V592" s="210"/>
      <c r="W592" s="210"/>
      <c r="X592" s="210"/>
      <c r="Y592" s="210"/>
      <c r="Z592" s="210"/>
      <c r="AA592" s="210"/>
      <c r="AB592" s="210"/>
      <c r="AC592" s="210"/>
      <c r="AD592" s="210"/>
      <c r="AE592" s="210" t="s">
        <v>257</v>
      </c>
      <c r="AF592" s="210"/>
      <c r="AG592" s="210"/>
      <c r="AH592" s="210"/>
      <c r="AI592" s="210"/>
      <c r="AJ592" s="210"/>
      <c r="AK592" s="210"/>
      <c r="AL592" s="210"/>
      <c r="AM592" s="210">
        <v>21</v>
      </c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1" x14ac:dyDescent="0.2">
      <c r="A593" s="244"/>
      <c r="B593" s="224"/>
      <c r="C593" s="263" t="s">
        <v>258</v>
      </c>
      <c r="D593" s="259"/>
      <c r="E593" s="261"/>
      <c r="F593" s="231"/>
      <c r="G593" s="231"/>
      <c r="H593" s="232"/>
      <c r="I593" s="246"/>
      <c r="J593" s="210"/>
      <c r="K593" s="210"/>
      <c r="L593" s="210"/>
      <c r="M593" s="210"/>
      <c r="N593" s="210"/>
      <c r="O593" s="210"/>
      <c r="P593" s="210"/>
      <c r="Q593" s="210"/>
      <c r="R593" s="210"/>
      <c r="S593" s="210"/>
      <c r="T593" s="210"/>
      <c r="U593" s="210"/>
      <c r="V593" s="210"/>
      <c r="W593" s="210"/>
      <c r="X593" s="210"/>
      <c r="Y593" s="210"/>
      <c r="Z593" s="210"/>
      <c r="AA593" s="210"/>
      <c r="AB593" s="210"/>
      <c r="AC593" s="210"/>
      <c r="AD593" s="210"/>
      <c r="AE593" s="210"/>
      <c r="AF593" s="210"/>
      <c r="AG593" s="210"/>
      <c r="AH593" s="210"/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1" x14ac:dyDescent="0.2">
      <c r="A594" s="244"/>
      <c r="B594" s="224"/>
      <c r="C594" s="263" t="s">
        <v>625</v>
      </c>
      <c r="D594" s="259"/>
      <c r="E594" s="261"/>
      <c r="F594" s="231"/>
      <c r="G594" s="231"/>
      <c r="H594" s="232"/>
      <c r="I594" s="246"/>
      <c r="J594" s="210"/>
      <c r="K594" s="210"/>
      <c r="L594" s="210"/>
      <c r="M594" s="210"/>
      <c r="N594" s="210"/>
      <c r="O594" s="210"/>
      <c r="P594" s="210"/>
      <c r="Q594" s="210"/>
      <c r="R594" s="210"/>
      <c r="S594" s="210"/>
      <c r="T594" s="210"/>
      <c r="U594" s="210"/>
      <c r="V594" s="210"/>
      <c r="W594" s="210"/>
      <c r="X594" s="210"/>
      <c r="Y594" s="210"/>
      <c r="Z594" s="210"/>
      <c r="AA594" s="210"/>
      <c r="AB594" s="210"/>
      <c r="AC594" s="210"/>
      <c r="AD594" s="210"/>
      <c r="AE594" s="210"/>
      <c r="AF594" s="210"/>
      <c r="AG594" s="210"/>
      <c r="AH594" s="210"/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1" x14ac:dyDescent="0.2">
      <c r="A595" s="244"/>
      <c r="B595" s="224"/>
      <c r="C595" s="263" t="s">
        <v>626</v>
      </c>
      <c r="D595" s="259"/>
      <c r="E595" s="261">
        <v>28</v>
      </c>
      <c r="F595" s="231"/>
      <c r="G595" s="231"/>
      <c r="H595" s="232"/>
      <c r="I595" s="246"/>
      <c r="J595" s="210"/>
      <c r="K595" s="210"/>
      <c r="L595" s="210"/>
      <c r="M595" s="210"/>
      <c r="N595" s="210"/>
      <c r="O595" s="210"/>
      <c r="P595" s="210"/>
      <c r="Q595" s="210"/>
      <c r="R595" s="210"/>
      <c r="S595" s="210"/>
      <c r="T595" s="210"/>
      <c r="U595" s="210"/>
      <c r="V595" s="210"/>
      <c r="W595" s="210"/>
      <c r="X595" s="210"/>
      <c r="Y595" s="210"/>
      <c r="Z595" s="210"/>
      <c r="AA595" s="210"/>
      <c r="AB595" s="210"/>
      <c r="AC595" s="210"/>
      <c r="AD595" s="210"/>
      <c r="AE595" s="210"/>
      <c r="AF595" s="210"/>
      <c r="AG595" s="210"/>
      <c r="AH595" s="210"/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1" x14ac:dyDescent="0.2">
      <c r="A596" s="244"/>
      <c r="B596" s="224"/>
      <c r="C596" s="323"/>
      <c r="D596" s="324"/>
      <c r="E596" s="325"/>
      <c r="F596" s="326"/>
      <c r="G596" s="327"/>
      <c r="H596" s="232"/>
      <c r="I596" s="246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  <c r="Z596" s="210"/>
      <c r="AA596" s="210"/>
      <c r="AB596" s="210"/>
      <c r="AC596" s="210"/>
      <c r="AD596" s="210"/>
      <c r="AE596" s="210"/>
      <c r="AF596" s="210"/>
      <c r="AG596" s="210"/>
      <c r="AH596" s="210"/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 x14ac:dyDescent="0.2">
      <c r="A597" s="244"/>
      <c r="B597" s="355" t="s">
        <v>627</v>
      </c>
      <c r="C597" s="356"/>
      <c r="D597" s="357"/>
      <c r="E597" s="358"/>
      <c r="F597" s="359"/>
      <c r="G597" s="360"/>
      <c r="H597" s="232"/>
      <c r="I597" s="246"/>
      <c r="J597" s="210"/>
      <c r="K597" s="210"/>
      <c r="L597" s="210"/>
      <c r="M597" s="210"/>
      <c r="N597" s="210"/>
      <c r="O597" s="210"/>
      <c r="P597" s="210"/>
      <c r="Q597" s="210"/>
      <c r="R597" s="210"/>
      <c r="S597" s="210"/>
      <c r="T597" s="210"/>
      <c r="U597" s="210"/>
      <c r="V597" s="210"/>
      <c r="W597" s="210"/>
      <c r="X597" s="210"/>
      <c r="Y597" s="210"/>
      <c r="Z597" s="210"/>
      <c r="AA597" s="210"/>
      <c r="AB597" s="210"/>
      <c r="AC597" s="210">
        <v>0</v>
      </c>
      <c r="AD597" s="210"/>
      <c r="AE597" s="210"/>
      <c r="AF597" s="210"/>
      <c r="AG597" s="210"/>
      <c r="AH597" s="210"/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1" x14ac:dyDescent="0.2">
      <c r="A598" s="244"/>
      <c r="B598" s="355" t="s">
        <v>628</v>
      </c>
      <c r="C598" s="356"/>
      <c r="D598" s="357"/>
      <c r="E598" s="358"/>
      <c r="F598" s="359"/>
      <c r="G598" s="360"/>
      <c r="H598" s="232"/>
      <c r="I598" s="246"/>
      <c r="J598" s="210"/>
      <c r="K598" s="210"/>
      <c r="L598" s="210"/>
      <c r="M598" s="210"/>
      <c r="N598" s="210"/>
      <c r="O598" s="210"/>
      <c r="P598" s="210"/>
      <c r="Q598" s="210"/>
      <c r="R598" s="210"/>
      <c r="S598" s="210"/>
      <c r="T598" s="210"/>
      <c r="U598" s="210"/>
      <c r="V598" s="210"/>
      <c r="W598" s="210"/>
      <c r="X598" s="210"/>
      <c r="Y598" s="210"/>
      <c r="Z598" s="210"/>
      <c r="AA598" s="210"/>
      <c r="AB598" s="210"/>
      <c r="AC598" s="210">
        <v>1</v>
      </c>
      <c r="AD598" s="210"/>
      <c r="AE598" s="210"/>
      <c r="AF598" s="210"/>
      <c r="AG598" s="210"/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 x14ac:dyDescent="0.2">
      <c r="A599" s="243">
        <v>49</v>
      </c>
      <c r="B599" s="223" t="s">
        <v>629</v>
      </c>
      <c r="C599" s="235" t="s">
        <v>630</v>
      </c>
      <c r="D599" s="226" t="s">
        <v>520</v>
      </c>
      <c r="E599" s="228">
        <v>0.20100000000000001</v>
      </c>
      <c r="F599" s="230"/>
      <c r="G599" s="231">
        <f>ROUND(E599*F599,2)</f>
        <v>0</v>
      </c>
      <c r="H599" s="232" t="s">
        <v>616</v>
      </c>
      <c r="I599" s="246" t="s">
        <v>184</v>
      </c>
      <c r="J599" s="210"/>
      <c r="K599" s="210"/>
      <c r="L599" s="210"/>
      <c r="M599" s="210"/>
      <c r="N599" s="210"/>
      <c r="O599" s="210"/>
      <c r="P599" s="210"/>
      <c r="Q599" s="210"/>
      <c r="R599" s="210"/>
      <c r="S599" s="210"/>
      <c r="T599" s="210"/>
      <c r="U599" s="210"/>
      <c r="V599" s="210"/>
      <c r="W599" s="210"/>
      <c r="X599" s="210"/>
      <c r="Y599" s="210"/>
      <c r="Z599" s="210"/>
      <c r="AA599" s="210"/>
      <c r="AB599" s="210"/>
      <c r="AC599" s="210"/>
      <c r="AD599" s="210"/>
      <c r="AE599" s="210" t="s">
        <v>257</v>
      </c>
      <c r="AF599" s="210"/>
      <c r="AG599" s="210"/>
      <c r="AH599" s="210"/>
      <c r="AI599" s="210"/>
      <c r="AJ599" s="210"/>
      <c r="AK599" s="210"/>
      <c r="AL599" s="210"/>
      <c r="AM599" s="210">
        <v>21</v>
      </c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1" x14ac:dyDescent="0.2">
      <c r="A600" s="244"/>
      <c r="B600" s="224"/>
      <c r="C600" s="323"/>
      <c r="D600" s="324"/>
      <c r="E600" s="325"/>
      <c r="F600" s="326"/>
      <c r="G600" s="327"/>
      <c r="H600" s="232"/>
      <c r="I600" s="246"/>
      <c r="J600" s="210"/>
      <c r="K600" s="210"/>
      <c r="L600" s="210"/>
      <c r="M600" s="210"/>
      <c r="N600" s="210"/>
      <c r="O600" s="210"/>
      <c r="P600" s="210"/>
      <c r="Q600" s="210"/>
      <c r="R600" s="210"/>
      <c r="S600" s="210"/>
      <c r="T600" s="210"/>
      <c r="U600" s="210"/>
      <c r="V600" s="210"/>
      <c r="W600" s="210"/>
      <c r="X600" s="210"/>
      <c r="Y600" s="210"/>
      <c r="Z600" s="210"/>
      <c r="AA600" s="210"/>
      <c r="AB600" s="210"/>
      <c r="AC600" s="210"/>
      <c r="AD600" s="210"/>
      <c r="AE600" s="210"/>
      <c r="AF600" s="210"/>
      <c r="AG600" s="210"/>
      <c r="AH600" s="210"/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x14ac:dyDescent="0.2">
      <c r="A601" s="242" t="s">
        <v>170</v>
      </c>
      <c r="B601" s="222" t="s">
        <v>114</v>
      </c>
      <c r="C601" s="234" t="s">
        <v>115</v>
      </c>
      <c r="D601" s="225"/>
      <c r="E601" s="227"/>
      <c r="F601" s="341">
        <f>SUM(G602:G612)</f>
        <v>0</v>
      </c>
      <c r="G601" s="342"/>
      <c r="H601" s="229"/>
      <c r="I601" s="245"/>
      <c r="AE601" t="s">
        <v>171</v>
      </c>
    </row>
    <row r="602" spans="1:60" outlineLevel="1" x14ac:dyDescent="0.2">
      <c r="A602" s="244"/>
      <c r="B602" s="349" t="s">
        <v>631</v>
      </c>
      <c r="C602" s="350"/>
      <c r="D602" s="351"/>
      <c r="E602" s="352"/>
      <c r="F602" s="353"/>
      <c r="G602" s="354"/>
      <c r="H602" s="232"/>
      <c r="I602" s="246"/>
      <c r="J602" s="210"/>
      <c r="K602" s="210"/>
      <c r="L602" s="210"/>
      <c r="M602" s="210"/>
      <c r="N602" s="210"/>
      <c r="O602" s="210"/>
      <c r="P602" s="210"/>
      <c r="Q602" s="210"/>
      <c r="R602" s="210"/>
      <c r="S602" s="210"/>
      <c r="T602" s="210"/>
      <c r="U602" s="210"/>
      <c r="V602" s="210"/>
      <c r="W602" s="210"/>
      <c r="X602" s="210"/>
      <c r="Y602" s="210"/>
      <c r="Z602" s="210"/>
      <c r="AA602" s="210"/>
      <c r="AB602" s="210"/>
      <c r="AC602" s="210">
        <v>0</v>
      </c>
      <c r="AD602" s="210"/>
      <c r="AE602" s="210"/>
      <c r="AF602" s="210"/>
      <c r="AG602" s="210"/>
      <c r="AH602" s="210"/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1" x14ac:dyDescent="0.2">
      <c r="A603" s="243">
        <v>50</v>
      </c>
      <c r="B603" s="223" t="s">
        <v>632</v>
      </c>
      <c r="C603" s="235" t="s">
        <v>633</v>
      </c>
      <c r="D603" s="226" t="s">
        <v>352</v>
      </c>
      <c r="E603" s="228">
        <v>7</v>
      </c>
      <c r="F603" s="230"/>
      <c r="G603" s="231">
        <f>ROUND(E603*F603,2)</f>
        <v>0</v>
      </c>
      <c r="H603" s="232" t="s">
        <v>616</v>
      </c>
      <c r="I603" s="246" t="s">
        <v>184</v>
      </c>
      <c r="J603" s="210"/>
      <c r="K603" s="210"/>
      <c r="L603" s="210"/>
      <c r="M603" s="210"/>
      <c r="N603" s="210"/>
      <c r="O603" s="210"/>
      <c r="P603" s="210"/>
      <c r="Q603" s="210"/>
      <c r="R603" s="210"/>
      <c r="S603" s="210"/>
      <c r="T603" s="210"/>
      <c r="U603" s="210"/>
      <c r="V603" s="210"/>
      <c r="W603" s="210"/>
      <c r="X603" s="210"/>
      <c r="Y603" s="210"/>
      <c r="Z603" s="210"/>
      <c r="AA603" s="210"/>
      <c r="AB603" s="210"/>
      <c r="AC603" s="210"/>
      <c r="AD603" s="210"/>
      <c r="AE603" s="210" t="s">
        <v>257</v>
      </c>
      <c r="AF603" s="210"/>
      <c r="AG603" s="210"/>
      <c r="AH603" s="210"/>
      <c r="AI603" s="210"/>
      <c r="AJ603" s="210"/>
      <c r="AK603" s="210"/>
      <c r="AL603" s="210"/>
      <c r="AM603" s="210">
        <v>21</v>
      </c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1" x14ac:dyDescent="0.2">
      <c r="A604" s="244"/>
      <c r="B604" s="224"/>
      <c r="C604" s="263" t="s">
        <v>258</v>
      </c>
      <c r="D604" s="259"/>
      <c r="E604" s="261"/>
      <c r="F604" s="231"/>
      <c r="G604" s="231"/>
      <c r="H604" s="232"/>
      <c r="I604" s="246"/>
      <c r="J604" s="210"/>
      <c r="K604" s="210"/>
      <c r="L604" s="210"/>
      <c r="M604" s="210"/>
      <c r="N604" s="210"/>
      <c r="O604" s="210"/>
      <c r="P604" s="210"/>
      <c r="Q604" s="210"/>
      <c r="R604" s="210"/>
      <c r="S604" s="210"/>
      <c r="T604" s="210"/>
      <c r="U604" s="210"/>
      <c r="V604" s="210"/>
      <c r="W604" s="210"/>
      <c r="X604" s="210"/>
      <c r="Y604" s="210"/>
      <c r="Z604" s="210"/>
      <c r="AA604" s="210"/>
      <c r="AB604" s="210"/>
      <c r="AC604" s="210"/>
      <c r="AD604" s="210"/>
      <c r="AE604" s="210"/>
      <c r="AF604" s="210"/>
      <c r="AG604" s="210"/>
      <c r="AH604" s="210"/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1" x14ac:dyDescent="0.2">
      <c r="A605" s="244"/>
      <c r="B605" s="224"/>
      <c r="C605" s="263" t="s">
        <v>625</v>
      </c>
      <c r="D605" s="259"/>
      <c r="E605" s="261"/>
      <c r="F605" s="231"/>
      <c r="G605" s="231"/>
      <c r="H605" s="232"/>
      <c r="I605" s="246"/>
      <c r="J605" s="210"/>
      <c r="K605" s="210"/>
      <c r="L605" s="210"/>
      <c r="M605" s="210"/>
      <c r="N605" s="210"/>
      <c r="O605" s="210"/>
      <c r="P605" s="210"/>
      <c r="Q605" s="210"/>
      <c r="R605" s="210"/>
      <c r="S605" s="210"/>
      <c r="T605" s="210"/>
      <c r="U605" s="210"/>
      <c r="V605" s="210"/>
      <c r="W605" s="210"/>
      <c r="X605" s="210"/>
      <c r="Y605" s="210"/>
      <c r="Z605" s="210"/>
      <c r="AA605" s="210"/>
      <c r="AB605" s="210"/>
      <c r="AC605" s="210"/>
      <c r="AD605" s="210"/>
      <c r="AE605" s="210"/>
      <c r="AF605" s="210"/>
      <c r="AG605" s="210"/>
      <c r="AH605" s="210"/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1" x14ac:dyDescent="0.2">
      <c r="A606" s="244"/>
      <c r="B606" s="224"/>
      <c r="C606" s="263" t="s">
        <v>571</v>
      </c>
      <c r="D606" s="259"/>
      <c r="E606" s="261"/>
      <c r="F606" s="231"/>
      <c r="G606" s="231"/>
      <c r="H606" s="232"/>
      <c r="I606" s="246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  <c r="Z606" s="210"/>
      <c r="AA606" s="210"/>
      <c r="AB606" s="210"/>
      <c r="AC606" s="210"/>
      <c r="AD606" s="210"/>
      <c r="AE606" s="210"/>
      <c r="AF606" s="210"/>
      <c r="AG606" s="210"/>
      <c r="AH606" s="210"/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1" x14ac:dyDescent="0.2">
      <c r="A607" s="244"/>
      <c r="B607" s="224"/>
      <c r="C607" s="263" t="s">
        <v>634</v>
      </c>
      <c r="D607" s="259"/>
      <c r="E607" s="261">
        <v>1</v>
      </c>
      <c r="F607" s="231"/>
      <c r="G607" s="231"/>
      <c r="H607" s="232"/>
      <c r="I607" s="246"/>
      <c r="J607" s="210"/>
      <c r="K607" s="210"/>
      <c r="L607" s="210"/>
      <c r="M607" s="210"/>
      <c r="N607" s="210"/>
      <c r="O607" s="210"/>
      <c r="P607" s="210"/>
      <c r="Q607" s="210"/>
      <c r="R607" s="210"/>
      <c r="S607" s="210"/>
      <c r="T607" s="210"/>
      <c r="U607" s="210"/>
      <c r="V607" s="210"/>
      <c r="W607" s="210"/>
      <c r="X607" s="210"/>
      <c r="Y607" s="210"/>
      <c r="Z607" s="210"/>
      <c r="AA607" s="210"/>
      <c r="AB607" s="210"/>
      <c r="AC607" s="210"/>
      <c r="AD607" s="210"/>
      <c r="AE607" s="210"/>
      <c r="AF607" s="210"/>
      <c r="AG607" s="210"/>
      <c r="AH607" s="210"/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 x14ac:dyDescent="0.2">
      <c r="A608" s="244"/>
      <c r="B608" s="224"/>
      <c r="C608" s="263" t="s">
        <v>635</v>
      </c>
      <c r="D608" s="259"/>
      <c r="E608" s="261">
        <v>6</v>
      </c>
      <c r="F608" s="231"/>
      <c r="G608" s="231"/>
      <c r="H608" s="232"/>
      <c r="I608" s="246"/>
      <c r="J608" s="210"/>
      <c r="K608" s="210"/>
      <c r="L608" s="210"/>
      <c r="M608" s="210"/>
      <c r="N608" s="210"/>
      <c r="O608" s="210"/>
      <c r="P608" s="210"/>
      <c r="Q608" s="210"/>
      <c r="R608" s="210"/>
      <c r="S608" s="210"/>
      <c r="T608" s="210"/>
      <c r="U608" s="210"/>
      <c r="V608" s="210"/>
      <c r="W608" s="210"/>
      <c r="X608" s="210"/>
      <c r="Y608" s="210"/>
      <c r="Z608" s="210"/>
      <c r="AA608" s="210"/>
      <c r="AB608" s="210"/>
      <c r="AC608" s="210"/>
      <c r="AD608" s="210"/>
      <c r="AE608" s="210"/>
      <c r="AF608" s="210"/>
      <c r="AG608" s="210"/>
      <c r="AH608" s="210"/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1" x14ac:dyDescent="0.2">
      <c r="A609" s="244"/>
      <c r="B609" s="224"/>
      <c r="C609" s="323"/>
      <c r="D609" s="324"/>
      <c r="E609" s="325"/>
      <c r="F609" s="326"/>
      <c r="G609" s="327"/>
      <c r="H609" s="232"/>
      <c r="I609" s="246"/>
      <c r="J609" s="210"/>
      <c r="K609" s="210"/>
      <c r="L609" s="210"/>
      <c r="M609" s="210"/>
      <c r="N609" s="210"/>
      <c r="O609" s="210"/>
      <c r="P609" s="210"/>
      <c r="Q609" s="210"/>
      <c r="R609" s="210"/>
      <c r="S609" s="210"/>
      <c r="T609" s="210"/>
      <c r="U609" s="210"/>
      <c r="V609" s="210"/>
      <c r="W609" s="210"/>
      <c r="X609" s="210"/>
      <c r="Y609" s="210"/>
      <c r="Z609" s="210"/>
      <c r="AA609" s="210"/>
      <c r="AB609" s="210"/>
      <c r="AC609" s="210"/>
      <c r="AD609" s="210"/>
      <c r="AE609" s="210"/>
      <c r="AF609" s="210"/>
      <c r="AG609" s="210"/>
      <c r="AH609" s="210"/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 x14ac:dyDescent="0.2">
      <c r="A610" s="244"/>
      <c r="B610" s="355" t="s">
        <v>636</v>
      </c>
      <c r="C610" s="356"/>
      <c r="D610" s="357"/>
      <c r="E610" s="358"/>
      <c r="F610" s="359"/>
      <c r="G610" s="360"/>
      <c r="H610" s="232"/>
      <c r="I610" s="246"/>
      <c r="J610" s="210"/>
      <c r="K610" s="210"/>
      <c r="L610" s="210"/>
      <c r="M610" s="210"/>
      <c r="N610" s="210"/>
      <c r="O610" s="210"/>
      <c r="P610" s="210"/>
      <c r="Q610" s="210"/>
      <c r="R610" s="210"/>
      <c r="S610" s="210"/>
      <c r="T610" s="210"/>
      <c r="U610" s="210"/>
      <c r="V610" s="210"/>
      <c r="W610" s="210"/>
      <c r="X610" s="210"/>
      <c r="Y610" s="210"/>
      <c r="Z610" s="210"/>
      <c r="AA610" s="210"/>
      <c r="AB610" s="210"/>
      <c r="AC610" s="210">
        <v>0</v>
      </c>
      <c r="AD610" s="210"/>
      <c r="AE610" s="210"/>
      <c r="AF610" s="210"/>
      <c r="AG610" s="210"/>
      <c r="AH610" s="210"/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 x14ac:dyDescent="0.2">
      <c r="A611" s="243">
        <v>51</v>
      </c>
      <c r="B611" s="223" t="s">
        <v>637</v>
      </c>
      <c r="C611" s="235" t="s">
        <v>638</v>
      </c>
      <c r="D611" s="226" t="s">
        <v>520</v>
      </c>
      <c r="E611" s="228">
        <v>9.1E-4</v>
      </c>
      <c r="F611" s="230"/>
      <c r="G611" s="231">
        <f>ROUND(E611*F611,2)</f>
        <v>0</v>
      </c>
      <c r="H611" s="232" t="s">
        <v>616</v>
      </c>
      <c r="I611" s="246" t="s">
        <v>184</v>
      </c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  <c r="Z611" s="210"/>
      <c r="AA611" s="210"/>
      <c r="AB611" s="210"/>
      <c r="AC611" s="210"/>
      <c r="AD611" s="210"/>
      <c r="AE611" s="210" t="s">
        <v>257</v>
      </c>
      <c r="AF611" s="210"/>
      <c r="AG611" s="210"/>
      <c r="AH611" s="210"/>
      <c r="AI611" s="210"/>
      <c r="AJ611" s="210"/>
      <c r="AK611" s="210"/>
      <c r="AL611" s="210"/>
      <c r="AM611" s="210">
        <v>21</v>
      </c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 x14ac:dyDescent="0.2">
      <c r="A612" s="244"/>
      <c r="B612" s="224"/>
      <c r="C612" s="323"/>
      <c r="D612" s="324"/>
      <c r="E612" s="325"/>
      <c r="F612" s="326"/>
      <c r="G612" s="327"/>
      <c r="H612" s="232"/>
      <c r="I612" s="246"/>
      <c r="J612" s="210"/>
      <c r="K612" s="210"/>
      <c r="L612" s="210"/>
      <c r="M612" s="210"/>
      <c r="N612" s="210"/>
      <c r="O612" s="210"/>
      <c r="P612" s="210"/>
      <c r="Q612" s="210"/>
      <c r="R612" s="210"/>
      <c r="S612" s="210"/>
      <c r="T612" s="210"/>
      <c r="U612" s="210"/>
      <c r="V612" s="210"/>
      <c r="W612" s="210"/>
      <c r="X612" s="210"/>
      <c r="Y612" s="210"/>
      <c r="Z612" s="210"/>
      <c r="AA612" s="210"/>
      <c r="AB612" s="210"/>
      <c r="AC612" s="210"/>
      <c r="AD612" s="210"/>
      <c r="AE612" s="210"/>
      <c r="AF612" s="210"/>
      <c r="AG612" s="210"/>
      <c r="AH612" s="210"/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x14ac:dyDescent="0.2">
      <c r="A613" s="242" t="s">
        <v>170</v>
      </c>
      <c r="B613" s="222" t="s">
        <v>116</v>
      </c>
      <c r="C613" s="234" t="s">
        <v>117</v>
      </c>
      <c r="D613" s="225"/>
      <c r="E613" s="227"/>
      <c r="F613" s="341">
        <f>SUM(G614:G634)</f>
        <v>0</v>
      </c>
      <c r="G613" s="342"/>
      <c r="H613" s="229"/>
      <c r="I613" s="245"/>
      <c r="AE613" t="s">
        <v>171</v>
      </c>
    </row>
    <row r="614" spans="1:60" outlineLevel="1" x14ac:dyDescent="0.2">
      <c r="A614" s="244"/>
      <c r="B614" s="349" t="s">
        <v>639</v>
      </c>
      <c r="C614" s="350"/>
      <c r="D614" s="351"/>
      <c r="E614" s="352"/>
      <c r="F614" s="353"/>
      <c r="G614" s="354"/>
      <c r="H614" s="232"/>
      <c r="I614" s="246"/>
      <c r="J614" s="210"/>
      <c r="K614" s="210"/>
      <c r="L614" s="210"/>
      <c r="M614" s="210"/>
      <c r="N614" s="210"/>
      <c r="O614" s="210"/>
      <c r="P614" s="210"/>
      <c r="Q614" s="210"/>
      <c r="R614" s="210"/>
      <c r="S614" s="210"/>
      <c r="T614" s="210"/>
      <c r="U614" s="210"/>
      <c r="V614" s="210"/>
      <c r="W614" s="210"/>
      <c r="X614" s="210"/>
      <c r="Y614" s="210"/>
      <c r="Z614" s="210"/>
      <c r="AA614" s="210"/>
      <c r="AB614" s="210"/>
      <c r="AC614" s="210">
        <v>0</v>
      </c>
      <c r="AD614" s="210"/>
      <c r="AE614" s="210"/>
      <c r="AF614" s="210"/>
      <c r="AG614" s="210"/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 x14ac:dyDescent="0.2">
      <c r="A615" s="243">
        <v>52</v>
      </c>
      <c r="B615" s="223" t="s">
        <v>640</v>
      </c>
      <c r="C615" s="235" t="s">
        <v>641</v>
      </c>
      <c r="D615" s="226" t="s">
        <v>255</v>
      </c>
      <c r="E615" s="228">
        <v>30.72</v>
      </c>
      <c r="F615" s="230"/>
      <c r="G615" s="231">
        <f>ROUND(E615*F615,2)</f>
        <v>0</v>
      </c>
      <c r="H615" s="232" t="s">
        <v>616</v>
      </c>
      <c r="I615" s="246" t="s">
        <v>184</v>
      </c>
      <c r="J615" s="210"/>
      <c r="K615" s="210"/>
      <c r="L615" s="210"/>
      <c r="M615" s="210"/>
      <c r="N615" s="210"/>
      <c r="O615" s="210"/>
      <c r="P615" s="210"/>
      <c r="Q615" s="210"/>
      <c r="R615" s="210"/>
      <c r="S615" s="210"/>
      <c r="T615" s="210"/>
      <c r="U615" s="210"/>
      <c r="V615" s="210"/>
      <c r="W615" s="210"/>
      <c r="X615" s="210"/>
      <c r="Y615" s="210"/>
      <c r="Z615" s="210"/>
      <c r="AA615" s="210"/>
      <c r="AB615" s="210"/>
      <c r="AC615" s="210"/>
      <c r="AD615" s="210"/>
      <c r="AE615" s="210" t="s">
        <v>257</v>
      </c>
      <c r="AF615" s="210"/>
      <c r="AG615" s="210"/>
      <c r="AH615" s="210"/>
      <c r="AI615" s="210"/>
      <c r="AJ615" s="210"/>
      <c r="AK615" s="210"/>
      <c r="AL615" s="210"/>
      <c r="AM615" s="210">
        <v>21</v>
      </c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1" x14ac:dyDescent="0.2">
      <c r="A616" s="244"/>
      <c r="B616" s="224"/>
      <c r="C616" s="263" t="s">
        <v>258</v>
      </c>
      <c r="D616" s="259"/>
      <c r="E616" s="261"/>
      <c r="F616" s="231"/>
      <c r="G616" s="231"/>
      <c r="H616" s="232"/>
      <c r="I616" s="246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  <c r="Z616" s="210"/>
      <c r="AA616" s="210"/>
      <c r="AB616" s="210"/>
      <c r="AC616" s="210"/>
      <c r="AD616" s="210"/>
      <c r="AE616" s="210"/>
      <c r="AF616" s="210"/>
      <c r="AG616" s="210"/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">
      <c r="A617" s="244"/>
      <c r="B617" s="224"/>
      <c r="C617" s="263" t="s">
        <v>625</v>
      </c>
      <c r="D617" s="259"/>
      <c r="E617" s="261"/>
      <c r="F617" s="231"/>
      <c r="G617" s="231"/>
      <c r="H617" s="232"/>
      <c r="I617" s="246"/>
      <c r="J617" s="210"/>
      <c r="K617" s="210"/>
      <c r="L617" s="210"/>
      <c r="M617" s="210"/>
      <c r="N617" s="210"/>
      <c r="O617" s="210"/>
      <c r="P617" s="210"/>
      <c r="Q617" s="210"/>
      <c r="R617" s="210"/>
      <c r="S617" s="210"/>
      <c r="T617" s="210"/>
      <c r="U617" s="210"/>
      <c r="V617" s="210"/>
      <c r="W617" s="210"/>
      <c r="X617" s="210"/>
      <c r="Y617" s="210"/>
      <c r="Z617" s="210"/>
      <c r="AA617" s="210"/>
      <c r="AB617" s="210"/>
      <c r="AC617" s="210"/>
      <c r="AD617" s="210"/>
      <c r="AE617" s="210"/>
      <c r="AF617" s="210"/>
      <c r="AG617" s="210"/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 x14ac:dyDescent="0.2">
      <c r="A618" s="244"/>
      <c r="B618" s="224"/>
      <c r="C618" s="263" t="s">
        <v>571</v>
      </c>
      <c r="D618" s="259"/>
      <c r="E618" s="261"/>
      <c r="F618" s="231"/>
      <c r="G618" s="231"/>
      <c r="H618" s="232"/>
      <c r="I618" s="246"/>
      <c r="J618" s="210"/>
      <c r="K618" s="210"/>
      <c r="L618" s="210"/>
      <c r="M618" s="210"/>
      <c r="N618" s="210"/>
      <c r="O618" s="210"/>
      <c r="P618" s="210"/>
      <c r="Q618" s="210"/>
      <c r="R618" s="210"/>
      <c r="S618" s="210"/>
      <c r="T618" s="210"/>
      <c r="U618" s="210"/>
      <c r="V618" s="210"/>
      <c r="W618" s="210"/>
      <c r="X618" s="210"/>
      <c r="Y618" s="210"/>
      <c r="Z618" s="210"/>
      <c r="AA618" s="210"/>
      <c r="AB618" s="210"/>
      <c r="AC618" s="210"/>
      <c r="AD618" s="210"/>
      <c r="AE618" s="210"/>
      <c r="AF618" s="210"/>
      <c r="AG618" s="210"/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1" x14ac:dyDescent="0.2">
      <c r="A619" s="244"/>
      <c r="B619" s="224"/>
      <c r="C619" s="263" t="s">
        <v>642</v>
      </c>
      <c r="D619" s="259"/>
      <c r="E619" s="261">
        <v>1.92</v>
      </c>
      <c r="F619" s="231"/>
      <c r="G619" s="231"/>
      <c r="H619" s="232"/>
      <c r="I619" s="246"/>
      <c r="J619" s="210"/>
      <c r="K619" s="210"/>
      <c r="L619" s="210"/>
      <c r="M619" s="210"/>
      <c r="N619" s="210"/>
      <c r="O619" s="210"/>
      <c r="P619" s="210"/>
      <c r="Q619" s="210"/>
      <c r="R619" s="210"/>
      <c r="S619" s="210"/>
      <c r="T619" s="210"/>
      <c r="U619" s="210"/>
      <c r="V619" s="210"/>
      <c r="W619" s="210"/>
      <c r="X619" s="210"/>
      <c r="Y619" s="210"/>
      <c r="Z619" s="210"/>
      <c r="AA619" s="210"/>
      <c r="AB619" s="210"/>
      <c r="AC619" s="210"/>
      <c r="AD619" s="210"/>
      <c r="AE619" s="210"/>
      <c r="AF619" s="210"/>
      <c r="AG619" s="210"/>
      <c r="AH619" s="210"/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1" x14ac:dyDescent="0.2">
      <c r="A620" s="244"/>
      <c r="B620" s="224"/>
      <c r="C620" s="263" t="s">
        <v>643</v>
      </c>
      <c r="D620" s="259"/>
      <c r="E620" s="261">
        <v>28.8</v>
      </c>
      <c r="F620" s="231"/>
      <c r="G620" s="231"/>
      <c r="H620" s="232"/>
      <c r="I620" s="246"/>
      <c r="J620" s="210"/>
      <c r="K620" s="210"/>
      <c r="L620" s="210"/>
      <c r="M620" s="210"/>
      <c r="N620" s="210"/>
      <c r="O620" s="210"/>
      <c r="P620" s="210"/>
      <c r="Q620" s="210"/>
      <c r="R620" s="210"/>
      <c r="S620" s="210"/>
      <c r="T620" s="210"/>
      <c r="U620" s="210"/>
      <c r="V620" s="210"/>
      <c r="W620" s="210"/>
      <c r="X620" s="210"/>
      <c r="Y620" s="210"/>
      <c r="Z620" s="210"/>
      <c r="AA620" s="210"/>
      <c r="AB620" s="210"/>
      <c r="AC620" s="210"/>
      <c r="AD620" s="210"/>
      <c r="AE620" s="210"/>
      <c r="AF620" s="210"/>
      <c r="AG620" s="210"/>
      <c r="AH620" s="210"/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1" x14ac:dyDescent="0.2">
      <c r="A621" s="244"/>
      <c r="B621" s="224"/>
      <c r="C621" s="323"/>
      <c r="D621" s="324"/>
      <c r="E621" s="325"/>
      <c r="F621" s="326"/>
      <c r="G621" s="327"/>
      <c r="H621" s="232"/>
      <c r="I621" s="246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  <c r="Z621" s="210"/>
      <c r="AA621" s="210"/>
      <c r="AB621" s="210"/>
      <c r="AC621" s="210"/>
      <c r="AD621" s="210"/>
      <c r="AE621" s="210"/>
      <c r="AF621" s="210"/>
      <c r="AG621" s="210"/>
      <c r="AH621" s="210"/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1" x14ac:dyDescent="0.2">
      <c r="A622" s="244"/>
      <c r="B622" s="355" t="s">
        <v>644</v>
      </c>
      <c r="C622" s="356"/>
      <c r="D622" s="357"/>
      <c r="E622" s="358"/>
      <c r="F622" s="359"/>
      <c r="G622" s="360"/>
      <c r="H622" s="232"/>
      <c r="I622" s="246"/>
      <c r="J622" s="210"/>
      <c r="K622" s="210"/>
      <c r="L622" s="210"/>
      <c r="M622" s="210"/>
      <c r="N622" s="210"/>
      <c r="O622" s="210"/>
      <c r="P622" s="210"/>
      <c r="Q622" s="210"/>
      <c r="R622" s="210"/>
      <c r="S622" s="210"/>
      <c r="T622" s="210"/>
      <c r="U622" s="210"/>
      <c r="V622" s="210"/>
      <c r="W622" s="210"/>
      <c r="X622" s="210"/>
      <c r="Y622" s="210"/>
      <c r="Z622" s="210"/>
      <c r="AA622" s="210"/>
      <c r="AB622" s="210"/>
      <c r="AC622" s="210">
        <v>0</v>
      </c>
      <c r="AD622" s="210"/>
      <c r="AE622" s="210"/>
      <c r="AF622" s="210"/>
      <c r="AG622" s="210"/>
      <c r="AH622" s="210"/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">
      <c r="A623" s="244"/>
      <c r="B623" s="355" t="s">
        <v>645</v>
      </c>
      <c r="C623" s="356"/>
      <c r="D623" s="357"/>
      <c r="E623" s="358"/>
      <c r="F623" s="359"/>
      <c r="G623" s="360"/>
      <c r="H623" s="232"/>
      <c r="I623" s="246"/>
      <c r="J623" s="210"/>
      <c r="K623" s="210"/>
      <c r="L623" s="210"/>
      <c r="M623" s="210"/>
      <c r="N623" s="210"/>
      <c r="O623" s="210"/>
      <c r="P623" s="210"/>
      <c r="Q623" s="210"/>
      <c r="R623" s="210"/>
      <c r="S623" s="210"/>
      <c r="T623" s="210"/>
      <c r="U623" s="210"/>
      <c r="V623" s="210"/>
      <c r="W623" s="210"/>
      <c r="X623" s="210"/>
      <c r="Y623" s="210"/>
      <c r="Z623" s="210"/>
      <c r="AA623" s="210"/>
      <c r="AB623" s="210"/>
      <c r="AC623" s="210"/>
      <c r="AD623" s="210"/>
      <c r="AE623" s="210" t="s">
        <v>296</v>
      </c>
      <c r="AF623" s="210"/>
      <c r="AG623" s="210"/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1" x14ac:dyDescent="0.2">
      <c r="A624" s="243">
        <v>53</v>
      </c>
      <c r="B624" s="223" t="s">
        <v>646</v>
      </c>
      <c r="C624" s="235" t="s">
        <v>647</v>
      </c>
      <c r="D624" s="226" t="s">
        <v>255</v>
      </c>
      <c r="E624" s="228">
        <v>30.72</v>
      </c>
      <c r="F624" s="230"/>
      <c r="G624" s="231">
        <f>ROUND(E624*F624,2)</f>
        <v>0</v>
      </c>
      <c r="H624" s="232" t="s">
        <v>616</v>
      </c>
      <c r="I624" s="246" t="s">
        <v>184</v>
      </c>
      <c r="J624" s="210"/>
      <c r="K624" s="210"/>
      <c r="L624" s="210"/>
      <c r="M624" s="210"/>
      <c r="N624" s="210"/>
      <c r="O624" s="210"/>
      <c r="P624" s="210"/>
      <c r="Q624" s="210"/>
      <c r="R624" s="210"/>
      <c r="S624" s="210"/>
      <c r="T624" s="210"/>
      <c r="U624" s="210"/>
      <c r="V624" s="210"/>
      <c r="W624" s="210"/>
      <c r="X624" s="210"/>
      <c r="Y624" s="210"/>
      <c r="Z624" s="210"/>
      <c r="AA624" s="210"/>
      <c r="AB624" s="210"/>
      <c r="AC624" s="210"/>
      <c r="AD624" s="210"/>
      <c r="AE624" s="210" t="s">
        <v>257</v>
      </c>
      <c r="AF624" s="210"/>
      <c r="AG624" s="210"/>
      <c r="AH624" s="210"/>
      <c r="AI624" s="210"/>
      <c r="AJ624" s="210"/>
      <c r="AK624" s="210"/>
      <c r="AL624" s="210"/>
      <c r="AM624" s="210">
        <v>21</v>
      </c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 x14ac:dyDescent="0.2">
      <c r="A625" s="244"/>
      <c r="B625" s="224"/>
      <c r="C625" s="263" t="s">
        <v>258</v>
      </c>
      <c r="D625" s="259"/>
      <c r="E625" s="261"/>
      <c r="F625" s="231"/>
      <c r="G625" s="231"/>
      <c r="H625" s="232"/>
      <c r="I625" s="246"/>
      <c r="J625" s="210"/>
      <c r="K625" s="210"/>
      <c r="L625" s="210"/>
      <c r="M625" s="210"/>
      <c r="N625" s="210"/>
      <c r="O625" s="210"/>
      <c r="P625" s="210"/>
      <c r="Q625" s="210"/>
      <c r="R625" s="210"/>
      <c r="S625" s="210"/>
      <c r="T625" s="210"/>
      <c r="U625" s="210"/>
      <c r="V625" s="210"/>
      <c r="W625" s="210"/>
      <c r="X625" s="210"/>
      <c r="Y625" s="210"/>
      <c r="Z625" s="210"/>
      <c r="AA625" s="210"/>
      <c r="AB625" s="210"/>
      <c r="AC625" s="210"/>
      <c r="AD625" s="210"/>
      <c r="AE625" s="210"/>
      <c r="AF625" s="210"/>
      <c r="AG625" s="210"/>
      <c r="AH625" s="210"/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1" x14ac:dyDescent="0.2">
      <c r="A626" s="244"/>
      <c r="B626" s="224"/>
      <c r="C626" s="263" t="s">
        <v>625</v>
      </c>
      <c r="D626" s="259"/>
      <c r="E626" s="261"/>
      <c r="F626" s="231"/>
      <c r="G626" s="231"/>
      <c r="H626" s="232"/>
      <c r="I626" s="246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  <c r="Z626" s="210"/>
      <c r="AA626" s="210"/>
      <c r="AB626" s="210"/>
      <c r="AC626" s="210"/>
      <c r="AD626" s="210"/>
      <c r="AE626" s="210"/>
      <c r="AF626" s="210"/>
      <c r="AG626" s="210"/>
      <c r="AH626" s="210"/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1" x14ac:dyDescent="0.2">
      <c r="A627" s="244"/>
      <c r="B627" s="224"/>
      <c r="C627" s="263" t="s">
        <v>571</v>
      </c>
      <c r="D627" s="259"/>
      <c r="E627" s="261"/>
      <c r="F627" s="231"/>
      <c r="G627" s="231"/>
      <c r="H627" s="232"/>
      <c r="I627" s="246"/>
      <c r="J627" s="210"/>
      <c r="K627" s="210"/>
      <c r="L627" s="210"/>
      <c r="M627" s="210"/>
      <c r="N627" s="210"/>
      <c r="O627" s="210"/>
      <c r="P627" s="210"/>
      <c r="Q627" s="210"/>
      <c r="R627" s="210"/>
      <c r="S627" s="210"/>
      <c r="T627" s="210"/>
      <c r="U627" s="210"/>
      <c r="V627" s="210"/>
      <c r="W627" s="210"/>
      <c r="X627" s="210"/>
      <c r="Y627" s="210"/>
      <c r="Z627" s="210"/>
      <c r="AA627" s="210"/>
      <c r="AB627" s="210"/>
      <c r="AC627" s="210"/>
      <c r="AD627" s="210"/>
      <c r="AE627" s="210"/>
      <c r="AF627" s="210"/>
      <c r="AG627" s="210"/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1" x14ac:dyDescent="0.2">
      <c r="A628" s="244"/>
      <c r="B628" s="224"/>
      <c r="C628" s="263" t="s">
        <v>642</v>
      </c>
      <c r="D628" s="259"/>
      <c r="E628" s="261">
        <v>1.92</v>
      </c>
      <c r="F628" s="231"/>
      <c r="G628" s="231"/>
      <c r="H628" s="232"/>
      <c r="I628" s="246"/>
      <c r="J628" s="210"/>
      <c r="K628" s="210"/>
      <c r="L628" s="210"/>
      <c r="M628" s="210"/>
      <c r="N628" s="210"/>
      <c r="O628" s="210"/>
      <c r="P628" s="210"/>
      <c r="Q628" s="210"/>
      <c r="R628" s="210"/>
      <c r="S628" s="210"/>
      <c r="T628" s="210"/>
      <c r="U628" s="210"/>
      <c r="V628" s="210"/>
      <c r="W628" s="210"/>
      <c r="X628" s="210"/>
      <c r="Y628" s="210"/>
      <c r="Z628" s="210"/>
      <c r="AA628" s="210"/>
      <c r="AB628" s="210"/>
      <c r="AC628" s="210"/>
      <c r="AD628" s="210"/>
      <c r="AE628" s="210"/>
      <c r="AF628" s="210"/>
      <c r="AG628" s="210"/>
      <c r="AH628" s="210"/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 x14ac:dyDescent="0.2">
      <c r="A629" s="244"/>
      <c r="B629" s="224"/>
      <c r="C629" s="263" t="s">
        <v>643</v>
      </c>
      <c r="D629" s="259"/>
      <c r="E629" s="261">
        <v>28.8</v>
      </c>
      <c r="F629" s="231"/>
      <c r="G629" s="231"/>
      <c r="H629" s="232"/>
      <c r="I629" s="246"/>
      <c r="J629" s="210"/>
      <c r="K629" s="210"/>
      <c r="L629" s="210"/>
      <c r="M629" s="210"/>
      <c r="N629" s="210"/>
      <c r="O629" s="210"/>
      <c r="P629" s="210"/>
      <c r="Q629" s="210"/>
      <c r="R629" s="210"/>
      <c r="S629" s="210"/>
      <c r="T629" s="210"/>
      <c r="U629" s="210"/>
      <c r="V629" s="210"/>
      <c r="W629" s="210"/>
      <c r="X629" s="210"/>
      <c r="Y629" s="210"/>
      <c r="Z629" s="210"/>
      <c r="AA629" s="210"/>
      <c r="AB629" s="210"/>
      <c r="AC629" s="210"/>
      <c r="AD629" s="210"/>
      <c r="AE629" s="210"/>
      <c r="AF629" s="210"/>
      <c r="AG629" s="210"/>
      <c r="AH629" s="210"/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1" x14ac:dyDescent="0.2">
      <c r="A630" s="244"/>
      <c r="B630" s="224"/>
      <c r="C630" s="323"/>
      <c r="D630" s="324"/>
      <c r="E630" s="325"/>
      <c r="F630" s="326"/>
      <c r="G630" s="327"/>
      <c r="H630" s="232"/>
      <c r="I630" s="246"/>
      <c r="J630" s="210"/>
      <c r="K630" s="210"/>
      <c r="L630" s="210"/>
      <c r="M630" s="210"/>
      <c r="N630" s="210"/>
      <c r="O630" s="210"/>
      <c r="P630" s="210"/>
      <c r="Q630" s="210"/>
      <c r="R630" s="210"/>
      <c r="S630" s="210"/>
      <c r="T630" s="210"/>
      <c r="U630" s="210"/>
      <c r="V630" s="210"/>
      <c r="W630" s="210"/>
      <c r="X630" s="210"/>
      <c r="Y630" s="210"/>
      <c r="Z630" s="210"/>
      <c r="AA630" s="210"/>
      <c r="AB630" s="210"/>
      <c r="AC630" s="210"/>
      <c r="AD630" s="210"/>
      <c r="AE630" s="210"/>
      <c r="AF630" s="210"/>
      <c r="AG630" s="210"/>
      <c r="AH630" s="210"/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">
      <c r="A631" s="244"/>
      <c r="B631" s="355" t="s">
        <v>648</v>
      </c>
      <c r="C631" s="356"/>
      <c r="D631" s="357"/>
      <c r="E631" s="358"/>
      <c r="F631" s="359"/>
      <c r="G631" s="360"/>
      <c r="H631" s="232"/>
      <c r="I631" s="246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  <c r="Z631" s="210"/>
      <c r="AA631" s="210"/>
      <c r="AB631" s="210"/>
      <c r="AC631" s="210">
        <v>0</v>
      </c>
      <c r="AD631" s="210"/>
      <c r="AE631" s="210"/>
      <c r="AF631" s="210"/>
      <c r="AG631" s="210"/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 x14ac:dyDescent="0.2">
      <c r="A632" s="244"/>
      <c r="B632" s="355" t="s">
        <v>649</v>
      </c>
      <c r="C632" s="356"/>
      <c r="D632" s="357"/>
      <c r="E632" s="358"/>
      <c r="F632" s="359"/>
      <c r="G632" s="360"/>
      <c r="H632" s="232"/>
      <c r="I632" s="246"/>
      <c r="J632" s="210"/>
      <c r="K632" s="210"/>
      <c r="L632" s="210"/>
      <c r="M632" s="210"/>
      <c r="N632" s="210"/>
      <c r="O632" s="210"/>
      <c r="P632" s="210"/>
      <c r="Q632" s="210"/>
      <c r="R632" s="210"/>
      <c r="S632" s="210"/>
      <c r="T632" s="210"/>
      <c r="U632" s="210"/>
      <c r="V632" s="210"/>
      <c r="W632" s="210"/>
      <c r="X632" s="210"/>
      <c r="Y632" s="210"/>
      <c r="Z632" s="210"/>
      <c r="AA632" s="210"/>
      <c r="AB632" s="210"/>
      <c r="AC632" s="210">
        <v>1</v>
      </c>
      <c r="AD632" s="210"/>
      <c r="AE632" s="210"/>
      <c r="AF632" s="210"/>
      <c r="AG632" s="210"/>
      <c r="AH632" s="210"/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1" x14ac:dyDescent="0.2">
      <c r="A633" s="243">
        <v>54</v>
      </c>
      <c r="B633" s="223" t="s">
        <v>650</v>
      </c>
      <c r="C633" s="235" t="s">
        <v>630</v>
      </c>
      <c r="D633" s="226" t="s">
        <v>520</v>
      </c>
      <c r="E633" s="228">
        <v>0.73099999999999998</v>
      </c>
      <c r="F633" s="230"/>
      <c r="G633" s="231">
        <f>ROUND(E633*F633,2)</f>
        <v>0</v>
      </c>
      <c r="H633" s="232" t="s">
        <v>616</v>
      </c>
      <c r="I633" s="246" t="s">
        <v>184</v>
      </c>
      <c r="J633" s="210"/>
      <c r="K633" s="210"/>
      <c r="L633" s="210"/>
      <c r="M633" s="210"/>
      <c r="N633" s="210"/>
      <c r="O633" s="210"/>
      <c r="P633" s="210"/>
      <c r="Q633" s="210"/>
      <c r="R633" s="210"/>
      <c r="S633" s="210"/>
      <c r="T633" s="210"/>
      <c r="U633" s="210"/>
      <c r="V633" s="210"/>
      <c r="W633" s="210"/>
      <c r="X633" s="210"/>
      <c r="Y633" s="210"/>
      <c r="Z633" s="210"/>
      <c r="AA633" s="210"/>
      <c r="AB633" s="210"/>
      <c r="AC633" s="210"/>
      <c r="AD633" s="210"/>
      <c r="AE633" s="210" t="s">
        <v>257</v>
      </c>
      <c r="AF633" s="210"/>
      <c r="AG633" s="210"/>
      <c r="AH633" s="210"/>
      <c r="AI633" s="210"/>
      <c r="AJ633" s="210"/>
      <c r="AK633" s="210"/>
      <c r="AL633" s="210"/>
      <c r="AM633" s="210">
        <v>21</v>
      </c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1" x14ac:dyDescent="0.2">
      <c r="A634" s="244"/>
      <c r="B634" s="224"/>
      <c r="C634" s="323"/>
      <c r="D634" s="324"/>
      <c r="E634" s="325"/>
      <c r="F634" s="326"/>
      <c r="G634" s="327"/>
      <c r="H634" s="232"/>
      <c r="I634" s="246"/>
      <c r="J634" s="210"/>
      <c r="K634" s="210"/>
      <c r="L634" s="210"/>
      <c r="M634" s="210"/>
      <c r="N634" s="210"/>
      <c r="O634" s="210"/>
      <c r="P634" s="210"/>
      <c r="Q634" s="210"/>
      <c r="R634" s="210"/>
      <c r="S634" s="210"/>
      <c r="T634" s="210"/>
      <c r="U634" s="210"/>
      <c r="V634" s="210"/>
      <c r="W634" s="210"/>
      <c r="X634" s="210"/>
      <c r="Y634" s="210"/>
      <c r="Z634" s="210"/>
      <c r="AA634" s="210"/>
      <c r="AB634" s="210"/>
      <c r="AC634" s="210"/>
      <c r="AD634" s="210"/>
      <c r="AE634" s="210"/>
      <c r="AF634" s="210"/>
      <c r="AG634" s="210"/>
      <c r="AH634" s="210"/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x14ac:dyDescent="0.2">
      <c r="A635" s="242" t="s">
        <v>170</v>
      </c>
      <c r="B635" s="222" t="s">
        <v>122</v>
      </c>
      <c r="C635" s="234" t="s">
        <v>123</v>
      </c>
      <c r="D635" s="225"/>
      <c r="E635" s="227"/>
      <c r="F635" s="341">
        <f>SUM(G636:G659)</f>
        <v>0</v>
      </c>
      <c r="G635" s="342"/>
      <c r="H635" s="229"/>
      <c r="I635" s="245"/>
      <c r="AE635" t="s">
        <v>171</v>
      </c>
    </row>
    <row r="636" spans="1:60" outlineLevel="1" x14ac:dyDescent="0.2">
      <c r="A636" s="244"/>
      <c r="B636" s="349" t="s">
        <v>651</v>
      </c>
      <c r="C636" s="350"/>
      <c r="D636" s="351"/>
      <c r="E636" s="352"/>
      <c r="F636" s="353"/>
      <c r="G636" s="354"/>
      <c r="H636" s="232"/>
      <c r="I636" s="246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  <c r="Z636" s="210"/>
      <c r="AA636" s="210"/>
      <c r="AB636" s="210"/>
      <c r="AC636" s="210">
        <v>0</v>
      </c>
      <c r="AD636" s="210"/>
      <c r="AE636" s="210"/>
      <c r="AF636" s="210"/>
      <c r="AG636" s="210"/>
      <c r="AH636" s="210"/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 x14ac:dyDescent="0.2">
      <c r="A637" s="243">
        <v>55</v>
      </c>
      <c r="B637" s="223" t="s">
        <v>652</v>
      </c>
      <c r="C637" s="235" t="s">
        <v>653</v>
      </c>
      <c r="D637" s="226" t="s">
        <v>255</v>
      </c>
      <c r="E637" s="228">
        <v>30.4</v>
      </c>
      <c r="F637" s="230"/>
      <c r="G637" s="231">
        <f>ROUND(E637*F637,2)</f>
        <v>0</v>
      </c>
      <c r="H637" s="232" t="s">
        <v>654</v>
      </c>
      <c r="I637" s="246" t="s">
        <v>184</v>
      </c>
      <c r="J637" s="210"/>
      <c r="K637" s="210"/>
      <c r="L637" s="210"/>
      <c r="M637" s="210"/>
      <c r="N637" s="210"/>
      <c r="O637" s="210"/>
      <c r="P637" s="210"/>
      <c r="Q637" s="210"/>
      <c r="R637" s="210"/>
      <c r="S637" s="210"/>
      <c r="T637" s="210"/>
      <c r="U637" s="210"/>
      <c r="V637" s="210"/>
      <c r="W637" s="210"/>
      <c r="X637" s="210"/>
      <c r="Y637" s="210"/>
      <c r="Z637" s="210"/>
      <c r="AA637" s="210"/>
      <c r="AB637" s="210"/>
      <c r="AC637" s="210"/>
      <c r="AD637" s="210"/>
      <c r="AE637" s="210" t="s">
        <v>257</v>
      </c>
      <c r="AF637" s="210"/>
      <c r="AG637" s="210"/>
      <c r="AH637" s="210"/>
      <c r="AI637" s="210"/>
      <c r="AJ637" s="210"/>
      <c r="AK637" s="210"/>
      <c r="AL637" s="210"/>
      <c r="AM637" s="210">
        <v>21</v>
      </c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1" x14ac:dyDescent="0.2">
      <c r="A638" s="244"/>
      <c r="B638" s="224"/>
      <c r="C638" s="263" t="s">
        <v>258</v>
      </c>
      <c r="D638" s="259"/>
      <c r="E638" s="261"/>
      <c r="F638" s="231"/>
      <c r="G638" s="231"/>
      <c r="H638" s="232"/>
      <c r="I638" s="246"/>
      <c r="J638" s="210"/>
      <c r="K638" s="210"/>
      <c r="L638" s="210"/>
      <c r="M638" s="210"/>
      <c r="N638" s="210"/>
      <c r="O638" s="210"/>
      <c r="P638" s="210"/>
      <c r="Q638" s="210"/>
      <c r="R638" s="210"/>
      <c r="S638" s="210"/>
      <c r="T638" s="210"/>
      <c r="U638" s="210"/>
      <c r="V638" s="210"/>
      <c r="W638" s="210"/>
      <c r="X638" s="210"/>
      <c r="Y638" s="210"/>
      <c r="Z638" s="210"/>
      <c r="AA638" s="210"/>
      <c r="AB638" s="210"/>
      <c r="AC638" s="210"/>
      <c r="AD638" s="210"/>
      <c r="AE638" s="210"/>
      <c r="AF638" s="210"/>
      <c r="AG638" s="210"/>
      <c r="AH638" s="210"/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1" x14ac:dyDescent="0.2">
      <c r="A639" s="244"/>
      <c r="B639" s="224"/>
      <c r="C639" s="263" t="s">
        <v>470</v>
      </c>
      <c r="D639" s="259"/>
      <c r="E639" s="261"/>
      <c r="F639" s="231"/>
      <c r="G639" s="231"/>
      <c r="H639" s="232"/>
      <c r="I639" s="246"/>
      <c r="J639" s="210"/>
      <c r="K639" s="210"/>
      <c r="L639" s="210"/>
      <c r="M639" s="210"/>
      <c r="N639" s="210"/>
      <c r="O639" s="210"/>
      <c r="P639" s="210"/>
      <c r="Q639" s="210"/>
      <c r="R639" s="210"/>
      <c r="S639" s="210"/>
      <c r="T639" s="210"/>
      <c r="U639" s="210"/>
      <c r="V639" s="210"/>
      <c r="W639" s="210"/>
      <c r="X639" s="210"/>
      <c r="Y639" s="210"/>
      <c r="Z639" s="210"/>
      <c r="AA639" s="210"/>
      <c r="AB639" s="210"/>
      <c r="AC639" s="210"/>
      <c r="AD639" s="210"/>
      <c r="AE639" s="210"/>
      <c r="AF639" s="210"/>
      <c r="AG639" s="210"/>
      <c r="AH639" s="210"/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1" x14ac:dyDescent="0.2">
      <c r="A640" s="244"/>
      <c r="B640" s="224"/>
      <c r="C640" s="263" t="s">
        <v>655</v>
      </c>
      <c r="D640" s="259"/>
      <c r="E640" s="261">
        <v>17.600000000000001</v>
      </c>
      <c r="F640" s="231"/>
      <c r="G640" s="231"/>
      <c r="H640" s="232"/>
      <c r="I640" s="246"/>
      <c r="J640" s="210"/>
      <c r="K640" s="210"/>
      <c r="L640" s="210"/>
      <c r="M640" s="210"/>
      <c r="N640" s="210"/>
      <c r="O640" s="210"/>
      <c r="P640" s="210"/>
      <c r="Q640" s="210"/>
      <c r="R640" s="210"/>
      <c r="S640" s="210"/>
      <c r="T640" s="210"/>
      <c r="U640" s="210"/>
      <c r="V640" s="210"/>
      <c r="W640" s="210"/>
      <c r="X640" s="210"/>
      <c r="Y640" s="210"/>
      <c r="Z640" s="210"/>
      <c r="AA640" s="210"/>
      <c r="AB640" s="210"/>
      <c r="AC640" s="210"/>
      <c r="AD640" s="210"/>
      <c r="AE640" s="210"/>
      <c r="AF640" s="210"/>
      <c r="AG640" s="210"/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 x14ac:dyDescent="0.2">
      <c r="A641" s="244"/>
      <c r="B641" s="224"/>
      <c r="C641" s="263" t="s">
        <v>656</v>
      </c>
      <c r="D641" s="259"/>
      <c r="E641" s="261">
        <v>12.8</v>
      </c>
      <c r="F641" s="231"/>
      <c r="G641" s="231"/>
      <c r="H641" s="232"/>
      <c r="I641" s="246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  <c r="Z641" s="210"/>
      <c r="AA641" s="210"/>
      <c r="AB641" s="210"/>
      <c r="AC641" s="210"/>
      <c r="AD641" s="210"/>
      <c r="AE641" s="210"/>
      <c r="AF641" s="210"/>
      <c r="AG641" s="210"/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1" x14ac:dyDescent="0.2">
      <c r="A642" s="244"/>
      <c r="B642" s="224"/>
      <c r="C642" s="323"/>
      <c r="D642" s="324"/>
      <c r="E642" s="325"/>
      <c r="F642" s="326"/>
      <c r="G642" s="327"/>
      <c r="H642" s="232"/>
      <c r="I642" s="246"/>
      <c r="J642" s="210"/>
      <c r="K642" s="210"/>
      <c r="L642" s="210"/>
      <c r="M642" s="210"/>
      <c r="N642" s="210"/>
      <c r="O642" s="210"/>
      <c r="P642" s="210"/>
      <c r="Q642" s="210"/>
      <c r="R642" s="210"/>
      <c r="S642" s="210"/>
      <c r="T642" s="210"/>
      <c r="U642" s="210"/>
      <c r="V642" s="210"/>
      <c r="W642" s="210"/>
      <c r="X642" s="210"/>
      <c r="Y642" s="210"/>
      <c r="Z642" s="210"/>
      <c r="AA642" s="210"/>
      <c r="AB642" s="210"/>
      <c r="AC642" s="210"/>
      <c r="AD642" s="210"/>
      <c r="AE642" s="210"/>
      <c r="AF642" s="210"/>
      <c r="AG642" s="210"/>
      <c r="AH642" s="210"/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1" x14ac:dyDescent="0.2">
      <c r="A643" s="243">
        <v>56</v>
      </c>
      <c r="B643" s="223" t="s">
        <v>657</v>
      </c>
      <c r="C643" s="235" t="s">
        <v>658</v>
      </c>
      <c r="D643" s="226" t="s">
        <v>255</v>
      </c>
      <c r="E643" s="228">
        <v>30.4</v>
      </c>
      <c r="F643" s="230"/>
      <c r="G643" s="231">
        <f>ROUND(E643*F643,2)</f>
        <v>0</v>
      </c>
      <c r="H643" s="232" t="s">
        <v>654</v>
      </c>
      <c r="I643" s="246" t="s">
        <v>184</v>
      </c>
      <c r="J643" s="210"/>
      <c r="K643" s="210"/>
      <c r="L643" s="210"/>
      <c r="M643" s="210"/>
      <c r="N643" s="210"/>
      <c r="O643" s="210"/>
      <c r="P643" s="210"/>
      <c r="Q643" s="210"/>
      <c r="R643" s="210"/>
      <c r="S643" s="210"/>
      <c r="T643" s="210"/>
      <c r="U643" s="210"/>
      <c r="V643" s="210"/>
      <c r="W643" s="210"/>
      <c r="X643" s="210"/>
      <c r="Y643" s="210"/>
      <c r="Z643" s="210"/>
      <c r="AA643" s="210"/>
      <c r="AB643" s="210"/>
      <c r="AC643" s="210"/>
      <c r="AD643" s="210"/>
      <c r="AE643" s="210" t="s">
        <v>257</v>
      </c>
      <c r="AF643" s="210"/>
      <c r="AG643" s="210"/>
      <c r="AH643" s="210"/>
      <c r="AI643" s="210"/>
      <c r="AJ643" s="210"/>
      <c r="AK643" s="210"/>
      <c r="AL643" s="210"/>
      <c r="AM643" s="210">
        <v>21</v>
      </c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1" x14ac:dyDescent="0.2">
      <c r="A644" s="244"/>
      <c r="B644" s="224"/>
      <c r="C644" s="263" t="s">
        <v>258</v>
      </c>
      <c r="D644" s="259"/>
      <c r="E644" s="261"/>
      <c r="F644" s="231"/>
      <c r="G644" s="231"/>
      <c r="H644" s="232"/>
      <c r="I644" s="246"/>
      <c r="J644" s="210"/>
      <c r="K644" s="210"/>
      <c r="L644" s="210"/>
      <c r="M644" s="210"/>
      <c r="N644" s="210"/>
      <c r="O644" s="210"/>
      <c r="P644" s="210"/>
      <c r="Q644" s="210"/>
      <c r="R644" s="210"/>
      <c r="S644" s="210"/>
      <c r="T644" s="210"/>
      <c r="U644" s="210"/>
      <c r="V644" s="210"/>
      <c r="W644" s="210"/>
      <c r="X644" s="210"/>
      <c r="Y644" s="210"/>
      <c r="Z644" s="210"/>
      <c r="AA644" s="210"/>
      <c r="AB644" s="210"/>
      <c r="AC644" s="210"/>
      <c r="AD644" s="210"/>
      <c r="AE644" s="210"/>
      <c r="AF644" s="210"/>
      <c r="AG644" s="210"/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1" x14ac:dyDescent="0.2">
      <c r="A645" s="244"/>
      <c r="B645" s="224"/>
      <c r="C645" s="263" t="s">
        <v>470</v>
      </c>
      <c r="D645" s="259"/>
      <c r="E645" s="261"/>
      <c r="F645" s="231"/>
      <c r="G645" s="231"/>
      <c r="H645" s="232"/>
      <c r="I645" s="246"/>
      <c r="J645" s="210"/>
      <c r="K645" s="210"/>
      <c r="L645" s="210"/>
      <c r="M645" s="210"/>
      <c r="N645" s="210"/>
      <c r="O645" s="210"/>
      <c r="P645" s="210"/>
      <c r="Q645" s="210"/>
      <c r="R645" s="210"/>
      <c r="S645" s="210"/>
      <c r="T645" s="210"/>
      <c r="U645" s="210"/>
      <c r="V645" s="210"/>
      <c r="W645" s="210"/>
      <c r="X645" s="210"/>
      <c r="Y645" s="210"/>
      <c r="Z645" s="210"/>
      <c r="AA645" s="210"/>
      <c r="AB645" s="210"/>
      <c r="AC645" s="210"/>
      <c r="AD645" s="210"/>
      <c r="AE645" s="210"/>
      <c r="AF645" s="210"/>
      <c r="AG645" s="210"/>
      <c r="AH645" s="210"/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1" x14ac:dyDescent="0.2">
      <c r="A646" s="244"/>
      <c r="B646" s="224"/>
      <c r="C646" s="263" t="s">
        <v>655</v>
      </c>
      <c r="D646" s="259"/>
      <c r="E646" s="261">
        <v>17.600000000000001</v>
      </c>
      <c r="F646" s="231"/>
      <c r="G646" s="231"/>
      <c r="H646" s="232"/>
      <c r="I646" s="246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  <c r="Z646" s="210"/>
      <c r="AA646" s="210"/>
      <c r="AB646" s="210"/>
      <c r="AC646" s="210"/>
      <c r="AD646" s="210"/>
      <c r="AE646" s="210"/>
      <c r="AF646" s="210"/>
      <c r="AG646" s="210"/>
      <c r="AH646" s="210"/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 x14ac:dyDescent="0.2">
      <c r="A647" s="244"/>
      <c r="B647" s="224"/>
      <c r="C647" s="263" t="s">
        <v>656</v>
      </c>
      <c r="D647" s="259"/>
      <c r="E647" s="261">
        <v>12.8</v>
      </c>
      <c r="F647" s="231"/>
      <c r="G647" s="231"/>
      <c r="H647" s="232"/>
      <c r="I647" s="246"/>
      <c r="J647" s="210"/>
      <c r="K647" s="210"/>
      <c r="L647" s="210"/>
      <c r="M647" s="210"/>
      <c r="N647" s="210"/>
      <c r="O647" s="210"/>
      <c r="P647" s="210"/>
      <c r="Q647" s="210"/>
      <c r="R647" s="210"/>
      <c r="S647" s="210"/>
      <c r="T647" s="210"/>
      <c r="U647" s="210"/>
      <c r="V647" s="210"/>
      <c r="W647" s="210"/>
      <c r="X647" s="210"/>
      <c r="Y647" s="210"/>
      <c r="Z647" s="210"/>
      <c r="AA647" s="210"/>
      <c r="AB647" s="210"/>
      <c r="AC647" s="210"/>
      <c r="AD647" s="210"/>
      <c r="AE647" s="210"/>
      <c r="AF647" s="210"/>
      <c r="AG647" s="210"/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">
      <c r="A648" s="244"/>
      <c r="B648" s="224"/>
      <c r="C648" s="323"/>
      <c r="D648" s="324"/>
      <c r="E648" s="325"/>
      <c r="F648" s="326"/>
      <c r="G648" s="327"/>
      <c r="H648" s="232"/>
      <c r="I648" s="246"/>
      <c r="J648" s="210"/>
      <c r="K648" s="210"/>
      <c r="L648" s="210"/>
      <c r="M648" s="210"/>
      <c r="N648" s="210"/>
      <c r="O648" s="210"/>
      <c r="P648" s="210"/>
      <c r="Q648" s="210"/>
      <c r="R648" s="210"/>
      <c r="S648" s="210"/>
      <c r="T648" s="210"/>
      <c r="U648" s="210"/>
      <c r="V648" s="210"/>
      <c r="W648" s="210"/>
      <c r="X648" s="210"/>
      <c r="Y648" s="210"/>
      <c r="Z648" s="210"/>
      <c r="AA648" s="210"/>
      <c r="AB648" s="210"/>
      <c r="AC648" s="210"/>
      <c r="AD648" s="210"/>
      <c r="AE648" s="210"/>
      <c r="AF648" s="210"/>
      <c r="AG648" s="210"/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 x14ac:dyDescent="0.2">
      <c r="A649" s="244"/>
      <c r="B649" s="355" t="s">
        <v>659</v>
      </c>
      <c r="C649" s="356"/>
      <c r="D649" s="357"/>
      <c r="E649" s="358"/>
      <c r="F649" s="359"/>
      <c r="G649" s="360"/>
      <c r="H649" s="232"/>
      <c r="I649" s="246"/>
      <c r="J649" s="210"/>
      <c r="K649" s="210"/>
      <c r="L649" s="210"/>
      <c r="M649" s="210"/>
      <c r="N649" s="210"/>
      <c r="O649" s="210"/>
      <c r="P649" s="210"/>
      <c r="Q649" s="210"/>
      <c r="R649" s="210"/>
      <c r="S649" s="210"/>
      <c r="T649" s="210"/>
      <c r="U649" s="210"/>
      <c r="V649" s="210"/>
      <c r="W649" s="210"/>
      <c r="X649" s="210"/>
      <c r="Y649" s="210"/>
      <c r="Z649" s="210"/>
      <c r="AA649" s="210"/>
      <c r="AB649" s="210"/>
      <c r="AC649" s="210">
        <v>0</v>
      </c>
      <c r="AD649" s="210"/>
      <c r="AE649" s="210"/>
      <c r="AF649" s="210"/>
      <c r="AG649" s="210"/>
      <c r="AH649" s="210"/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 x14ac:dyDescent="0.2">
      <c r="A650" s="244"/>
      <c r="B650" s="355" t="s">
        <v>660</v>
      </c>
      <c r="C650" s="356"/>
      <c r="D650" s="357"/>
      <c r="E650" s="358"/>
      <c r="F650" s="359"/>
      <c r="G650" s="360"/>
      <c r="H650" s="232"/>
      <c r="I650" s="246"/>
      <c r="J650" s="210"/>
      <c r="K650" s="210"/>
      <c r="L650" s="210"/>
      <c r="M650" s="210"/>
      <c r="N650" s="210"/>
      <c r="O650" s="210"/>
      <c r="P650" s="210"/>
      <c r="Q650" s="210"/>
      <c r="R650" s="210"/>
      <c r="S650" s="210"/>
      <c r="T650" s="210"/>
      <c r="U650" s="210"/>
      <c r="V650" s="210"/>
      <c r="W650" s="210"/>
      <c r="X650" s="210"/>
      <c r="Y650" s="210"/>
      <c r="Z650" s="210"/>
      <c r="AA650" s="210"/>
      <c r="AB650" s="210"/>
      <c r="AC650" s="210">
        <v>1</v>
      </c>
      <c r="AD650" s="210"/>
      <c r="AE650" s="210"/>
      <c r="AF650" s="210"/>
      <c r="AG650" s="210"/>
      <c r="AH650" s="210"/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1" x14ac:dyDescent="0.2">
      <c r="A651" s="243">
        <v>57</v>
      </c>
      <c r="B651" s="223" t="s">
        <v>661</v>
      </c>
      <c r="C651" s="235" t="s">
        <v>662</v>
      </c>
      <c r="D651" s="226" t="s">
        <v>352</v>
      </c>
      <c r="E651" s="228">
        <v>31</v>
      </c>
      <c r="F651" s="230"/>
      <c r="G651" s="231">
        <f>ROUND(E651*F651,2)</f>
        <v>0</v>
      </c>
      <c r="H651" s="232" t="s">
        <v>654</v>
      </c>
      <c r="I651" s="246" t="s">
        <v>184</v>
      </c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  <c r="Z651" s="210"/>
      <c r="AA651" s="210"/>
      <c r="AB651" s="210"/>
      <c r="AC651" s="210"/>
      <c r="AD651" s="210"/>
      <c r="AE651" s="210" t="s">
        <v>257</v>
      </c>
      <c r="AF651" s="210"/>
      <c r="AG651" s="210"/>
      <c r="AH651" s="210"/>
      <c r="AI651" s="210"/>
      <c r="AJ651" s="210"/>
      <c r="AK651" s="210"/>
      <c r="AL651" s="210"/>
      <c r="AM651" s="210">
        <v>21</v>
      </c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1" x14ac:dyDescent="0.2">
      <c r="A652" s="244"/>
      <c r="B652" s="224"/>
      <c r="C652" s="263" t="s">
        <v>258</v>
      </c>
      <c r="D652" s="259"/>
      <c r="E652" s="261"/>
      <c r="F652" s="231"/>
      <c r="G652" s="231"/>
      <c r="H652" s="232"/>
      <c r="I652" s="246"/>
      <c r="J652" s="210"/>
      <c r="K652" s="210"/>
      <c r="L652" s="210"/>
      <c r="M652" s="210"/>
      <c r="N652" s="210"/>
      <c r="O652" s="210"/>
      <c r="P652" s="210"/>
      <c r="Q652" s="210"/>
      <c r="R652" s="210"/>
      <c r="S652" s="210"/>
      <c r="T652" s="210"/>
      <c r="U652" s="210"/>
      <c r="V652" s="210"/>
      <c r="W652" s="210"/>
      <c r="X652" s="210"/>
      <c r="Y652" s="210"/>
      <c r="Z652" s="210"/>
      <c r="AA652" s="210"/>
      <c r="AB652" s="210"/>
      <c r="AC652" s="210"/>
      <c r="AD652" s="210"/>
      <c r="AE652" s="210"/>
      <c r="AF652" s="210"/>
      <c r="AG652" s="210"/>
      <c r="AH652" s="210"/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">
      <c r="A653" s="244"/>
      <c r="B653" s="224"/>
      <c r="C653" s="263" t="s">
        <v>354</v>
      </c>
      <c r="D653" s="259"/>
      <c r="E653" s="261"/>
      <c r="F653" s="231"/>
      <c r="G653" s="231"/>
      <c r="H653" s="232"/>
      <c r="I653" s="246"/>
      <c r="J653" s="210"/>
      <c r="K653" s="210"/>
      <c r="L653" s="210"/>
      <c r="M653" s="210"/>
      <c r="N653" s="210"/>
      <c r="O653" s="210"/>
      <c r="P653" s="210"/>
      <c r="Q653" s="210"/>
      <c r="R653" s="210"/>
      <c r="S653" s="210"/>
      <c r="T653" s="210"/>
      <c r="U653" s="210"/>
      <c r="V653" s="210"/>
      <c r="W653" s="210"/>
      <c r="X653" s="210"/>
      <c r="Y653" s="210"/>
      <c r="Z653" s="210"/>
      <c r="AA653" s="210"/>
      <c r="AB653" s="210"/>
      <c r="AC653" s="210"/>
      <c r="AD653" s="210"/>
      <c r="AE653" s="210"/>
      <c r="AF653" s="210"/>
      <c r="AG653" s="210"/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 x14ac:dyDescent="0.2">
      <c r="A654" s="244"/>
      <c r="B654" s="224"/>
      <c r="C654" s="263" t="s">
        <v>355</v>
      </c>
      <c r="D654" s="259"/>
      <c r="E654" s="261">
        <v>1</v>
      </c>
      <c r="F654" s="231"/>
      <c r="G654" s="231"/>
      <c r="H654" s="232"/>
      <c r="I654" s="246"/>
      <c r="J654" s="210"/>
      <c r="K654" s="210"/>
      <c r="L654" s="210"/>
      <c r="M654" s="210"/>
      <c r="N654" s="210"/>
      <c r="O654" s="210"/>
      <c r="P654" s="210"/>
      <c r="Q654" s="210"/>
      <c r="R654" s="210"/>
      <c r="S654" s="210"/>
      <c r="T654" s="210"/>
      <c r="U654" s="210"/>
      <c r="V654" s="210"/>
      <c r="W654" s="210"/>
      <c r="X654" s="210"/>
      <c r="Y654" s="210"/>
      <c r="Z654" s="210"/>
      <c r="AA654" s="210"/>
      <c r="AB654" s="210"/>
      <c r="AC654" s="210"/>
      <c r="AD654" s="210"/>
      <c r="AE654" s="210"/>
      <c r="AF654" s="210"/>
      <c r="AG654" s="210"/>
      <c r="AH654" s="210"/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1" x14ac:dyDescent="0.2">
      <c r="A655" s="244"/>
      <c r="B655" s="224"/>
      <c r="C655" s="263" t="s">
        <v>356</v>
      </c>
      <c r="D655" s="259"/>
      <c r="E655" s="261">
        <v>10</v>
      </c>
      <c r="F655" s="231"/>
      <c r="G655" s="231"/>
      <c r="H655" s="232"/>
      <c r="I655" s="246"/>
      <c r="J655" s="210"/>
      <c r="K655" s="210"/>
      <c r="L655" s="210"/>
      <c r="M655" s="210"/>
      <c r="N655" s="210"/>
      <c r="O655" s="210"/>
      <c r="P655" s="210"/>
      <c r="Q655" s="210"/>
      <c r="R655" s="210"/>
      <c r="S655" s="210"/>
      <c r="T655" s="210"/>
      <c r="U655" s="210"/>
      <c r="V655" s="210"/>
      <c r="W655" s="210"/>
      <c r="X655" s="210"/>
      <c r="Y655" s="210"/>
      <c r="Z655" s="210"/>
      <c r="AA655" s="210"/>
      <c r="AB655" s="210"/>
      <c r="AC655" s="210"/>
      <c r="AD655" s="210"/>
      <c r="AE655" s="210"/>
      <c r="AF655" s="210"/>
      <c r="AG655" s="210"/>
      <c r="AH655" s="210"/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1" x14ac:dyDescent="0.2">
      <c r="A656" s="244"/>
      <c r="B656" s="224"/>
      <c r="C656" s="263" t="s">
        <v>357</v>
      </c>
      <c r="D656" s="259"/>
      <c r="E656" s="261">
        <v>8</v>
      </c>
      <c r="F656" s="231"/>
      <c r="G656" s="231"/>
      <c r="H656" s="232"/>
      <c r="I656" s="246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  <c r="Z656" s="210"/>
      <c r="AA656" s="210"/>
      <c r="AB656" s="210"/>
      <c r="AC656" s="210"/>
      <c r="AD656" s="210"/>
      <c r="AE656" s="210"/>
      <c r="AF656" s="210"/>
      <c r="AG656" s="210"/>
      <c r="AH656" s="210"/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1" x14ac:dyDescent="0.2">
      <c r="A657" s="244"/>
      <c r="B657" s="224"/>
      <c r="C657" s="263" t="s">
        <v>358</v>
      </c>
      <c r="D657" s="259"/>
      <c r="E657" s="261">
        <v>8</v>
      </c>
      <c r="F657" s="231"/>
      <c r="G657" s="231"/>
      <c r="H657" s="232"/>
      <c r="I657" s="246"/>
      <c r="J657" s="210"/>
      <c r="K657" s="210"/>
      <c r="L657" s="210"/>
      <c r="M657" s="210"/>
      <c r="N657" s="210"/>
      <c r="O657" s="210"/>
      <c r="P657" s="210"/>
      <c r="Q657" s="210"/>
      <c r="R657" s="210"/>
      <c r="S657" s="210"/>
      <c r="T657" s="210"/>
      <c r="U657" s="210"/>
      <c r="V657" s="210"/>
      <c r="W657" s="210"/>
      <c r="X657" s="210"/>
      <c r="Y657" s="210"/>
      <c r="Z657" s="210"/>
      <c r="AA657" s="210"/>
      <c r="AB657" s="210"/>
      <c r="AC657" s="210"/>
      <c r="AD657" s="210"/>
      <c r="AE657" s="210"/>
      <c r="AF657" s="210"/>
      <c r="AG657" s="210"/>
      <c r="AH657" s="210"/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">
      <c r="A658" s="244"/>
      <c r="B658" s="224"/>
      <c r="C658" s="263" t="s">
        <v>359</v>
      </c>
      <c r="D658" s="259"/>
      <c r="E658" s="261">
        <v>4</v>
      </c>
      <c r="F658" s="231"/>
      <c r="G658" s="231"/>
      <c r="H658" s="232"/>
      <c r="I658" s="246"/>
      <c r="J658" s="210"/>
      <c r="K658" s="210"/>
      <c r="L658" s="210"/>
      <c r="M658" s="210"/>
      <c r="N658" s="210"/>
      <c r="O658" s="210"/>
      <c r="P658" s="210"/>
      <c r="Q658" s="210"/>
      <c r="R658" s="210"/>
      <c r="S658" s="210"/>
      <c r="T658" s="210"/>
      <c r="U658" s="210"/>
      <c r="V658" s="210"/>
      <c r="W658" s="210"/>
      <c r="X658" s="210"/>
      <c r="Y658" s="210"/>
      <c r="Z658" s="210"/>
      <c r="AA658" s="210"/>
      <c r="AB658" s="210"/>
      <c r="AC658" s="210"/>
      <c r="AD658" s="210"/>
      <c r="AE658" s="210"/>
      <c r="AF658" s="210"/>
      <c r="AG658" s="210"/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1" x14ac:dyDescent="0.2">
      <c r="A659" s="244"/>
      <c r="B659" s="224"/>
      <c r="C659" s="323"/>
      <c r="D659" s="324"/>
      <c r="E659" s="325"/>
      <c r="F659" s="326"/>
      <c r="G659" s="327"/>
      <c r="H659" s="232"/>
      <c r="I659" s="246"/>
      <c r="J659" s="210"/>
      <c r="K659" s="210"/>
      <c r="L659" s="210"/>
      <c r="M659" s="210"/>
      <c r="N659" s="210"/>
      <c r="O659" s="210"/>
      <c r="P659" s="210"/>
      <c r="Q659" s="210"/>
      <c r="R659" s="210"/>
      <c r="S659" s="210"/>
      <c r="T659" s="210"/>
      <c r="U659" s="210"/>
      <c r="V659" s="210"/>
      <c r="W659" s="210"/>
      <c r="X659" s="210"/>
      <c r="Y659" s="210"/>
      <c r="Z659" s="210"/>
      <c r="AA659" s="210"/>
      <c r="AB659" s="210"/>
      <c r="AC659" s="210"/>
      <c r="AD659" s="210"/>
      <c r="AE659" s="210"/>
      <c r="AF659" s="210"/>
      <c r="AG659" s="210"/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x14ac:dyDescent="0.2">
      <c r="A660" s="242" t="s">
        <v>170</v>
      </c>
      <c r="B660" s="222" t="s">
        <v>124</v>
      </c>
      <c r="C660" s="234" t="s">
        <v>125</v>
      </c>
      <c r="D660" s="225"/>
      <c r="E660" s="227"/>
      <c r="F660" s="341">
        <f>SUM(G661:G672)</f>
        <v>0</v>
      </c>
      <c r="G660" s="342"/>
      <c r="H660" s="229"/>
      <c r="I660" s="245"/>
      <c r="AE660" t="s">
        <v>171</v>
      </c>
    </row>
    <row r="661" spans="1:60" outlineLevel="1" x14ac:dyDescent="0.2">
      <c r="A661" s="244"/>
      <c r="B661" s="349" t="s">
        <v>663</v>
      </c>
      <c r="C661" s="350"/>
      <c r="D661" s="351"/>
      <c r="E661" s="352"/>
      <c r="F661" s="353"/>
      <c r="G661" s="354"/>
      <c r="H661" s="232"/>
      <c r="I661" s="246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  <c r="Z661" s="210"/>
      <c r="AA661" s="210"/>
      <c r="AB661" s="210"/>
      <c r="AC661" s="210">
        <v>0</v>
      </c>
      <c r="AD661" s="210"/>
      <c r="AE661" s="210"/>
      <c r="AF661" s="210"/>
      <c r="AG661" s="210"/>
      <c r="AH661" s="210"/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1" x14ac:dyDescent="0.2">
      <c r="A662" s="243">
        <v>58</v>
      </c>
      <c r="B662" s="223" t="s">
        <v>664</v>
      </c>
      <c r="C662" s="235" t="s">
        <v>665</v>
      </c>
      <c r="D662" s="226" t="s">
        <v>255</v>
      </c>
      <c r="E662" s="228">
        <v>42.6</v>
      </c>
      <c r="F662" s="230"/>
      <c r="G662" s="231">
        <f>ROUND(E662*F662,2)</f>
        <v>0</v>
      </c>
      <c r="H662" s="232" t="s">
        <v>666</v>
      </c>
      <c r="I662" s="246" t="s">
        <v>184</v>
      </c>
      <c r="J662" s="210"/>
      <c r="K662" s="210"/>
      <c r="L662" s="210"/>
      <c r="M662" s="210"/>
      <c r="N662" s="210"/>
      <c r="O662" s="210"/>
      <c r="P662" s="210"/>
      <c r="Q662" s="210"/>
      <c r="R662" s="210"/>
      <c r="S662" s="210"/>
      <c r="T662" s="210"/>
      <c r="U662" s="210"/>
      <c r="V662" s="210"/>
      <c r="W662" s="210"/>
      <c r="X662" s="210"/>
      <c r="Y662" s="210"/>
      <c r="Z662" s="210"/>
      <c r="AA662" s="210"/>
      <c r="AB662" s="210"/>
      <c r="AC662" s="210"/>
      <c r="AD662" s="210"/>
      <c r="AE662" s="210" t="s">
        <v>257</v>
      </c>
      <c r="AF662" s="210"/>
      <c r="AG662" s="210"/>
      <c r="AH662" s="210"/>
      <c r="AI662" s="210"/>
      <c r="AJ662" s="210"/>
      <c r="AK662" s="210"/>
      <c r="AL662" s="210"/>
      <c r="AM662" s="210">
        <v>21</v>
      </c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1" x14ac:dyDescent="0.2">
      <c r="A663" s="244"/>
      <c r="B663" s="224"/>
      <c r="C663" s="263" t="s">
        <v>258</v>
      </c>
      <c r="D663" s="259"/>
      <c r="E663" s="261"/>
      <c r="F663" s="231"/>
      <c r="G663" s="231"/>
      <c r="H663" s="232"/>
      <c r="I663" s="246"/>
      <c r="J663" s="210"/>
      <c r="K663" s="210"/>
      <c r="L663" s="210"/>
      <c r="M663" s="210"/>
      <c r="N663" s="210"/>
      <c r="O663" s="210"/>
      <c r="P663" s="210"/>
      <c r="Q663" s="210"/>
      <c r="R663" s="210"/>
      <c r="S663" s="210"/>
      <c r="T663" s="210"/>
      <c r="U663" s="210"/>
      <c r="V663" s="210"/>
      <c r="W663" s="210"/>
      <c r="X663" s="210"/>
      <c r="Y663" s="210"/>
      <c r="Z663" s="210"/>
      <c r="AA663" s="210"/>
      <c r="AB663" s="210"/>
      <c r="AC663" s="210"/>
      <c r="AD663" s="210"/>
      <c r="AE663" s="210"/>
      <c r="AF663" s="210"/>
      <c r="AG663" s="210"/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1" x14ac:dyDescent="0.2">
      <c r="A664" s="244"/>
      <c r="B664" s="224"/>
      <c r="C664" s="263" t="s">
        <v>363</v>
      </c>
      <c r="D664" s="259"/>
      <c r="E664" s="261"/>
      <c r="F664" s="231"/>
      <c r="G664" s="231"/>
      <c r="H664" s="232"/>
      <c r="I664" s="246"/>
      <c r="J664" s="210"/>
      <c r="K664" s="210"/>
      <c r="L664" s="210"/>
      <c r="M664" s="210"/>
      <c r="N664" s="210"/>
      <c r="O664" s="210"/>
      <c r="P664" s="210"/>
      <c r="Q664" s="210"/>
      <c r="R664" s="210"/>
      <c r="S664" s="210"/>
      <c r="T664" s="210"/>
      <c r="U664" s="210"/>
      <c r="V664" s="210"/>
      <c r="W664" s="210"/>
      <c r="X664" s="210"/>
      <c r="Y664" s="210"/>
      <c r="Z664" s="210"/>
      <c r="AA664" s="210"/>
      <c r="AB664" s="210"/>
      <c r="AC664" s="210"/>
      <c r="AD664" s="210"/>
      <c r="AE664" s="210"/>
      <c r="AF664" s="210"/>
      <c r="AG664" s="210"/>
      <c r="AH664" s="210"/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1" x14ac:dyDescent="0.2">
      <c r="A665" s="244"/>
      <c r="B665" s="224"/>
      <c r="C665" s="263" t="s">
        <v>667</v>
      </c>
      <c r="D665" s="259"/>
      <c r="E665" s="261">
        <v>42.6</v>
      </c>
      <c r="F665" s="231"/>
      <c r="G665" s="231"/>
      <c r="H665" s="232"/>
      <c r="I665" s="246"/>
      <c r="J665" s="210"/>
      <c r="K665" s="210"/>
      <c r="L665" s="210"/>
      <c r="M665" s="210"/>
      <c r="N665" s="210"/>
      <c r="O665" s="210"/>
      <c r="P665" s="210"/>
      <c r="Q665" s="210"/>
      <c r="R665" s="210"/>
      <c r="S665" s="210"/>
      <c r="T665" s="210"/>
      <c r="U665" s="210"/>
      <c r="V665" s="210"/>
      <c r="W665" s="210"/>
      <c r="X665" s="210"/>
      <c r="Y665" s="210"/>
      <c r="Z665" s="210"/>
      <c r="AA665" s="210"/>
      <c r="AB665" s="210"/>
      <c r="AC665" s="210"/>
      <c r="AD665" s="210"/>
      <c r="AE665" s="210"/>
      <c r="AF665" s="210"/>
      <c r="AG665" s="210"/>
      <c r="AH665" s="210"/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1" x14ac:dyDescent="0.2">
      <c r="A666" s="244"/>
      <c r="B666" s="224"/>
      <c r="C666" s="323"/>
      <c r="D666" s="324"/>
      <c r="E666" s="325"/>
      <c r="F666" s="326"/>
      <c r="G666" s="327"/>
      <c r="H666" s="232"/>
      <c r="I666" s="246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  <c r="Z666" s="210"/>
      <c r="AA666" s="210"/>
      <c r="AB666" s="210"/>
      <c r="AC666" s="210"/>
      <c r="AD666" s="210"/>
      <c r="AE666" s="210"/>
      <c r="AF666" s="210"/>
      <c r="AG666" s="210"/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1" x14ac:dyDescent="0.2">
      <c r="A667" s="244"/>
      <c r="B667" s="355" t="s">
        <v>668</v>
      </c>
      <c r="C667" s="356"/>
      <c r="D667" s="357"/>
      <c r="E667" s="358"/>
      <c r="F667" s="359"/>
      <c r="G667" s="360"/>
      <c r="H667" s="232"/>
      <c r="I667" s="246"/>
      <c r="J667" s="210"/>
      <c r="K667" s="210"/>
      <c r="L667" s="210"/>
      <c r="M667" s="210"/>
      <c r="N667" s="210"/>
      <c r="O667" s="210"/>
      <c r="P667" s="210"/>
      <c r="Q667" s="210"/>
      <c r="R667" s="210"/>
      <c r="S667" s="210"/>
      <c r="T667" s="210"/>
      <c r="U667" s="210"/>
      <c r="V667" s="210"/>
      <c r="W667" s="210"/>
      <c r="X667" s="210"/>
      <c r="Y667" s="210"/>
      <c r="Z667" s="210"/>
      <c r="AA667" s="210"/>
      <c r="AB667" s="210"/>
      <c r="AC667" s="210">
        <v>0</v>
      </c>
      <c r="AD667" s="210"/>
      <c r="AE667" s="210"/>
      <c r="AF667" s="210"/>
      <c r="AG667" s="210"/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1" x14ac:dyDescent="0.2">
      <c r="A668" s="243">
        <v>59</v>
      </c>
      <c r="B668" s="223" t="s">
        <v>669</v>
      </c>
      <c r="C668" s="235" t="s">
        <v>670</v>
      </c>
      <c r="D668" s="226" t="s">
        <v>352</v>
      </c>
      <c r="E668" s="228">
        <v>4</v>
      </c>
      <c r="F668" s="230"/>
      <c r="G668" s="231">
        <f>ROUND(E668*F668,2)</f>
        <v>0</v>
      </c>
      <c r="H668" s="232" t="s">
        <v>666</v>
      </c>
      <c r="I668" s="246" t="s">
        <v>184</v>
      </c>
      <c r="J668" s="210"/>
      <c r="K668" s="210"/>
      <c r="L668" s="210"/>
      <c r="M668" s="210"/>
      <c r="N668" s="210"/>
      <c r="O668" s="210"/>
      <c r="P668" s="210"/>
      <c r="Q668" s="210"/>
      <c r="R668" s="210"/>
      <c r="S668" s="210"/>
      <c r="T668" s="210"/>
      <c r="U668" s="210"/>
      <c r="V668" s="210"/>
      <c r="W668" s="210"/>
      <c r="X668" s="210"/>
      <c r="Y668" s="210"/>
      <c r="Z668" s="210"/>
      <c r="AA668" s="210"/>
      <c r="AB668" s="210"/>
      <c r="AC668" s="210"/>
      <c r="AD668" s="210"/>
      <c r="AE668" s="210" t="s">
        <v>257</v>
      </c>
      <c r="AF668" s="210"/>
      <c r="AG668" s="210"/>
      <c r="AH668" s="210"/>
      <c r="AI668" s="210"/>
      <c r="AJ668" s="210"/>
      <c r="AK668" s="210"/>
      <c r="AL668" s="210"/>
      <c r="AM668" s="210">
        <v>21</v>
      </c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">
      <c r="A669" s="244"/>
      <c r="B669" s="224"/>
      <c r="C669" s="263" t="s">
        <v>258</v>
      </c>
      <c r="D669" s="259"/>
      <c r="E669" s="261"/>
      <c r="F669" s="231"/>
      <c r="G669" s="231"/>
      <c r="H669" s="232"/>
      <c r="I669" s="246"/>
      <c r="J669" s="210"/>
      <c r="K669" s="210"/>
      <c r="L669" s="210"/>
      <c r="M669" s="210"/>
      <c r="N669" s="210"/>
      <c r="O669" s="210"/>
      <c r="P669" s="210"/>
      <c r="Q669" s="210"/>
      <c r="R669" s="210"/>
      <c r="S669" s="210"/>
      <c r="T669" s="210"/>
      <c r="U669" s="210"/>
      <c r="V669" s="210"/>
      <c r="W669" s="210"/>
      <c r="X669" s="210"/>
      <c r="Y669" s="210"/>
      <c r="Z669" s="210"/>
      <c r="AA669" s="210"/>
      <c r="AB669" s="210"/>
      <c r="AC669" s="210"/>
      <c r="AD669" s="210"/>
      <c r="AE669" s="210"/>
      <c r="AF669" s="210"/>
      <c r="AG669" s="210"/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 x14ac:dyDescent="0.2">
      <c r="A670" s="244"/>
      <c r="B670" s="224"/>
      <c r="C670" s="263" t="s">
        <v>671</v>
      </c>
      <c r="D670" s="259"/>
      <c r="E670" s="261"/>
      <c r="F670" s="231"/>
      <c r="G670" s="231"/>
      <c r="H670" s="232"/>
      <c r="I670" s="246"/>
      <c r="J670" s="210"/>
      <c r="K670" s="210"/>
      <c r="L670" s="210"/>
      <c r="M670" s="210"/>
      <c r="N670" s="210"/>
      <c r="O670" s="210"/>
      <c r="P670" s="210"/>
      <c r="Q670" s="210"/>
      <c r="R670" s="210"/>
      <c r="S670" s="210"/>
      <c r="T670" s="210"/>
      <c r="U670" s="210"/>
      <c r="V670" s="210"/>
      <c r="W670" s="210"/>
      <c r="X670" s="210"/>
      <c r="Y670" s="210"/>
      <c r="Z670" s="210"/>
      <c r="AA670" s="210"/>
      <c r="AB670" s="210"/>
      <c r="AC670" s="210"/>
      <c r="AD670" s="210"/>
      <c r="AE670" s="210"/>
      <c r="AF670" s="210"/>
      <c r="AG670" s="210"/>
      <c r="AH670" s="210"/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1" x14ac:dyDescent="0.2">
      <c r="A671" s="244"/>
      <c r="B671" s="224"/>
      <c r="C671" s="263" t="s">
        <v>672</v>
      </c>
      <c r="D671" s="259"/>
      <c r="E671" s="261">
        <v>4</v>
      </c>
      <c r="F671" s="231"/>
      <c r="G671" s="231"/>
      <c r="H671" s="232"/>
      <c r="I671" s="246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  <c r="Z671" s="210"/>
      <c r="AA671" s="210"/>
      <c r="AB671" s="210"/>
      <c r="AC671" s="210"/>
      <c r="AD671" s="210"/>
      <c r="AE671" s="210"/>
      <c r="AF671" s="210"/>
      <c r="AG671" s="210"/>
      <c r="AH671" s="210"/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1" x14ac:dyDescent="0.2">
      <c r="A672" s="244"/>
      <c r="B672" s="224"/>
      <c r="C672" s="323"/>
      <c r="D672" s="324"/>
      <c r="E672" s="325"/>
      <c r="F672" s="326"/>
      <c r="G672" s="327"/>
      <c r="H672" s="232"/>
      <c r="I672" s="246"/>
      <c r="J672" s="210"/>
      <c r="K672" s="210"/>
      <c r="L672" s="210"/>
      <c r="M672" s="210"/>
      <c r="N672" s="210"/>
      <c r="O672" s="210"/>
      <c r="P672" s="210"/>
      <c r="Q672" s="210"/>
      <c r="R672" s="210"/>
      <c r="S672" s="210"/>
      <c r="T672" s="210"/>
      <c r="U672" s="210"/>
      <c r="V672" s="210"/>
      <c r="W672" s="210"/>
      <c r="X672" s="210"/>
      <c r="Y672" s="210"/>
      <c r="Z672" s="210"/>
      <c r="AA672" s="210"/>
      <c r="AB672" s="210"/>
      <c r="AC672" s="210"/>
      <c r="AD672" s="210"/>
      <c r="AE672" s="210"/>
      <c r="AF672" s="210"/>
      <c r="AG672" s="210"/>
      <c r="AH672" s="210"/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x14ac:dyDescent="0.2">
      <c r="A673" s="242" t="s">
        <v>170</v>
      </c>
      <c r="B673" s="222" t="s">
        <v>128</v>
      </c>
      <c r="C673" s="234" t="s">
        <v>129</v>
      </c>
      <c r="D673" s="225"/>
      <c r="E673" s="227"/>
      <c r="F673" s="341">
        <f>SUM(G674:G694)</f>
        <v>0</v>
      </c>
      <c r="G673" s="342"/>
      <c r="H673" s="229"/>
      <c r="I673" s="245"/>
      <c r="AE673" t="s">
        <v>171</v>
      </c>
    </row>
    <row r="674" spans="1:60" outlineLevel="1" x14ac:dyDescent="0.2">
      <c r="A674" s="244"/>
      <c r="B674" s="349" t="s">
        <v>673</v>
      </c>
      <c r="C674" s="350"/>
      <c r="D674" s="351"/>
      <c r="E674" s="352"/>
      <c r="F674" s="353"/>
      <c r="G674" s="354"/>
      <c r="H674" s="232"/>
      <c r="I674" s="246"/>
      <c r="J674" s="210"/>
      <c r="K674" s="210"/>
      <c r="L674" s="210"/>
      <c r="M674" s="210"/>
      <c r="N674" s="210"/>
      <c r="O674" s="210"/>
      <c r="P674" s="210"/>
      <c r="Q674" s="210"/>
      <c r="R674" s="210"/>
      <c r="S674" s="210"/>
      <c r="T674" s="210"/>
      <c r="U674" s="210"/>
      <c r="V674" s="210"/>
      <c r="W674" s="210"/>
      <c r="X674" s="210"/>
      <c r="Y674" s="210"/>
      <c r="Z674" s="210"/>
      <c r="AA674" s="210"/>
      <c r="AB674" s="210"/>
      <c r="AC674" s="210">
        <v>0</v>
      </c>
      <c r="AD674" s="210"/>
      <c r="AE674" s="210"/>
      <c r="AF674" s="210"/>
      <c r="AG674" s="210"/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 x14ac:dyDescent="0.2">
      <c r="A675" s="243">
        <v>60</v>
      </c>
      <c r="B675" s="223" t="s">
        <v>674</v>
      </c>
      <c r="C675" s="235" t="s">
        <v>675</v>
      </c>
      <c r="D675" s="226" t="s">
        <v>387</v>
      </c>
      <c r="E675" s="228">
        <v>56.65</v>
      </c>
      <c r="F675" s="230"/>
      <c r="G675" s="231">
        <f>ROUND(E675*F675,2)</f>
        <v>0</v>
      </c>
      <c r="H675" s="232" t="s">
        <v>676</v>
      </c>
      <c r="I675" s="246" t="s">
        <v>184</v>
      </c>
      <c r="J675" s="210"/>
      <c r="K675" s="210"/>
      <c r="L675" s="210"/>
      <c r="M675" s="210"/>
      <c r="N675" s="210"/>
      <c r="O675" s="210"/>
      <c r="P675" s="210"/>
      <c r="Q675" s="210"/>
      <c r="R675" s="210"/>
      <c r="S675" s="210"/>
      <c r="T675" s="210"/>
      <c r="U675" s="210"/>
      <c r="V675" s="210"/>
      <c r="W675" s="210"/>
      <c r="X675" s="210"/>
      <c r="Y675" s="210"/>
      <c r="Z675" s="210"/>
      <c r="AA675" s="210"/>
      <c r="AB675" s="210"/>
      <c r="AC675" s="210"/>
      <c r="AD675" s="210"/>
      <c r="AE675" s="210" t="s">
        <v>257</v>
      </c>
      <c r="AF675" s="210"/>
      <c r="AG675" s="210"/>
      <c r="AH675" s="210"/>
      <c r="AI675" s="210"/>
      <c r="AJ675" s="210"/>
      <c r="AK675" s="210"/>
      <c r="AL675" s="210"/>
      <c r="AM675" s="210">
        <v>21</v>
      </c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 x14ac:dyDescent="0.2">
      <c r="A676" s="244"/>
      <c r="B676" s="224"/>
      <c r="C676" s="263" t="s">
        <v>258</v>
      </c>
      <c r="D676" s="259"/>
      <c r="E676" s="261"/>
      <c r="F676" s="231"/>
      <c r="G676" s="231"/>
      <c r="H676" s="232"/>
      <c r="I676" s="246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  <c r="Z676" s="210"/>
      <c r="AA676" s="210"/>
      <c r="AB676" s="210"/>
      <c r="AC676" s="210"/>
      <c r="AD676" s="210"/>
      <c r="AE676" s="210"/>
      <c r="AF676" s="210"/>
      <c r="AG676" s="210"/>
      <c r="AH676" s="210"/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1" x14ac:dyDescent="0.2">
      <c r="A677" s="244"/>
      <c r="B677" s="224"/>
      <c r="C677" s="263" t="s">
        <v>259</v>
      </c>
      <c r="D677" s="259"/>
      <c r="E677" s="261"/>
      <c r="F677" s="231"/>
      <c r="G677" s="231"/>
      <c r="H677" s="232"/>
      <c r="I677" s="246"/>
      <c r="J677" s="210"/>
      <c r="K677" s="210"/>
      <c r="L677" s="210"/>
      <c r="M677" s="210"/>
      <c r="N677" s="210"/>
      <c r="O677" s="210"/>
      <c r="P677" s="210"/>
      <c r="Q677" s="210"/>
      <c r="R677" s="210"/>
      <c r="S677" s="210"/>
      <c r="T677" s="210"/>
      <c r="U677" s="210"/>
      <c r="V677" s="210"/>
      <c r="W677" s="210"/>
      <c r="X677" s="210"/>
      <c r="Y677" s="210"/>
      <c r="Z677" s="210"/>
      <c r="AA677" s="210"/>
      <c r="AB677" s="210"/>
      <c r="AC677" s="210"/>
      <c r="AD677" s="210"/>
      <c r="AE677" s="210"/>
      <c r="AF677" s="210"/>
      <c r="AG677" s="210"/>
      <c r="AH677" s="210"/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1" x14ac:dyDescent="0.2">
      <c r="A678" s="244"/>
      <c r="B678" s="224"/>
      <c r="C678" s="263" t="s">
        <v>677</v>
      </c>
      <c r="D678" s="259"/>
      <c r="E678" s="261">
        <v>21.7</v>
      </c>
      <c r="F678" s="231"/>
      <c r="G678" s="231"/>
      <c r="H678" s="232"/>
      <c r="I678" s="246"/>
      <c r="J678" s="210"/>
      <c r="K678" s="210"/>
      <c r="L678" s="210"/>
      <c r="M678" s="210"/>
      <c r="N678" s="210"/>
      <c r="O678" s="210"/>
      <c r="P678" s="210"/>
      <c r="Q678" s="210"/>
      <c r="R678" s="210"/>
      <c r="S678" s="210"/>
      <c r="T678" s="210"/>
      <c r="U678" s="210"/>
      <c r="V678" s="210"/>
      <c r="W678" s="210"/>
      <c r="X678" s="210"/>
      <c r="Y678" s="210"/>
      <c r="Z678" s="210"/>
      <c r="AA678" s="210"/>
      <c r="AB678" s="210"/>
      <c r="AC678" s="210"/>
      <c r="AD678" s="210"/>
      <c r="AE678" s="210"/>
      <c r="AF678" s="210"/>
      <c r="AG678" s="210"/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1" x14ac:dyDescent="0.2">
      <c r="A679" s="244"/>
      <c r="B679" s="224"/>
      <c r="C679" s="263" t="s">
        <v>678</v>
      </c>
      <c r="D679" s="259"/>
      <c r="E679" s="261">
        <v>-4.4000000000000004</v>
      </c>
      <c r="F679" s="231"/>
      <c r="G679" s="231"/>
      <c r="H679" s="232"/>
      <c r="I679" s="246"/>
      <c r="J679" s="210"/>
      <c r="K679" s="210"/>
      <c r="L679" s="210"/>
      <c r="M679" s="210"/>
      <c r="N679" s="210"/>
      <c r="O679" s="210"/>
      <c r="P679" s="210"/>
      <c r="Q679" s="210"/>
      <c r="R679" s="210"/>
      <c r="S679" s="210"/>
      <c r="T679" s="210"/>
      <c r="U679" s="210"/>
      <c r="V679" s="210"/>
      <c r="W679" s="210"/>
      <c r="X679" s="210"/>
      <c r="Y679" s="210"/>
      <c r="Z679" s="210"/>
      <c r="AA679" s="210"/>
      <c r="AB679" s="210"/>
      <c r="AC679" s="210"/>
      <c r="AD679" s="210"/>
      <c r="AE679" s="210"/>
      <c r="AF679" s="210"/>
      <c r="AG679" s="210"/>
      <c r="AH679" s="210"/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">
      <c r="A680" s="244"/>
      <c r="B680" s="224"/>
      <c r="C680" s="263" t="s">
        <v>679</v>
      </c>
      <c r="D680" s="259"/>
      <c r="E680" s="261">
        <v>15.1</v>
      </c>
      <c r="F680" s="231"/>
      <c r="G680" s="231"/>
      <c r="H680" s="232"/>
      <c r="I680" s="246"/>
      <c r="J680" s="210"/>
      <c r="K680" s="210"/>
      <c r="L680" s="210"/>
      <c r="M680" s="210"/>
      <c r="N680" s="210"/>
      <c r="O680" s="210"/>
      <c r="P680" s="210"/>
      <c r="Q680" s="210"/>
      <c r="R680" s="210"/>
      <c r="S680" s="210"/>
      <c r="T680" s="210"/>
      <c r="U680" s="210"/>
      <c r="V680" s="210"/>
      <c r="W680" s="210"/>
      <c r="X680" s="210"/>
      <c r="Y680" s="210"/>
      <c r="Z680" s="210"/>
      <c r="AA680" s="210"/>
      <c r="AB680" s="210"/>
      <c r="AC680" s="210"/>
      <c r="AD680" s="210"/>
      <c r="AE680" s="210"/>
      <c r="AF680" s="210"/>
      <c r="AG680" s="210"/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1" x14ac:dyDescent="0.2">
      <c r="A681" s="244"/>
      <c r="B681" s="224"/>
      <c r="C681" s="263" t="s">
        <v>680</v>
      </c>
      <c r="D681" s="259"/>
      <c r="E681" s="261">
        <v>-1.4</v>
      </c>
      <c r="F681" s="231"/>
      <c r="G681" s="231"/>
      <c r="H681" s="232"/>
      <c r="I681" s="246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  <c r="Z681" s="210"/>
      <c r="AA681" s="210"/>
      <c r="AB681" s="210"/>
      <c r="AC681" s="210"/>
      <c r="AD681" s="210"/>
      <c r="AE681" s="210"/>
      <c r="AF681" s="210"/>
      <c r="AG681" s="210"/>
      <c r="AH681" s="210"/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1" x14ac:dyDescent="0.2">
      <c r="A682" s="244"/>
      <c r="B682" s="224"/>
      <c r="C682" s="263" t="s">
        <v>681</v>
      </c>
      <c r="D682" s="259"/>
      <c r="E682" s="261">
        <v>5.35</v>
      </c>
      <c r="F682" s="231"/>
      <c r="G682" s="231"/>
      <c r="H682" s="232"/>
      <c r="I682" s="246"/>
      <c r="J682" s="210"/>
      <c r="K682" s="210"/>
      <c r="L682" s="210"/>
      <c r="M682" s="210"/>
      <c r="N682" s="210"/>
      <c r="O682" s="210"/>
      <c r="P682" s="210"/>
      <c r="Q682" s="210"/>
      <c r="R682" s="210"/>
      <c r="S682" s="210"/>
      <c r="T682" s="210"/>
      <c r="U682" s="210"/>
      <c r="V682" s="210"/>
      <c r="W682" s="210"/>
      <c r="X682" s="210"/>
      <c r="Y682" s="210"/>
      <c r="Z682" s="210"/>
      <c r="AA682" s="210"/>
      <c r="AB682" s="210"/>
      <c r="AC682" s="210"/>
      <c r="AD682" s="210"/>
      <c r="AE682" s="210"/>
      <c r="AF682" s="210"/>
      <c r="AG682" s="210"/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 x14ac:dyDescent="0.2">
      <c r="A683" s="244"/>
      <c r="B683" s="224"/>
      <c r="C683" s="263" t="s">
        <v>682</v>
      </c>
      <c r="D683" s="259"/>
      <c r="E683" s="261">
        <v>21.9</v>
      </c>
      <c r="F683" s="231"/>
      <c r="G683" s="231"/>
      <c r="H683" s="232"/>
      <c r="I683" s="246"/>
      <c r="J683" s="210"/>
      <c r="K683" s="210"/>
      <c r="L683" s="210"/>
      <c r="M683" s="210"/>
      <c r="N683" s="210"/>
      <c r="O683" s="210"/>
      <c r="P683" s="210"/>
      <c r="Q683" s="210"/>
      <c r="R683" s="210"/>
      <c r="S683" s="210"/>
      <c r="T683" s="210"/>
      <c r="U683" s="210"/>
      <c r="V683" s="210"/>
      <c r="W683" s="210"/>
      <c r="X683" s="210"/>
      <c r="Y683" s="210"/>
      <c r="Z683" s="210"/>
      <c r="AA683" s="210"/>
      <c r="AB683" s="210"/>
      <c r="AC683" s="210"/>
      <c r="AD683" s="210"/>
      <c r="AE683" s="210"/>
      <c r="AF683" s="210"/>
      <c r="AG683" s="210"/>
      <c r="AH683" s="210"/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1" x14ac:dyDescent="0.2">
      <c r="A684" s="244"/>
      <c r="B684" s="224"/>
      <c r="C684" s="263" t="s">
        <v>683</v>
      </c>
      <c r="D684" s="259"/>
      <c r="E684" s="261">
        <v>-1.6</v>
      </c>
      <c r="F684" s="231"/>
      <c r="G684" s="231"/>
      <c r="H684" s="232"/>
      <c r="I684" s="246"/>
      <c r="J684" s="210"/>
      <c r="K684" s="210"/>
      <c r="L684" s="210"/>
      <c r="M684" s="210"/>
      <c r="N684" s="210"/>
      <c r="O684" s="210"/>
      <c r="P684" s="210"/>
      <c r="Q684" s="210"/>
      <c r="R684" s="210"/>
      <c r="S684" s="210"/>
      <c r="T684" s="210"/>
      <c r="U684" s="210"/>
      <c r="V684" s="210"/>
      <c r="W684" s="210"/>
      <c r="X684" s="210"/>
      <c r="Y684" s="210"/>
      <c r="Z684" s="210"/>
      <c r="AA684" s="210"/>
      <c r="AB684" s="210"/>
      <c r="AC684" s="210"/>
      <c r="AD684" s="210"/>
      <c r="AE684" s="210"/>
      <c r="AF684" s="210"/>
      <c r="AG684" s="210"/>
      <c r="AH684" s="210"/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 x14ac:dyDescent="0.2">
      <c r="A685" s="244"/>
      <c r="B685" s="224"/>
      <c r="C685" s="323"/>
      <c r="D685" s="324"/>
      <c r="E685" s="325"/>
      <c r="F685" s="326"/>
      <c r="G685" s="327"/>
      <c r="H685" s="232"/>
      <c r="I685" s="246"/>
      <c r="J685" s="210"/>
      <c r="K685" s="210"/>
      <c r="L685" s="210"/>
      <c r="M685" s="210"/>
      <c r="N685" s="210"/>
      <c r="O685" s="210"/>
      <c r="P685" s="210"/>
      <c r="Q685" s="210"/>
      <c r="R685" s="210"/>
      <c r="S685" s="210"/>
      <c r="T685" s="210"/>
      <c r="U685" s="210"/>
      <c r="V685" s="210"/>
      <c r="W685" s="210"/>
      <c r="X685" s="210"/>
      <c r="Y685" s="210"/>
      <c r="Z685" s="210"/>
      <c r="AA685" s="210"/>
      <c r="AB685" s="210"/>
      <c r="AC685" s="210"/>
      <c r="AD685" s="210"/>
      <c r="AE685" s="210"/>
      <c r="AF685" s="210"/>
      <c r="AG685" s="210"/>
      <c r="AH685" s="210"/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">
      <c r="A686" s="244"/>
      <c r="B686" s="355" t="s">
        <v>684</v>
      </c>
      <c r="C686" s="356"/>
      <c r="D686" s="357"/>
      <c r="E686" s="358"/>
      <c r="F686" s="359"/>
      <c r="G686" s="360"/>
      <c r="H686" s="232"/>
      <c r="I686" s="246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  <c r="Z686" s="210"/>
      <c r="AA686" s="210"/>
      <c r="AB686" s="210"/>
      <c r="AC686" s="210">
        <v>0</v>
      </c>
      <c r="AD686" s="210"/>
      <c r="AE686" s="210"/>
      <c r="AF686" s="210"/>
      <c r="AG686" s="210"/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1" x14ac:dyDescent="0.2">
      <c r="A687" s="243">
        <v>61</v>
      </c>
      <c r="B687" s="223" t="s">
        <v>685</v>
      </c>
      <c r="C687" s="235" t="s">
        <v>686</v>
      </c>
      <c r="D687" s="226" t="s">
        <v>255</v>
      </c>
      <c r="E687" s="228">
        <v>54.79</v>
      </c>
      <c r="F687" s="230"/>
      <c r="G687" s="231">
        <f>ROUND(E687*F687,2)</f>
        <v>0</v>
      </c>
      <c r="H687" s="232" t="s">
        <v>676</v>
      </c>
      <c r="I687" s="246" t="s">
        <v>184</v>
      </c>
      <c r="J687" s="210"/>
      <c r="K687" s="210"/>
      <c r="L687" s="210"/>
      <c r="M687" s="210"/>
      <c r="N687" s="210"/>
      <c r="O687" s="210"/>
      <c r="P687" s="210"/>
      <c r="Q687" s="210"/>
      <c r="R687" s="210"/>
      <c r="S687" s="210"/>
      <c r="T687" s="210"/>
      <c r="U687" s="210"/>
      <c r="V687" s="210"/>
      <c r="W687" s="210"/>
      <c r="X687" s="210"/>
      <c r="Y687" s="210"/>
      <c r="Z687" s="210"/>
      <c r="AA687" s="210"/>
      <c r="AB687" s="210"/>
      <c r="AC687" s="210"/>
      <c r="AD687" s="210"/>
      <c r="AE687" s="210" t="s">
        <v>257</v>
      </c>
      <c r="AF687" s="210"/>
      <c r="AG687" s="210"/>
      <c r="AH687" s="210"/>
      <c r="AI687" s="210"/>
      <c r="AJ687" s="210"/>
      <c r="AK687" s="210"/>
      <c r="AL687" s="210"/>
      <c r="AM687" s="210">
        <v>21</v>
      </c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1" x14ac:dyDescent="0.2">
      <c r="A688" s="244"/>
      <c r="B688" s="224"/>
      <c r="C688" s="263" t="s">
        <v>258</v>
      </c>
      <c r="D688" s="259"/>
      <c r="E688" s="261"/>
      <c r="F688" s="231"/>
      <c r="G688" s="231"/>
      <c r="H688" s="232"/>
      <c r="I688" s="246"/>
      <c r="J688" s="210"/>
      <c r="K688" s="210"/>
      <c r="L688" s="210"/>
      <c r="M688" s="210"/>
      <c r="N688" s="210"/>
      <c r="O688" s="210"/>
      <c r="P688" s="210"/>
      <c r="Q688" s="210"/>
      <c r="R688" s="210"/>
      <c r="S688" s="210"/>
      <c r="T688" s="210"/>
      <c r="U688" s="210"/>
      <c r="V688" s="210"/>
      <c r="W688" s="210"/>
      <c r="X688" s="210"/>
      <c r="Y688" s="210"/>
      <c r="Z688" s="210"/>
      <c r="AA688" s="210"/>
      <c r="AB688" s="210"/>
      <c r="AC688" s="210"/>
      <c r="AD688" s="210"/>
      <c r="AE688" s="210"/>
      <c r="AF688" s="210"/>
      <c r="AG688" s="210"/>
      <c r="AH688" s="210"/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1" x14ac:dyDescent="0.2">
      <c r="A689" s="244"/>
      <c r="B689" s="224"/>
      <c r="C689" s="263" t="s">
        <v>259</v>
      </c>
      <c r="D689" s="259"/>
      <c r="E689" s="261"/>
      <c r="F689" s="231"/>
      <c r="G689" s="231"/>
      <c r="H689" s="232"/>
      <c r="I689" s="246"/>
      <c r="J689" s="210"/>
      <c r="K689" s="210"/>
      <c r="L689" s="210"/>
      <c r="M689" s="210"/>
      <c r="N689" s="210"/>
      <c r="O689" s="210"/>
      <c r="P689" s="210"/>
      <c r="Q689" s="210"/>
      <c r="R689" s="210"/>
      <c r="S689" s="210"/>
      <c r="T689" s="210"/>
      <c r="U689" s="210"/>
      <c r="V689" s="210"/>
      <c r="W689" s="210"/>
      <c r="X689" s="210"/>
      <c r="Y689" s="210"/>
      <c r="Z689" s="210"/>
      <c r="AA689" s="210"/>
      <c r="AB689" s="210"/>
      <c r="AC689" s="210"/>
      <c r="AD689" s="210"/>
      <c r="AE689" s="210"/>
      <c r="AF689" s="210"/>
      <c r="AG689" s="210"/>
      <c r="AH689" s="210"/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1" x14ac:dyDescent="0.2">
      <c r="A690" s="244"/>
      <c r="B690" s="224"/>
      <c r="C690" s="263" t="s">
        <v>260</v>
      </c>
      <c r="D690" s="259"/>
      <c r="E690" s="261">
        <v>12.35</v>
      </c>
      <c r="F690" s="231"/>
      <c r="G690" s="231"/>
      <c r="H690" s="232"/>
      <c r="I690" s="246"/>
      <c r="J690" s="210"/>
      <c r="K690" s="210"/>
      <c r="L690" s="210"/>
      <c r="M690" s="210"/>
      <c r="N690" s="210"/>
      <c r="O690" s="210"/>
      <c r="P690" s="210"/>
      <c r="Q690" s="210"/>
      <c r="R690" s="210"/>
      <c r="S690" s="210"/>
      <c r="T690" s="210"/>
      <c r="U690" s="210"/>
      <c r="V690" s="210"/>
      <c r="W690" s="210"/>
      <c r="X690" s="210"/>
      <c r="Y690" s="210"/>
      <c r="Z690" s="210"/>
      <c r="AA690" s="210"/>
      <c r="AB690" s="210"/>
      <c r="AC690" s="210"/>
      <c r="AD690" s="210"/>
      <c r="AE690" s="210"/>
      <c r="AF690" s="210"/>
      <c r="AG690" s="210"/>
      <c r="AH690" s="210"/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">
      <c r="A691" s="244"/>
      <c r="B691" s="224"/>
      <c r="C691" s="263" t="s">
        <v>264</v>
      </c>
      <c r="D691" s="259"/>
      <c r="E691" s="261">
        <v>14.17</v>
      </c>
      <c r="F691" s="231"/>
      <c r="G691" s="231"/>
      <c r="H691" s="232"/>
      <c r="I691" s="246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  <c r="Z691" s="210"/>
      <c r="AA691" s="210"/>
      <c r="AB691" s="210"/>
      <c r="AC691" s="210"/>
      <c r="AD691" s="210"/>
      <c r="AE691" s="210"/>
      <c r="AF691" s="210"/>
      <c r="AG691" s="210"/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 x14ac:dyDescent="0.2">
      <c r="A692" s="244"/>
      <c r="B692" s="224"/>
      <c r="C692" s="263" t="s">
        <v>288</v>
      </c>
      <c r="D692" s="259"/>
      <c r="E692" s="261">
        <v>14.68</v>
      </c>
      <c r="F692" s="231"/>
      <c r="G692" s="231"/>
      <c r="H692" s="232"/>
      <c r="I692" s="246"/>
      <c r="J692" s="210"/>
      <c r="K692" s="210"/>
      <c r="L692" s="210"/>
      <c r="M692" s="210"/>
      <c r="N692" s="210"/>
      <c r="O692" s="210"/>
      <c r="P692" s="210"/>
      <c r="Q692" s="210"/>
      <c r="R692" s="210"/>
      <c r="S692" s="210"/>
      <c r="T692" s="210"/>
      <c r="U692" s="210"/>
      <c r="V692" s="210"/>
      <c r="W692" s="210"/>
      <c r="X692" s="210"/>
      <c r="Y692" s="210"/>
      <c r="Z692" s="210"/>
      <c r="AA692" s="210"/>
      <c r="AB692" s="210"/>
      <c r="AC692" s="210"/>
      <c r="AD692" s="210"/>
      <c r="AE692" s="210"/>
      <c r="AF692" s="210"/>
      <c r="AG692" s="210"/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1" x14ac:dyDescent="0.2">
      <c r="A693" s="244"/>
      <c r="B693" s="224"/>
      <c r="C693" s="263" t="s">
        <v>289</v>
      </c>
      <c r="D693" s="259"/>
      <c r="E693" s="261">
        <v>13.59</v>
      </c>
      <c r="F693" s="231"/>
      <c r="G693" s="231"/>
      <c r="H693" s="232"/>
      <c r="I693" s="246"/>
      <c r="J693" s="210"/>
      <c r="K693" s="210"/>
      <c r="L693" s="210"/>
      <c r="M693" s="210"/>
      <c r="N693" s="210"/>
      <c r="O693" s="210"/>
      <c r="P693" s="210"/>
      <c r="Q693" s="210"/>
      <c r="R693" s="210"/>
      <c r="S693" s="210"/>
      <c r="T693" s="210"/>
      <c r="U693" s="210"/>
      <c r="V693" s="210"/>
      <c r="W693" s="210"/>
      <c r="X693" s="210"/>
      <c r="Y693" s="210"/>
      <c r="Z693" s="210"/>
      <c r="AA693" s="210"/>
      <c r="AB693" s="210"/>
      <c r="AC693" s="210"/>
      <c r="AD693" s="210"/>
      <c r="AE693" s="210"/>
      <c r="AF693" s="210"/>
      <c r="AG693" s="210"/>
      <c r="AH693" s="210"/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1" x14ac:dyDescent="0.2">
      <c r="A694" s="244"/>
      <c r="B694" s="224"/>
      <c r="C694" s="323"/>
      <c r="D694" s="324"/>
      <c r="E694" s="325"/>
      <c r="F694" s="326"/>
      <c r="G694" s="327"/>
      <c r="H694" s="232"/>
      <c r="I694" s="246"/>
      <c r="J694" s="210"/>
      <c r="K694" s="210"/>
      <c r="L694" s="210"/>
      <c r="M694" s="210"/>
      <c r="N694" s="210"/>
      <c r="O694" s="210"/>
      <c r="P694" s="210"/>
      <c r="Q694" s="210"/>
      <c r="R694" s="210"/>
      <c r="S694" s="210"/>
      <c r="T694" s="210"/>
      <c r="U694" s="210"/>
      <c r="V694" s="210"/>
      <c r="W694" s="210"/>
      <c r="X694" s="210"/>
      <c r="Y694" s="210"/>
      <c r="Z694" s="210"/>
      <c r="AA694" s="210"/>
      <c r="AB694" s="210"/>
      <c r="AC694" s="210"/>
      <c r="AD694" s="210"/>
      <c r="AE694" s="210"/>
      <c r="AF694" s="210"/>
      <c r="AG694" s="210"/>
      <c r="AH694" s="210"/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x14ac:dyDescent="0.2">
      <c r="A695" s="242" t="s">
        <v>170</v>
      </c>
      <c r="B695" s="222" t="s">
        <v>132</v>
      </c>
      <c r="C695" s="234" t="s">
        <v>133</v>
      </c>
      <c r="D695" s="225"/>
      <c r="E695" s="227"/>
      <c r="F695" s="341">
        <f>SUM(G696:G701)</f>
        <v>0</v>
      </c>
      <c r="G695" s="342"/>
      <c r="H695" s="229"/>
      <c r="I695" s="245"/>
      <c r="AE695" t="s">
        <v>171</v>
      </c>
    </row>
    <row r="696" spans="1:60" outlineLevel="1" x14ac:dyDescent="0.2">
      <c r="A696" s="244"/>
      <c r="B696" s="349" t="s">
        <v>687</v>
      </c>
      <c r="C696" s="350"/>
      <c r="D696" s="351"/>
      <c r="E696" s="352"/>
      <c r="F696" s="353"/>
      <c r="G696" s="354"/>
      <c r="H696" s="232"/>
      <c r="I696" s="246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  <c r="Z696" s="210"/>
      <c r="AA696" s="210"/>
      <c r="AB696" s="210"/>
      <c r="AC696" s="210">
        <v>0</v>
      </c>
      <c r="AD696" s="210"/>
      <c r="AE696" s="210"/>
      <c r="AF696" s="210"/>
      <c r="AG696" s="210"/>
      <c r="AH696" s="210"/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 x14ac:dyDescent="0.2">
      <c r="A697" s="243">
        <v>62</v>
      </c>
      <c r="B697" s="223" t="s">
        <v>688</v>
      </c>
      <c r="C697" s="235" t="s">
        <v>689</v>
      </c>
      <c r="D697" s="226" t="s">
        <v>255</v>
      </c>
      <c r="E697" s="228">
        <v>1.1850000000000001</v>
      </c>
      <c r="F697" s="230"/>
      <c r="G697" s="231">
        <f>ROUND(E697*F697,2)</f>
        <v>0</v>
      </c>
      <c r="H697" s="232" t="s">
        <v>690</v>
      </c>
      <c r="I697" s="246" t="s">
        <v>184</v>
      </c>
      <c r="J697" s="210"/>
      <c r="K697" s="210"/>
      <c r="L697" s="210"/>
      <c r="M697" s="210"/>
      <c r="N697" s="210"/>
      <c r="O697" s="210"/>
      <c r="P697" s="210"/>
      <c r="Q697" s="210"/>
      <c r="R697" s="210"/>
      <c r="S697" s="210"/>
      <c r="T697" s="210"/>
      <c r="U697" s="210"/>
      <c r="V697" s="210"/>
      <c r="W697" s="210"/>
      <c r="X697" s="210"/>
      <c r="Y697" s="210"/>
      <c r="Z697" s="210"/>
      <c r="AA697" s="210"/>
      <c r="AB697" s="210"/>
      <c r="AC697" s="210"/>
      <c r="AD697" s="210"/>
      <c r="AE697" s="210" t="s">
        <v>257</v>
      </c>
      <c r="AF697" s="210"/>
      <c r="AG697" s="210"/>
      <c r="AH697" s="210"/>
      <c r="AI697" s="210"/>
      <c r="AJ697" s="210"/>
      <c r="AK697" s="210"/>
      <c r="AL697" s="210"/>
      <c r="AM697" s="210">
        <v>21</v>
      </c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 x14ac:dyDescent="0.2">
      <c r="A698" s="244"/>
      <c r="B698" s="224"/>
      <c r="C698" s="263" t="s">
        <v>258</v>
      </c>
      <c r="D698" s="259"/>
      <c r="E698" s="261"/>
      <c r="F698" s="231"/>
      <c r="G698" s="231"/>
      <c r="H698" s="232"/>
      <c r="I698" s="246"/>
      <c r="J698" s="210"/>
      <c r="K698" s="210"/>
      <c r="L698" s="210"/>
      <c r="M698" s="210"/>
      <c r="N698" s="210"/>
      <c r="O698" s="210"/>
      <c r="P698" s="210"/>
      <c r="Q698" s="210"/>
      <c r="R698" s="210"/>
      <c r="S698" s="210"/>
      <c r="T698" s="210"/>
      <c r="U698" s="210"/>
      <c r="V698" s="210"/>
      <c r="W698" s="210"/>
      <c r="X698" s="210"/>
      <c r="Y698" s="210"/>
      <c r="Z698" s="210"/>
      <c r="AA698" s="210"/>
      <c r="AB698" s="210"/>
      <c r="AC698" s="210"/>
      <c r="AD698" s="210"/>
      <c r="AE698" s="210"/>
      <c r="AF698" s="210"/>
      <c r="AG698" s="210"/>
      <c r="AH698" s="210"/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">
      <c r="A699" s="244"/>
      <c r="B699" s="224"/>
      <c r="C699" s="263" t="s">
        <v>691</v>
      </c>
      <c r="D699" s="259"/>
      <c r="E699" s="261"/>
      <c r="F699" s="231"/>
      <c r="G699" s="231"/>
      <c r="H699" s="232"/>
      <c r="I699" s="246"/>
      <c r="J699" s="210"/>
      <c r="K699" s="210"/>
      <c r="L699" s="210"/>
      <c r="M699" s="210"/>
      <c r="N699" s="210"/>
      <c r="O699" s="210"/>
      <c r="P699" s="210"/>
      <c r="Q699" s="210"/>
      <c r="R699" s="210"/>
      <c r="S699" s="210"/>
      <c r="T699" s="210"/>
      <c r="U699" s="210"/>
      <c r="V699" s="210"/>
      <c r="W699" s="210"/>
      <c r="X699" s="210"/>
      <c r="Y699" s="210"/>
      <c r="Z699" s="210"/>
      <c r="AA699" s="210"/>
      <c r="AB699" s="210"/>
      <c r="AC699" s="210"/>
      <c r="AD699" s="210"/>
      <c r="AE699" s="210"/>
      <c r="AF699" s="210"/>
      <c r="AG699" s="210"/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 x14ac:dyDescent="0.2">
      <c r="A700" s="244"/>
      <c r="B700" s="224"/>
      <c r="C700" s="263" t="s">
        <v>692</v>
      </c>
      <c r="D700" s="259"/>
      <c r="E700" s="261">
        <v>1.1850000000000001</v>
      </c>
      <c r="F700" s="231"/>
      <c r="G700" s="231"/>
      <c r="H700" s="232"/>
      <c r="I700" s="246"/>
      <c r="J700" s="210"/>
      <c r="K700" s="210"/>
      <c r="L700" s="210"/>
      <c r="M700" s="210"/>
      <c r="N700" s="210"/>
      <c r="O700" s="210"/>
      <c r="P700" s="210"/>
      <c r="Q700" s="210"/>
      <c r="R700" s="210"/>
      <c r="S700" s="210"/>
      <c r="T700" s="210"/>
      <c r="U700" s="210"/>
      <c r="V700" s="210"/>
      <c r="W700" s="210"/>
      <c r="X700" s="210"/>
      <c r="Y700" s="210"/>
      <c r="Z700" s="210"/>
      <c r="AA700" s="210"/>
      <c r="AB700" s="210"/>
      <c r="AC700" s="210"/>
      <c r="AD700" s="210"/>
      <c r="AE700" s="210"/>
      <c r="AF700" s="210"/>
      <c r="AG700" s="210"/>
      <c r="AH700" s="210"/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 x14ac:dyDescent="0.2">
      <c r="A701" s="244"/>
      <c r="B701" s="224"/>
      <c r="C701" s="323"/>
      <c r="D701" s="324"/>
      <c r="E701" s="325"/>
      <c r="F701" s="326"/>
      <c r="G701" s="327"/>
      <c r="H701" s="232"/>
      <c r="I701" s="246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  <c r="Z701" s="210"/>
      <c r="AA701" s="210"/>
      <c r="AB701" s="210"/>
      <c r="AC701" s="210"/>
      <c r="AD701" s="210"/>
      <c r="AE701" s="210"/>
      <c r="AF701" s="210"/>
      <c r="AG701" s="210"/>
      <c r="AH701" s="210"/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x14ac:dyDescent="0.2">
      <c r="A702" s="242" t="s">
        <v>170</v>
      </c>
      <c r="B702" s="222" t="s">
        <v>136</v>
      </c>
      <c r="C702" s="234" t="s">
        <v>137</v>
      </c>
      <c r="D702" s="225"/>
      <c r="E702" s="227"/>
      <c r="F702" s="341">
        <f>SUM(G703:G706)</f>
        <v>0</v>
      </c>
      <c r="G702" s="342"/>
      <c r="H702" s="229"/>
      <c r="I702" s="245"/>
      <c r="AE702" t="s">
        <v>171</v>
      </c>
    </row>
    <row r="703" spans="1:60" outlineLevel="1" x14ac:dyDescent="0.2">
      <c r="A703" s="244"/>
      <c r="B703" s="349" t="s">
        <v>693</v>
      </c>
      <c r="C703" s="350"/>
      <c r="D703" s="351"/>
      <c r="E703" s="352"/>
      <c r="F703" s="353"/>
      <c r="G703" s="354"/>
      <c r="H703" s="232"/>
      <c r="I703" s="246"/>
      <c r="J703" s="210"/>
      <c r="K703" s="210"/>
      <c r="L703" s="210"/>
      <c r="M703" s="210"/>
      <c r="N703" s="210"/>
      <c r="O703" s="210"/>
      <c r="P703" s="210"/>
      <c r="Q703" s="210"/>
      <c r="R703" s="210"/>
      <c r="S703" s="210"/>
      <c r="T703" s="210"/>
      <c r="U703" s="210"/>
      <c r="V703" s="210"/>
      <c r="W703" s="210"/>
      <c r="X703" s="210"/>
      <c r="Y703" s="210"/>
      <c r="Z703" s="210"/>
      <c r="AA703" s="210"/>
      <c r="AB703" s="210"/>
      <c r="AC703" s="210">
        <v>0</v>
      </c>
      <c r="AD703" s="210"/>
      <c r="AE703" s="210"/>
      <c r="AF703" s="210"/>
      <c r="AG703" s="210"/>
      <c r="AH703" s="210"/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">
      <c r="A704" s="243">
        <v>63</v>
      </c>
      <c r="B704" s="223" t="s">
        <v>694</v>
      </c>
      <c r="C704" s="235" t="s">
        <v>695</v>
      </c>
      <c r="D704" s="226" t="s">
        <v>696</v>
      </c>
      <c r="E704" s="228">
        <v>8</v>
      </c>
      <c r="F704" s="230"/>
      <c r="G704" s="231">
        <f>ROUND(E704*F704,2)</f>
        <v>0</v>
      </c>
      <c r="H704" s="232" t="s">
        <v>697</v>
      </c>
      <c r="I704" s="246" t="s">
        <v>184</v>
      </c>
      <c r="J704" s="210"/>
      <c r="K704" s="210"/>
      <c r="L704" s="210"/>
      <c r="M704" s="210"/>
      <c r="N704" s="210"/>
      <c r="O704" s="210"/>
      <c r="P704" s="210"/>
      <c r="Q704" s="210"/>
      <c r="R704" s="210"/>
      <c r="S704" s="210"/>
      <c r="T704" s="210"/>
      <c r="U704" s="210"/>
      <c r="V704" s="210"/>
      <c r="W704" s="210"/>
      <c r="X704" s="210"/>
      <c r="Y704" s="210"/>
      <c r="Z704" s="210"/>
      <c r="AA704" s="210"/>
      <c r="AB704" s="210"/>
      <c r="AC704" s="210"/>
      <c r="AD704" s="210"/>
      <c r="AE704" s="210" t="s">
        <v>257</v>
      </c>
      <c r="AF704" s="210"/>
      <c r="AG704" s="210"/>
      <c r="AH704" s="210"/>
      <c r="AI704" s="210"/>
      <c r="AJ704" s="210"/>
      <c r="AK704" s="210"/>
      <c r="AL704" s="210"/>
      <c r="AM704" s="210">
        <v>21</v>
      </c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 x14ac:dyDescent="0.2">
      <c r="A705" s="244"/>
      <c r="B705" s="224"/>
      <c r="C705" s="263" t="s">
        <v>698</v>
      </c>
      <c r="D705" s="259"/>
      <c r="E705" s="261">
        <v>8</v>
      </c>
      <c r="F705" s="231"/>
      <c r="G705" s="231"/>
      <c r="H705" s="232"/>
      <c r="I705" s="246"/>
      <c r="J705" s="210"/>
      <c r="K705" s="210"/>
      <c r="L705" s="210"/>
      <c r="M705" s="210"/>
      <c r="N705" s="210"/>
      <c r="O705" s="210"/>
      <c r="P705" s="210"/>
      <c r="Q705" s="210"/>
      <c r="R705" s="210"/>
      <c r="S705" s="210"/>
      <c r="T705" s="210"/>
      <c r="U705" s="210"/>
      <c r="V705" s="210"/>
      <c r="W705" s="210"/>
      <c r="X705" s="210"/>
      <c r="Y705" s="210"/>
      <c r="Z705" s="210"/>
      <c r="AA705" s="210"/>
      <c r="AB705" s="210"/>
      <c r="AC705" s="210"/>
      <c r="AD705" s="210"/>
      <c r="AE705" s="210"/>
      <c r="AF705" s="210"/>
      <c r="AG705" s="210"/>
      <c r="AH705" s="210"/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">
      <c r="A706" s="244"/>
      <c r="B706" s="224"/>
      <c r="C706" s="323"/>
      <c r="D706" s="324"/>
      <c r="E706" s="325"/>
      <c r="F706" s="326"/>
      <c r="G706" s="327"/>
      <c r="H706" s="232"/>
      <c r="I706" s="246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  <c r="Z706" s="210"/>
      <c r="AA706" s="210"/>
      <c r="AB706" s="210"/>
      <c r="AC706" s="210"/>
      <c r="AD706" s="210"/>
      <c r="AE706" s="210"/>
      <c r="AF706" s="210"/>
      <c r="AG706" s="210"/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x14ac:dyDescent="0.2">
      <c r="A707" s="242" t="s">
        <v>170</v>
      </c>
      <c r="B707" s="222" t="s">
        <v>138</v>
      </c>
      <c r="C707" s="234" t="s">
        <v>139</v>
      </c>
      <c r="D707" s="225"/>
      <c r="E707" s="227"/>
      <c r="F707" s="341">
        <f>SUM(G708:G714)</f>
        <v>0</v>
      </c>
      <c r="G707" s="342"/>
      <c r="H707" s="229"/>
      <c r="I707" s="245"/>
      <c r="AE707" t="s">
        <v>171</v>
      </c>
    </row>
    <row r="708" spans="1:60" ht="22.5" outlineLevel="1" x14ac:dyDescent="0.2">
      <c r="A708" s="243">
        <v>64</v>
      </c>
      <c r="B708" s="223" t="s">
        <v>699</v>
      </c>
      <c r="C708" s="235" t="s">
        <v>700</v>
      </c>
      <c r="D708" s="226" t="s">
        <v>255</v>
      </c>
      <c r="E708" s="228">
        <v>328.82</v>
      </c>
      <c r="F708" s="230"/>
      <c r="G708" s="231">
        <f>ROUND(E708*F708,2)</f>
        <v>0</v>
      </c>
      <c r="H708" s="232"/>
      <c r="I708" s="246" t="s">
        <v>175</v>
      </c>
      <c r="J708" s="210"/>
      <c r="K708" s="210"/>
      <c r="L708" s="210"/>
      <c r="M708" s="210"/>
      <c r="N708" s="210"/>
      <c r="O708" s="210"/>
      <c r="P708" s="210"/>
      <c r="Q708" s="210"/>
      <c r="R708" s="210"/>
      <c r="S708" s="210"/>
      <c r="T708" s="210"/>
      <c r="U708" s="210"/>
      <c r="V708" s="210"/>
      <c r="W708" s="210"/>
      <c r="X708" s="210"/>
      <c r="Y708" s="210"/>
      <c r="Z708" s="210"/>
      <c r="AA708" s="210"/>
      <c r="AB708" s="210"/>
      <c r="AC708" s="210"/>
      <c r="AD708" s="210"/>
      <c r="AE708" s="210" t="s">
        <v>176</v>
      </c>
      <c r="AF708" s="210"/>
      <c r="AG708" s="210"/>
      <c r="AH708" s="210"/>
      <c r="AI708" s="210"/>
      <c r="AJ708" s="210"/>
      <c r="AK708" s="210"/>
      <c r="AL708" s="210"/>
      <c r="AM708" s="210">
        <v>21</v>
      </c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 x14ac:dyDescent="0.2">
      <c r="A709" s="244"/>
      <c r="B709" s="224"/>
      <c r="C709" s="263" t="s">
        <v>701</v>
      </c>
      <c r="D709" s="259"/>
      <c r="E709" s="261"/>
      <c r="F709" s="231"/>
      <c r="G709" s="231"/>
      <c r="H709" s="232"/>
      <c r="I709" s="246"/>
      <c r="J709" s="210"/>
      <c r="K709" s="210"/>
      <c r="L709" s="210"/>
      <c r="M709" s="210"/>
      <c r="N709" s="210"/>
      <c r="O709" s="210"/>
      <c r="P709" s="210"/>
      <c r="Q709" s="210"/>
      <c r="R709" s="210"/>
      <c r="S709" s="210"/>
      <c r="T709" s="210"/>
      <c r="U709" s="210"/>
      <c r="V709" s="210"/>
      <c r="W709" s="210"/>
      <c r="X709" s="210"/>
      <c r="Y709" s="210"/>
      <c r="Z709" s="210"/>
      <c r="AA709" s="210"/>
      <c r="AB709" s="210"/>
      <c r="AC709" s="210"/>
      <c r="AD709" s="210"/>
      <c r="AE709" s="210"/>
      <c r="AF709" s="210"/>
      <c r="AG709" s="210"/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1" x14ac:dyDescent="0.2">
      <c r="A710" s="244"/>
      <c r="B710" s="224"/>
      <c r="C710" s="263" t="s">
        <v>258</v>
      </c>
      <c r="D710" s="259"/>
      <c r="E710" s="261"/>
      <c r="F710" s="231"/>
      <c r="G710" s="231"/>
      <c r="H710" s="232"/>
      <c r="I710" s="246"/>
      <c r="J710" s="210"/>
      <c r="K710" s="210"/>
      <c r="L710" s="210"/>
      <c r="M710" s="210"/>
      <c r="N710" s="210"/>
      <c r="O710" s="210"/>
      <c r="P710" s="210"/>
      <c r="Q710" s="210"/>
      <c r="R710" s="210"/>
      <c r="S710" s="210"/>
      <c r="T710" s="210"/>
      <c r="U710" s="210"/>
      <c r="V710" s="210"/>
      <c r="W710" s="210"/>
      <c r="X710" s="210"/>
      <c r="Y710" s="210"/>
      <c r="Z710" s="210"/>
      <c r="AA710" s="210"/>
      <c r="AB710" s="210"/>
      <c r="AC710" s="210"/>
      <c r="AD710" s="210"/>
      <c r="AE710" s="210"/>
      <c r="AF710" s="210"/>
      <c r="AG710" s="210"/>
      <c r="AH710" s="210"/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 x14ac:dyDescent="0.2">
      <c r="A711" s="244"/>
      <c r="B711" s="224"/>
      <c r="C711" s="263" t="s">
        <v>702</v>
      </c>
      <c r="D711" s="259"/>
      <c r="E711" s="261">
        <v>328.82</v>
      </c>
      <c r="F711" s="231"/>
      <c r="G711" s="231"/>
      <c r="H711" s="232"/>
      <c r="I711" s="246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  <c r="Z711" s="210"/>
      <c r="AA711" s="210"/>
      <c r="AB711" s="210"/>
      <c r="AC711" s="210"/>
      <c r="AD711" s="210"/>
      <c r="AE711" s="210"/>
      <c r="AF711" s="210"/>
      <c r="AG711" s="210"/>
      <c r="AH711" s="210"/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">
      <c r="A712" s="244"/>
      <c r="B712" s="224"/>
      <c r="C712" s="323"/>
      <c r="D712" s="324"/>
      <c r="E712" s="325"/>
      <c r="F712" s="326"/>
      <c r="G712" s="327"/>
      <c r="H712" s="232"/>
      <c r="I712" s="246"/>
      <c r="J712" s="210"/>
      <c r="K712" s="210"/>
      <c r="L712" s="210"/>
      <c r="M712" s="210"/>
      <c r="N712" s="210"/>
      <c r="O712" s="210"/>
      <c r="P712" s="210"/>
      <c r="Q712" s="210"/>
      <c r="R712" s="210"/>
      <c r="S712" s="210"/>
      <c r="T712" s="210"/>
      <c r="U712" s="210"/>
      <c r="V712" s="210"/>
      <c r="W712" s="210"/>
      <c r="X712" s="210"/>
      <c r="Y712" s="210"/>
      <c r="Z712" s="210"/>
      <c r="AA712" s="210"/>
      <c r="AB712" s="210"/>
      <c r="AC712" s="210"/>
      <c r="AD712" s="210"/>
      <c r="AE712" s="210"/>
      <c r="AF712" s="210"/>
      <c r="AG712" s="210"/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1" x14ac:dyDescent="0.2">
      <c r="A713" s="243">
        <v>65</v>
      </c>
      <c r="B713" s="223" t="s">
        <v>703</v>
      </c>
      <c r="C713" s="235" t="s">
        <v>704</v>
      </c>
      <c r="D713" s="226" t="s">
        <v>352</v>
      </c>
      <c r="E713" s="228">
        <v>1</v>
      </c>
      <c r="F713" s="230"/>
      <c r="G713" s="231">
        <f>ROUND(E713*F713,2)</f>
        <v>0</v>
      </c>
      <c r="H713" s="232"/>
      <c r="I713" s="246" t="s">
        <v>175</v>
      </c>
      <c r="J713" s="210"/>
      <c r="K713" s="210"/>
      <c r="L713" s="210"/>
      <c r="M713" s="210"/>
      <c r="N713" s="210"/>
      <c r="O713" s="210"/>
      <c r="P713" s="210"/>
      <c r="Q713" s="210"/>
      <c r="R713" s="210"/>
      <c r="S713" s="210"/>
      <c r="T713" s="210"/>
      <c r="U713" s="210"/>
      <c r="V713" s="210"/>
      <c r="W713" s="210"/>
      <c r="X713" s="210"/>
      <c r="Y713" s="210"/>
      <c r="Z713" s="210"/>
      <c r="AA713" s="210"/>
      <c r="AB713" s="210"/>
      <c r="AC713" s="210"/>
      <c r="AD713" s="210"/>
      <c r="AE713" s="210" t="s">
        <v>176</v>
      </c>
      <c r="AF713" s="210"/>
      <c r="AG713" s="210"/>
      <c r="AH713" s="210"/>
      <c r="AI713" s="210"/>
      <c r="AJ713" s="210"/>
      <c r="AK713" s="210"/>
      <c r="AL713" s="210"/>
      <c r="AM713" s="210">
        <v>21</v>
      </c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 x14ac:dyDescent="0.2">
      <c r="A714" s="244"/>
      <c r="B714" s="224"/>
      <c r="C714" s="323"/>
      <c r="D714" s="324"/>
      <c r="E714" s="325"/>
      <c r="F714" s="326"/>
      <c r="G714" s="327"/>
      <c r="H714" s="232"/>
      <c r="I714" s="246"/>
      <c r="J714" s="210"/>
      <c r="K714" s="210"/>
      <c r="L714" s="210"/>
      <c r="M714" s="210"/>
      <c r="N714" s="210"/>
      <c r="O714" s="210"/>
      <c r="P714" s="210"/>
      <c r="Q714" s="210"/>
      <c r="R714" s="210"/>
      <c r="S714" s="210"/>
      <c r="T714" s="210"/>
      <c r="U714" s="210"/>
      <c r="V714" s="210"/>
      <c r="W714" s="210"/>
      <c r="X714" s="210"/>
      <c r="Y714" s="210"/>
      <c r="Z714" s="210"/>
      <c r="AA714" s="210"/>
      <c r="AB714" s="210"/>
      <c r="AC714" s="210"/>
      <c r="AD714" s="210"/>
      <c r="AE714" s="210"/>
      <c r="AF714" s="210"/>
      <c r="AG714" s="210"/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x14ac:dyDescent="0.2">
      <c r="A715" s="242" t="s">
        <v>170</v>
      </c>
      <c r="B715" s="222" t="s">
        <v>140</v>
      </c>
      <c r="C715" s="234" t="s">
        <v>141</v>
      </c>
      <c r="D715" s="225"/>
      <c r="E715" s="227"/>
      <c r="F715" s="341">
        <f>SUM(G716:G720)</f>
        <v>0</v>
      </c>
      <c r="G715" s="342"/>
      <c r="H715" s="229"/>
      <c r="I715" s="245"/>
      <c r="AE715" t="s">
        <v>171</v>
      </c>
    </row>
    <row r="716" spans="1:60" ht="22.5" outlineLevel="1" x14ac:dyDescent="0.2">
      <c r="A716" s="243">
        <v>66</v>
      </c>
      <c r="B716" s="223" t="s">
        <v>705</v>
      </c>
      <c r="C716" s="235" t="s">
        <v>706</v>
      </c>
      <c r="D716" s="226" t="s">
        <v>255</v>
      </c>
      <c r="E716" s="228">
        <v>328.82</v>
      </c>
      <c r="F716" s="230"/>
      <c r="G716" s="231">
        <f>ROUND(E716*F716,2)</f>
        <v>0</v>
      </c>
      <c r="H716" s="232"/>
      <c r="I716" s="246" t="s">
        <v>175</v>
      </c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  <c r="Z716" s="210"/>
      <c r="AA716" s="210"/>
      <c r="AB716" s="210"/>
      <c r="AC716" s="210"/>
      <c r="AD716" s="210"/>
      <c r="AE716" s="210" t="s">
        <v>176</v>
      </c>
      <c r="AF716" s="210"/>
      <c r="AG716" s="210"/>
      <c r="AH716" s="210"/>
      <c r="AI716" s="210"/>
      <c r="AJ716" s="210"/>
      <c r="AK716" s="210"/>
      <c r="AL716" s="210"/>
      <c r="AM716" s="210">
        <v>21</v>
      </c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 x14ac:dyDescent="0.2">
      <c r="A717" s="244"/>
      <c r="B717" s="224"/>
      <c r="C717" s="263" t="s">
        <v>701</v>
      </c>
      <c r="D717" s="259"/>
      <c r="E717" s="261"/>
      <c r="F717" s="231"/>
      <c r="G717" s="231"/>
      <c r="H717" s="232"/>
      <c r="I717" s="246"/>
      <c r="J717" s="210"/>
      <c r="K717" s="210"/>
      <c r="L717" s="210"/>
      <c r="M717" s="210"/>
      <c r="N717" s="210"/>
      <c r="O717" s="210"/>
      <c r="P717" s="210"/>
      <c r="Q717" s="210"/>
      <c r="R717" s="210"/>
      <c r="S717" s="210"/>
      <c r="T717" s="210"/>
      <c r="U717" s="210"/>
      <c r="V717" s="210"/>
      <c r="W717" s="210"/>
      <c r="X717" s="210"/>
      <c r="Y717" s="210"/>
      <c r="Z717" s="210"/>
      <c r="AA717" s="210"/>
      <c r="AB717" s="210"/>
      <c r="AC717" s="210"/>
      <c r="AD717" s="210"/>
      <c r="AE717" s="210"/>
      <c r="AF717" s="210"/>
      <c r="AG717" s="210"/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 x14ac:dyDescent="0.2">
      <c r="A718" s="244"/>
      <c r="B718" s="224"/>
      <c r="C718" s="263" t="s">
        <v>258</v>
      </c>
      <c r="D718" s="259"/>
      <c r="E718" s="261"/>
      <c r="F718" s="231"/>
      <c r="G718" s="231"/>
      <c r="H718" s="232"/>
      <c r="I718" s="246"/>
      <c r="J718" s="210"/>
      <c r="K718" s="210"/>
      <c r="L718" s="210"/>
      <c r="M718" s="210"/>
      <c r="N718" s="210"/>
      <c r="O718" s="210"/>
      <c r="P718" s="210"/>
      <c r="Q718" s="210"/>
      <c r="R718" s="210"/>
      <c r="S718" s="210"/>
      <c r="T718" s="210"/>
      <c r="U718" s="210"/>
      <c r="V718" s="210"/>
      <c r="W718" s="210"/>
      <c r="X718" s="210"/>
      <c r="Y718" s="210"/>
      <c r="Z718" s="210"/>
      <c r="AA718" s="210"/>
      <c r="AB718" s="210"/>
      <c r="AC718" s="210"/>
      <c r="AD718" s="210"/>
      <c r="AE718" s="210"/>
      <c r="AF718" s="210"/>
      <c r="AG718" s="210"/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1" x14ac:dyDescent="0.2">
      <c r="A719" s="244"/>
      <c r="B719" s="224"/>
      <c r="C719" s="263" t="s">
        <v>702</v>
      </c>
      <c r="D719" s="259"/>
      <c r="E719" s="261">
        <v>328.82</v>
      </c>
      <c r="F719" s="231"/>
      <c r="G719" s="231"/>
      <c r="H719" s="232"/>
      <c r="I719" s="246"/>
      <c r="J719" s="210"/>
      <c r="K719" s="210"/>
      <c r="L719" s="210"/>
      <c r="M719" s="210"/>
      <c r="N719" s="210"/>
      <c r="O719" s="210"/>
      <c r="P719" s="210"/>
      <c r="Q719" s="210"/>
      <c r="R719" s="210"/>
      <c r="S719" s="210"/>
      <c r="T719" s="210"/>
      <c r="U719" s="210"/>
      <c r="V719" s="210"/>
      <c r="W719" s="210"/>
      <c r="X719" s="210"/>
      <c r="Y719" s="210"/>
      <c r="Z719" s="210"/>
      <c r="AA719" s="210"/>
      <c r="AB719" s="210"/>
      <c r="AC719" s="210"/>
      <c r="AD719" s="210"/>
      <c r="AE719" s="210"/>
      <c r="AF719" s="210"/>
      <c r="AG719" s="210"/>
      <c r="AH719" s="210"/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 x14ac:dyDescent="0.2">
      <c r="A720" s="244"/>
      <c r="B720" s="224"/>
      <c r="C720" s="323"/>
      <c r="D720" s="324"/>
      <c r="E720" s="325"/>
      <c r="F720" s="326"/>
      <c r="G720" s="327"/>
      <c r="H720" s="232"/>
      <c r="I720" s="246"/>
      <c r="J720" s="210"/>
      <c r="K720" s="210"/>
      <c r="L720" s="210"/>
      <c r="M720" s="210"/>
      <c r="N720" s="210"/>
      <c r="O720" s="210"/>
      <c r="P720" s="210"/>
      <c r="Q720" s="210"/>
      <c r="R720" s="210"/>
      <c r="S720" s="210"/>
      <c r="T720" s="210"/>
      <c r="U720" s="210"/>
      <c r="V720" s="210"/>
      <c r="W720" s="210"/>
      <c r="X720" s="210"/>
      <c r="Y720" s="210"/>
      <c r="Z720" s="210"/>
      <c r="AA720" s="210"/>
      <c r="AB720" s="210"/>
      <c r="AC720" s="210"/>
      <c r="AD720" s="210"/>
      <c r="AE720" s="210"/>
      <c r="AF720" s="210"/>
      <c r="AG720" s="210"/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x14ac:dyDescent="0.2">
      <c r="A721" s="242" t="s">
        <v>170</v>
      </c>
      <c r="B721" s="222" t="s">
        <v>142</v>
      </c>
      <c r="C721" s="234" t="s">
        <v>143</v>
      </c>
      <c r="D721" s="225"/>
      <c r="E721" s="227"/>
      <c r="F721" s="341">
        <f>SUM(G722:G723)</f>
        <v>0</v>
      </c>
      <c r="G721" s="342"/>
      <c r="H721" s="229"/>
      <c r="I721" s="245"/>
      <c r="AE721" t="s">
        <v>171</v>
      </c>
    </row>
    <row r="722" spans="1:60" ht="22.5" outlineLevel="1" x14ac:dyDescent="0.2">
      <c r="A722" s="243">
        <v>67</v>
      </c>
      <c r="B722" s="223" t="s">
        <v>707</v>
      </c>
      <c r="C722" s="235" t="s">
        <v>708</v>
      </c>
      <c r="D722" s="226" t="s">
        <v>174</v>
      </c>
      <c r="E722" s="228">
        <v>1</v>
      </c>
      <c r="F722" s="230"/>
      <c r="G722" s="231">
        <f>ROUND(E722*F722,2)</f>
        <v>0</v>
      </c>
      <c r="H722" s="232"/>
      <c r="I722" s="246" t="s">
        <v>175</v>
      </c>
      <c r="J722" s="210"/>
      <c r="K722" s="210"/>
      <c r="L722" s="210"/>
      <c r="M722" s="210"/>
      <c r="N722" s="210"/>
      <c r="O722" s="210"/>
      <c r="P722" s="210"/>
      <c r="Q722" s="210"/>
      <c r="R722" s="210"/>
      <c r="S722" s="210"/>
      <c r="T722" s="210"/>
      <c r="U722" s="210"/>
      <c r="V722" s="210"/>
      <c r="W722" s="210"/>
      <c r="X722" s="210"/>
      <c r="Y722" s="210"/>
      <c r="Z722" s="210"/>
      <c r="AA722" s="210"/>
      <c r="AB722" s="210"/>
      <c r="AC722" s="210"/>
      <c r="AD722" s="210"/>
      <c r="AE722" s="210" t="s">
        <v>176</v>
      </c>
      <c r="AF722" s="210"/>
      <c r="AG722" s="210"/>
      <c r="AH722" s="210"/>
      <c r="AI722" s="210"/>
      <c r="AJ722" s="210"/>
      <c r="AK722" s="210"/>
      <c r="AL722" s="210"/>
      <c r="AM722" s="210">
        <v>21</v>
      </c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1" x14ac:dyDescent="0.2">
      <c r="A723" s="244"/>
      <c r="B723" s="224"/>
      <c r="C723" s="323"/>
      <c r="D723" s="324"/>
      <c r="E723" s="325"/>
      <c r="F723" s="326"/>
      <c r="G723" s="327"/>
      <c r="H723" s="232"/>
      <c r="I723" s="246"/>
      <c r="J723" s="210"/>
      <c r="K723" s="210"/>
      <c r="L723" s="210"/>
      <c r="M723" s="210"/>
      <c r="N723" s="210"/>
      <c r="O723" s="210"/>
      <c r="P723" s="210"/>
      <c r="Q723" s="210"/>
      <c r="R723" s="210"/>
      <c r="S723" s="210"/>
      <c r="T723" s="210"/>
      <c r="U723" s="210"/>
      <c r="V723" s="210"/>
      <c r="W723" s="210"/>
      <c r="X723" s="210"/>
      <c r="Y723" s="210"/>
      <c r="Z723" s="210"/>
      <c r="AA723" s="210"/>
      <c r="AB723" s="210"/>
      <c r="AC723" s="210"/>
      <c r="AD723" s="210"/>
      <c r="AE723" s="210"/>
      <c r="AF723" s="210"/>
      <c r="AG723" s="210"/>
      <c r="AH723" s="210"/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x14ac:dyDescent="0.2">
      <c r="A724" s="242" t="s">
        <v>170</v>
      </c>
      <c r="B724" s="222" t="s">
        <v>144</v>
      </c>
      <c r="C724" s="234" t="s">
        <v>145</v>
      </c>
      <c r="D724" s="225"/>
      <c r="E724" s="227"/>
      <c r="F724" s="341">
        <f>SUM(G725:G726)</f>
        <v>0</v>
      </c>
      <c r="G724" s="342"/>
      <c r="H724" s="229"/>
      <c r="I724" s="245"/>
      <c r="AE724" t="s">
        <v>171</v>
      </c>
    </row>
    <row r="725" spans="1:60" ht="22.5" outlineLevel="1" x14ac:dyDescent="0.2">
      <c r="A725" s="243">
        <v>68</v>
      </c>
      <c r="B725" s="223" t="s">
        <v>709</v>
      </c>
      <c r="C725" s="235" t="s">
        <v>710</v>
      </c>
      <c r="D725" s="226" t="s">
        <v>174</v>
      </c>
      <c r="E725" s="228">
        <v>1</v>
      </c>
      <c r="F725" s="230"/>
      <c r="G725" s="231">
        <f>ROUND(E725*F725,2)</f>
        <v>0</v>
      </c>
      <c r="H725" s="232"/>
      <c r="I725" s="246" t="s">
        <v>175</v>
      </c>
      <c r="J725" s="210"/>
      <c r="K725" s="210"/>
      <c r="L725" s="210"/>
      <c r="M725" s="210"/>
      <c r="N725" s="210"/>
      <c r="O725" s="210"/>
      <c r="P725" s="210"/>
      <c r="Q725" s="210"/>
      <c r="R725" s="210"/>
      <c r="S725" s="210"/>
      <c r="T725" s="210"/>
      <c r="U725" s="210"/>
      <c r="V725" s="210"/>
      <c r="W725" s="210"/>
      <c r="X725" s="210"/>
      <c r="Y725" s="210"/>
      <c r="Z725" s="210"/>
      <c r="AA725" s="210"/>
      <c r="AB725" s="210"/>
      <c r="AC725" s="210"/>
      <c r="AD725" s="210"/>
      <c r="AE725" s="210" t="s">
        <v>176</v>
      </c>
      <c r="AF725" s="210"/>
      <c r="AG725" s="210"/>
      <c r="AH725" s="210"/>
      <c r="AI725" s="210"/>
      <c r="AJ725" s="210"/>
      <c r="AK725" s="210"/>
      <c r="AL725" s="210"/>
      <c r="AM725" s="210">
        <v>21</v>
      </c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 x14ac:dyDescent="0.2">
      <c r="A726" s="244"/>
      <c r="B726" s="224"/>
      <c r="C726" s="323"/>
      <c r="D726" s="324"/>
      <c r="E726" s="325"/>
      <c r="F726" s="326"/>
      <c r="G726" s="327"/>
      <c r="H726" s="232"/>
      <c r="I726" s="246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  <c r="Z726" s="210"/>
      <c r="AA726" s="210"/>
      <c r="AB726" s="210"/>
      <c r="AC726" s="210"/>
      <c r="AD726" s="210"/>
      <c r="AE726" s="210"/>
      <c r="AF726" s="210"/>
      <c r="AG726" s="210"/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x14ac:dyDescent="0.2">
      <c r="A727" s="242" t="s">
        <v>170</v>
      </c>
      <c r="B727" s="222" t="s">
        <v>148</v>
      </c>
      <c r="C727" s="234" t="s">
        <v>149</v>
      </c>
      <c r="D727" s="225"/>
      <c r="E727" s="227"/>
      <c r="F727" s="341">
        <f>SUM(G728:G751)</f>
        <v>0</v>
      </c>
      <c r="G727" s="342"/>
      <c r="H727" s="229"/>
      <c r="I727" s="245"/>
      <c r="AE727" t="s">
        <v>171</v>
      </c>
    </row>
    <row r="728" spans="1:60" outlineLevel="1" x14ac:dyDescent="0.2">
      <c r="A728" s="244"/>
      <c r="B728" s="349" t="s">
        <v>711</v>
      </c>
      <c r="C728" s="350"/>
      <c r="D728" s="351"/>
      <c r="E728" s="352"/>
      <c r="F728" s="353"/>
      <c r="G728" s="354"/>
      <c r="H728" s="232"/>
      <c r="I728" s="246"/>
      <c r="J728" s="210"/>
      <c r="K728" s="210"/>
      <c r="L728" s="210"/>
      <c r="M728" s="210"/>
      <c r="N728" s="210"/>
      <c r="O728" s="210"/>
      <c r="P728" s="210"/>
      <c r="Q728" s="210"/>
      <c r="R728" s="210"/>
      <c r="S728" s="210"/>
      <c r="T728" s="210"/>
      <c r="U728" s="210"/>
      <c r="V728" s="210"/>
      <c r="W728" s="210"/>
      <c r="X728" s="210"/>
      <c r="Y728" s="210"/>
      <c r="Z728" s="210"/>
      <c r="AA728" s="210"/>
      <c r="AB728" s="210"/>
      <c r="AC728" s="210">
        <v>0</v>
      </c>
      <c r="AD728" s="210"/>
      <c r="AE728" s="210"/>
      <c r="AF728" s="210"/>
      <c r="AG728" s="210"/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 x14ac:dyDescent="0.2">
      <c r="A729" s="244"/>
      <c r="B729" s="355" t="s">
        <v>712</v>
      </c>
      <c r="C729" s="356"/>
      <c r="D729" s="357"/>
      <c r="E729" s="358"/>
      <c r="F729" s="359"/>
      <c r="G729" s="360"/>
      <c r="H729" s="232"/>
      <c r="I729" s="246"/>
      <c r="J729" s="210"/>
      <c r="K729" s="210"/>
      <c r="L729" s="210"/>
      <c r="M729" s="210"/>
      <c r="N729" s="210"/>
      <c r="O729" s="210"/>
      <c r="P729" s="210"/>
      <c r="Q729" s="210"/>
      <c r="R729" s="210"/>
      <c r="S729" s="210"/>
      <c r="T729" s="210"/>
      <c r="U729" s="210"/>
      <c r="V729" s="210"/>
      <c r="W729" s="210"/>
      <c r="X729" s="210"/>
      <c r="Y729" s="210"/>
      <c r="Z729" s="210"/>
      <c r="AA729" s="210"/>
      <c r="AB729" s="210"/>
      <c r="AC729" s="210"/>
      <c r="AD729" s="210"/>
      <c r="AE729" s="210" t="s">
        <v>296</v>
      </c>
      <c r="AF729" s="210"/>
      <c r="AG729" s="210"/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1" x14ac:dyDescent="0.2">
      <c r="A730" s="243">
        <v>69</v>
      </c>
      <c r="B730" s="223" t="s">
        <v>713</v>
      </c>
      <c r="C730" s="235" t="s">
        <v>714</v>
      </c>
      <c r="D730" s="226" t="s">
        <v>520</v>
      </c>
      <c r="E730" s="228">
        <v>137.36965000000001</v>
      </c>
      <c r="F730" s="230"/>
      <c r="G730" s="231">
        <f>ROUND(E730*F730,2)</f>
        <v>0</v>
      </c>
      <c r="H730" s="232" t="s">
        <v>715</v>
      </c>
      <c r="I730" s="246" t="s">
        <v>184</v>
      </c>
      <c r="J730" s="210"/>
      <c r="K730" s="210"/>
      <c r="L730" s="210"/>
      <c r="M730" s="210"/>
      <c r="N730" s="210"/>
      <c r="O730" s="210"/>
      <c r="P730" s="210"/>
      <c r="Q730" s="210"/>
      <c r="R730" s="210"/>
      <c r="S730" s="210"/>
      <c r="T730" s="210"/>
      <c r="U730" s="210"/>
      <c r="V730" s="210"/>
      <c r="W730" s="210"/>
      <c r="X730" s="210"/>
      <c r="Y730" s="210"/>
      <c r="Z730" s="210"/>
      <c r="AA730" s="210"/>
      <c r="AB730" s="210"/>
      <c r="AC730" s="210"/>
      <c r="AD730" s="210"/>
      <c r="AE730" s="210" t="s">
        <v>257</v>
      </c>
      <c r="AF730" s="210"/>
      <c r="AG730" s="210"/>
      <c r="AH730" s="210"/>
      <c r="AI730" s="210"/>
      <c r="AJ730" s="210"/>
      <c r="AK730" s="210"/>
      <c r="AL730" s="210"/>
      <c r="AM730" s="210">
        <v>21</v>
      </c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1" x14ac:dyDescent="0.2">
      <c r="A731" s="244"/>
      <c r="B731" s="224"/>
      <c r="C731" s="323"/>
      <c r="D731" s="324"/>
      <c r="E731" s="325"/>
      <c r="F731" s="326"/>
      <c r="G731" s="327"/>
      <c r="H731" s="232"/>
      <c r="I731" s="246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  <c r="Z731" s="210"/>
      <c r="AA731" s="210"/>
      <c r="AB731" s="210"/>
      <c r="AC731" s="210"/>
      <c r="AD731" s="210"/>
      <c r="AE731" s="210"/>
      <c r="AF731" s="210"/>
      <c r="AG731" s="210"/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 x14ac:dyDescent="0.2">
      <c r="A732" s="244"/>
      <c r="B732" s="355" t="s">
        <v>716</v>
      </c>
      <c r="C732" s="356"/>
      <c r="D732" s="357"/>
      <c r="E732" s="358"/>
      <c r="F732" s="359"/>
      <c r="G732" s="360"/>
      <c r="H732" s="232"/>
      <c r="I732" s="246"/>
      <c r="J732" s="210"/>
      <c r="K732" s="210"/>
      <c r="L732" s="210"/>
      <c r="M732" s="210"/>
      <c r="N732" s="210"/>
      <c r="O732" s="210"/>
      <c r="P732" s="210"/>
      <c r="Q732" s="210"/>
      <c r="R732" s="210"/>
      <c r="S732" s="210"/>
      <c r="T732" s="210"/>
      <c r="U732" s="210"/>
      <c r="V732" s="210"/>
      <c r="W732" s="210"/>
      <c r="X732" s="210"/>
      <c r="Y732" s="210"/>
      <c r="Z732" s="210"/>
      <c r="AA732" s="210"/>
      <c r="AB732" s="210"/>
      <c r="AC732" s="210">
        <v>0</v>
      </c>
      <c r="AD732" s="210"/>
      <c r="AE732" s="210"/>
      <c r="AF732" s="210"/>
      <c r="AG732" s="210"/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1" x14ac:dyDescent="0.2">
      <c r="A733" s="244"/>
      <c r="B733" s="355" t="s">
        <v>717</v>
      </c>
      <c r="C733" s="356"/>
      <c r="D733" s="357"/>
      <c r="E733" s="358"/>
      <c r="F733" s="359"/>
      <c r="G733" s="360"/>
      <c r="H733" s="232"/>
      <c r="I733" s="246"/>
      <c r="J733" s="210"/>
      <c r="K733" s="210"/>
      <c r="L733" s="210"/>
      <c r="M733" s="210"/>
      <c r="N733" s="210"/>
      <c r="O733" s="210"/>
      <c r="P733" s="210"/>
      <c r="Q733" s="210"/>
      <c r="R733" s="210"/>
      <c r="S733" s="210"/>
      <c r="T733" s="210"/>
      <c r="U733" s="210"/>
      <c r="V733" s="210"/>
      <c r="W733" s="210"/>
      <c r="X733" s="210"/>
      <c r="Y733" s="210"/>
      <c r="Z733" s="210"/>
      <c r="AA733" s="210"/>
      <c r="AB733" s="210"/>
      <c r="AC733" s="210">
        <v>1</v>
      </c>
      <c r="AD733" s="210"/>
      <c r="AE733" s="210"/>
      <c r="AF733" s="210"/>
      <c r="AG733" s="210"/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 x14ac:dyDescent="0.2">
      <c r="A734" s="243">
        <v>70</v>
      </c>
      <c r="B734" s="223" t="s">
        <v>718</v>
      </c>
      <c r="C734" s="235" t="s">
        <v>719</v>
      </c>
      <c r="D734" s="226" t="s">
        <v>520</v>
      </c>
      <c r="E734" s="228">
        <v>137.36965000000001</v>
      </c>
      <c r="F734" s="230"/>
      <c r="G734" s="231">
        <f>ROUND(E734*F734,2)</f>
        <v>0</v>
      </c>
      <c r="H734" s="232" t="s">
        <v>720</v>
      </c>
      <c r="I734" s="246" t="s">
        <v>184</v>
      </c>
      <c r="J734" s="210"/>
      <c r="K734" s="210"/>
      <c r="L734" s="210"/>
      <c r="M734" s="210"/>
      <c r="N734" s="210"/>
      <c r="O734" s="210"/>
      <c r="P734" s="210"/>
      <c r="Q734" s="210"/>
      <c r="R734" s="210"/>
      <c r="S734" s="210"/>
      <c r="T734" s="210"/>
      <c r="U734" s="210"/>
      <c r="V734" s="210"/>
      <c r="W734" s="210"/>
      <c r="X734" s="210"/>
      <c r="Y734" s="210"/>
      <c r="Z734" s="210"/>
      <c r="AA734" s="210"/>
      <c r="AB734" s="210"/>
      <c r="AC734" s="210"/>
      <c r="AD734" s="210"/>
      <c r="AE734" s="210" t="s">
        <v>257</v>
      </c>
      <c r="AF734" s="210"/>
      <c r="AG734" s="210"/>
      <c r="AH734" s="210"/>
      <c r="AI734" s="210"/>
      <c r="AJ734" s="210"/>
      <c r="AK734" s="210"/>
      <c r="AL734" s="210"/>
      <c r="AM734" s="210">
        <v>21</v>
      </c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 x14ac:dyDescent="0.2">
      <c r="A735" s="244"/>
      <c r="B735" s="224"/>
      <c r="C735" s="323"/>
      <c r="D735" s="324"/>
      <c r="E735" s="325"/>
      <c r="F735" s="326"/>
      <c r="G735" s="327"/>
      <c r="H735" s="232"/>
      <c r="I735" s="246"/>
      <c r="J735" s="210"/>
      <c r="K735" s="210"/>
      <c r="L735" s="210"/>
      <c r="M735" s="210"/>
      <c r="N735" s="210"/>
      <c r="O735" s="210"/>
      <c r="P735" s="210"/>
      <c r="Q735" s="210"/>
      <c r="R735" s="210"/>
      <c r="S735" s="210"/>
      <c r="T735" s="210"/>
      <c r="U735" s="210"/>
      <c r="V735" s="210"/>
      <c r="W735" s="210"/>
      <c r="X735" s="210"/>
      <c r="Y735" s="210"/>
      <c r="Z735" s="210"/>
      <c r="AA735" s="210"/>
      <c r="AB735" s="210"/>
      <c r="AC735" s="210"/>
      <c r="AD735" s="210"/>
      <c r="AE735" s="210"/>
      <c r="AF735" s="210"/>
      <c r="AG735" s="210"/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 x14ac:dyDescent="0.2">
      <c r="A736" s="244"/>
      <c r="B736" s="355" t="s">
        <v>721</v>
      </c>
      <c r="C736" s="356"/>
      <c r="D736" s="357"/>
      <c r="E736" s="358"/>
      <c r="F736" s="359"/>
      <c r="G736" s="360"/>
      <c r="H736" s="232"/>
      <c r="I736" s="246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  <c r="Z736" s="210"/>
      <c r="AA736" s="210"/>
      <c r="AB736" s="210"/>
      <c r="AC736" s="210">
        <v>0</v>
      </c>
      <c r="AD736" s="210"/>
      <c r="AE736" s="210"/>
      <c r="AF736" s="210"/>
      <c r="AG736" s="210"/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1" x14ac:dyDescent="0.2">
      <c r="A737" s="243">
        <v>71</v>
      </c>
      <c r="B737" s="223" t="s">
        <v>722</v>
      </c>
      <c r="C737" s="235" t="s">
        <v>723</v>
      </c>
      <c r="D737" s="226" t="s">
        <v>520</v>
      </c>
      <c r="E737" s="228">
        <v>137.36965000000001</v>
      </c>
      <c r="F737" s="230"/>
      <c r="G737" s="231">
        <f>ROUND(E737*F737,2)</f>
        <v>0</v>
      </c>
      <c r="H737" s="232" t="s">
        <v>299</v>
      </c>
      <c r="I737" s="246" t="s">
        <v>184</v>
      </c>
      <c r="J737" s="210"/>
      <c r="K737" s="210"/>
      <c r="L737" s="210"/>
      <c r="M737" s="210"/>
      <c r="N737" s="210"/>
      <c r="O737" s="210"/>
      <c r="P737" s="210"/>
      <c r="Q737" s="210"/>
      <c r="R737" s="210"/>
      <c r="S737" s="210"/>
      <c r="T737" s="210"/>
      <c r="U737" s="210"/>
      <c r="V737" s="210"/>
      <c r="W737" s="210"/>
      <c r="X737" s="210"/>
      <c r="Y737" s="210"/>
      <c r="Z737" s="210"/>
      <c r="AA737" s="210"/>
      <c r="AB737" s="210"/>
      <c r="AC737" s="210"/>
      <c r="AD737" s="210"/>
      <c r="AE737" s="210" t="s">
        <v>257</v>
      </c>
      <c r="AF737" s="210"/>
      <c r="AG737" s="210"/>
      <c r="AH737" s="210"/>
      <c r="AI737" s="210"/>
      <c r="AJ737" s="210"/>
      <c r="AK737" s="210"/>
      <c r="AL737" s="210"/>
      <c r="AM737" s="210">
        <v>21</v>
      </c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1" x14ac:dyDescent="0.2">
      <c r="A738" s="244"/>
      <c r="B738" s="224"/>
      <c r="C738" s="323"/>
      <c r="D738" s="324"/>
      <c r="E738" s="325"/>
      <c r="F738" s="326"/>
      <c r="G738" s="327"/>
      <c r="H738" s="232"/>
      <c r="I738" s="246"/>
      <c r="J738" s="210"/>
      <c r="K738" s="210"/>
      <c r="L738" s="210"/>
      <c r="M738" s="210"/>
      <c r="N738" s="210"/>
      <c r="O738" s="210"/>
      <c r="P738" s="210"/>
      <c r="Q738" s="210"/>
      <c r="R738" s="210"/>
      <c r="S738" s="210"/>
      <c r="T738" s="210"/>
      <c r="U738" s="210"/>
      <c r="V738" s="210"/>
      <c r="W738" s="210"/>
      <c r="X738" s="210"/>
      <c r="Y738" s="210"/>
      <c r="Z738" s="210"/>
      <c r="AA738" s="210"/>
      <c r="AB738" s="210"/>
      <c r="AC738" s="210"/>
      <c r="AD738" s="210"/>
      <c r="AE738" s="210"/>
      <c r="AF738" s="210"/>
      <c r="AG738" s="210"/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1" x14ac:dyDescent="0.2">
      <c r="A739" s="243">
        <v>72</v>
      </c>
      <c r="B739" s="223" t="s">
        <v>724</v>
      </c>
      <c r="C739" s="235" t="s">
        <v>725</v>
      </c>
      <c r="D739" s="226" t="s">
        <v>520</v>
      </c>
      <c r="E739" s="228">
        <v>412.10894999999999</v>
      </c>
      <c r="F739" s="230"/>
      <c r="G739" s="231">
        <f>ROUND(E739*F739,2)</f>
        <v>0</v>
      </c>
      <c r="H739" s="232" t="s">
        <v>299</v>
      </c>
      <c r="I739" s="246" t="s">
        <v>184</v>
      </c>
      <c r="J739" s="210"/>
      <c r="K739" s="210"/>
      <c r="L739" s="210"/>
      <c r="M739" s="210"/>
      <c r="N739" s="210"/>
      <c r="O739" s="210"/>
      <c r="P739" s="210"/>
      <c r="Q739" s="210"/>
      <c r="R739" s="210"/>
      <c r="S739" s="210"/>
      <c r="T739" s="210"/>
      <c r="U739" s="210"/>
      <c r="V739" s="210"/>
      <c r="W739" s="210"/>
      <c r="X739" s="210"/>
      <c r="Y739" s="210"/>
      <c r="Z739" s="210"/>
      <c r="AA739" s="210"/>
      <c r="AB739" s="210"/>
      <c r="AC739" s="210"/>
      <c r="AD739" s="210"/>
      <c r="AE739" s="210" t="s">
        <v>257</v>
      </c>
      <c r="AF739" s="210"/>
      <c r="AG739" s="210"/>
      <c r="AH739" s="210"/>
      <c r="AI739" s="210"/>
      <c r="AJ739" s="210"/>
      <c r="AK739" s="210"/>
      <c r="AL739" s="210"/>
      <c r="AM739" s="210">
        <v>21</v>
      </c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1" x14ac:dyDescent="0.2">
      <c r="A740" s="244"/>
      <c r="B740" s="224"/>
      <c r="C740" s="323"/>
      <c r="D740" s="324"/>
      <c r="E740" s="325"/>
      <c r="F740" s="326"/>
      <c r="G740" s="327"/>
      <c r="H740" s="232"/>
      <c r="I740" s="246"/>
      <c r="J740" s="210"/>
      <c r="K740" s="210"/>
      <c r="L740" s="210"/>
      <c r="M740" s="210"/>
      <c r="N740" s="210"/>
      <c r="O740" s="210"/>
      <c r="P740" s="210"/>
      <c r="Q740" s="210"/>
      <c r="R740" s="210"/>
      <c r="S740" s="210"/>
      <c r="T740" s="210"/>
      <c r="U740" s="210"/>
      <c r="V740" s="210"/>
      <c r="W740" s="210"/>
      <c r="X740" s="210"/>
      <c r="Y740" s="210"/>
      <c r="Z740" s="210"/>
      <c r="AA740" s="210"/>
      <c r="AB740" s="210"/>
      <c r="AC740" s="210"/>
      <c r="AD740" s="210"/>
      <c r="AE740" s="210"/>
      <c r="AF740" s="210"/>
      <c r="AG740" s="210"/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1" x14ac:dyDescent="0.2">
      <c r="A741" s="244"/>
      <c r="B741" s="355" t="s">
        <v>726</v>
      </c>
      <c r="C741" s="356"/>
      <c r="D741" s="357"/>
      <c r="E741" s="358"/>
      <c r="F741" s="359"/>
      <c r="G741" s="360"/>
      <c r="H741" s="232"/>
      <c r="I741" s="246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  <c r="Z741" s="210"/>
      <c r="AA741" s="210"/>
      <c r="AB741" s="210"/>
      <c r="AC741" s="210">
        <v>0</v>
      </c>
      <c r="AD741" s="210"/>
      <c r="AE741" s="210"/>
      <c r="AF741" s="210"/>
      <c r="AG741" s="210"/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1" x14ac:dyDescent="0.2">
      <c r="A742" s="244"/>
      <c r="B742" s="355" t="s">
        <v>727</v>
      </c>
      <c r="C742" s="356"/>
      <c r="D742" s="357"/>
      <c r="E742" s="358"/>
      <c r="F742" s="359"/>
      <c r="G742" s="360"/>
      <c r="H742" s="232"/>
      <c r="I742" s="246"/>
      <c r="J742" s="210"/>
      <c r="K742" s="210"/>
      <c r="L742" s="210"/>
      <c r="M742" s="210"/>
      <c r="N742" s="210"/>
      <c r="O742" s="210"/>
      <c r="P742" s="210"/>
      <c r="Q742" s="210"/>
      <c r="R742" s="210"/>
      <c r="S742" s="210"/>
      <c r="T742" s="210"/>
      <c r="U742" s="210"/>
      <c r="V742" s="210"/>
      <c r="W742" s="210"/>
      <c r="X742" s="210"/>
      <c r="Y742" s="210"/>
      <c r="Z742" s="210"/>
      <c r="AA742" s="210"/>
      <c r="AB742" s="210"/>
      <c r="AC742" s="210"/>
      <c r="AD742" s="210"/>
      <c r="AE742" s="210" t="s">
        <v>296</v>
      </c>
      <c r="AF742" s="210"/>
      <c r="AG742" s="210"/>
      <c r="AH742" s="210"/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1" x14ac:dyDescent="0.2">
      <c r="A743" s="243">
        <v>73</v>
      </c>
      <c r="B743" s="223" t="s">
        <v>728</v>
      </c>
      <c r="C743" s="235" t="s">
        <v>729</v>
      </c>
      <c r="D743" s="226" t="s">
        <v>520</v>
      </c>
      <c r="E743" s="228">
        <v>137.36965000000001</v>
      </c>
      <c r="F743" s="230"/>
      <c r="G743" s="231">
        <f>ROUND(E743*F743,2)</f>
        <v>0</v>
      </c>
      <c r="H743" s="232" t="s">
        <v>730</v>
      </c>
      <c r="I743" s="246" t="s">
        <v>184</v>
      </c>
      <c r="J743" s="210"/>
      <c r="K743" s="210"/>
      <c r="L743" s="210"/>
      <c r="M743" s="210"/>
      <c r="N743" s="210"/>
      <c r="O743" s="210"/>
      <c r="P743" s="210"/>
      <c r="Q743" s="210"/>
      <c r="R743" s="210"/>
      <c r="S743" s="210"/>
      <c r="T743" s="210"/>
      <c r="U743" s="210"/>
      <c r="V743" s="210"/>
      <c r="W743" s="210"/>
      <c r="X743" s="210"/>
      <c r="Y743" s="210"/>
      <c r="Z743" s="210"/>
      <c r="AA743" s="210"/>
      <c r="AB743" s="210"/>
      <c r="AC743" s="210"/>
      <c r="AD743" s="210"/>
      <c r="AE743" s="210" t="s">
        <v>257</v>
      </c>
      <c r="AF743" s="210"/>
      <c r="AG743" s="210"/>
      <c r="AH743" s="210"/>
      <c r="AI743" s="210"/>
      <c r="AJ743" s="210"/>
      <c r="AK743" s="210"/>
      <c r="AL743" s="210"/>
      <c r="AM743" s="210">
        <v>21</v>
      </c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 x14ac:dyDescent="0.2">
      <c r="A744" s="244"/>
      <c r="B744" s="224"/>
      <c r="C744" s="323"/>
      <c r="D744" s="324"/>
      <c r="E744" s="325"/>
      <c r="F744" s="326"/>
      <c r="G744" s="327"/>
      <c r="H744" s="232"/>
      <c r="I744" s="246"/>
      <c r="J744" s="210"/>
      <c r="K744" s="210"/>
      <c r="L744" s="210"/>
      <c r="M744" s="210"/>
      <c r="N744" s="210"/>
      <c r="O744" s="210"/>
      <c r="P744" s="210"/>
      <c r="Q744" s="210"/>
      <c r="R744" s="210"/>
      <c r="S744" s="210"/>
      <c r="T744" s="210"/>
      <c r="U744" s="210"/>
      <c r="V744" s="210"/>
      <c r="W744" s="210"/>
      <c r="X744" s="210"/>
      <c r="Y744" s="210"/>
      <c r="Z744" s="210"/>
      <c r="AA744" s="210"/>
      <c r="AB744" s="210"/>
      <c r="AC744" s="210"/>
      <c r="AD744" s="210"/>
      <c r="AE744" s="210"/>
      <c r="AF744" s="210"/>
      <c r="AG744" s="210"/>
      <c r="AH744" s="210"/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1" x14ac:dyDescent="0.2">
      <c r="A745" s="244"/>
      <c r="B745" s="355" t="s">
        <v>731</v>
      </c>
      <c r="C745" s="356"/>
      <c r="D745" s="357"/>
      <c r="E745" s="358"/>
      <c r="F745" s="359"/>
      <c r="G745" s="360"/>
      <c r="H745" s="232"/>
      <c r="I745" s="246"/>
      <c r="J745" s="210"/>
      <c r="K745" s="210"/>
      <c r="L745" s="210"/>
      <c r="M745" s="210"/>
      <c r="N745" s="210"/>
      <c r="O745" s="210"/>
      <c r="P745" s="210"/>
      <c r="Q745" s="210"/>
      <c r="R745" s="210"/>
      <c r="S745" s="210"/>
      <c r="T745" s="210"/>
      <c r="U745" s="210"/>
      <c r="V745" s="210"/>
      <c r="W745" s="210"/>
      <c r="X745" s="210"/>
      <c r="Y745" s="210"/>
      <c r="Z745" s="210"/>
      <c r="AA745" s="210"/>
      <c r="AB745" s="210"/>
      <c r="AC745" s="210">
        <v>0</v>
      </c>
      <c r="AD745" s="210"/>
      <c r="AE745" s="210"/>
      <c r="AF745" s="210"/>
      <c r="AG745" s="210"/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1" x14ac:dyDescent="0.2">
      <c r="A746" s="243">
        <v>74</v>
      </c>
      <c r="B746" s="223" t="s">
        <v>732</v>
      </c>
      <c r="C746" s="235" t="s">
        <v>733</v>
      </c>
      <c r="D746" s="226" t="s">
        <v>520</v>
      </c>
      <c r="E746" s="228">
        <v>137.36965000000001</v>
      </c>
      <c r="F746" s="230"/>
      <c r="G746" s="231">
        <f>ROUND(E746*F746,2)</f>
        <v>0</v>
      </c>
      <c r="H746" s="232" t="s">
        <v>299</v>
      </c>
      <c r="I746" s="246" t="s">
        <v>184</v>
      </c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  <c r="Z746" s="210"/>
      <c r="AA746" s="210"/>
      <c r="AB746" s="210"/>
      <c r="AC746" s="210"/>
      <c r="AD746" s="210"/>
      <c r="AE746" s="210" t="s">
        <v>257</v>
      </c>
      <c r="AF746" s="210"/>
      <c r="AG746" s="210"/>
      <c r="AH746" s="210"/>
      <c r="AI746" s="210"/>
      <c r="AJ746" s="210"/>
      <c r="AK746" s="210"/>
      <c r="AL746" s="210"/>
      <c r="AM746" s="210">
        <v>21</v>
      </c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1" x14ac:dyDescent="0.2">
      <c r="A747" s="244"/>
      <c r="B747" s="224"/>
      <c r="C747" s="323"/>
      <c r="D747" s="324"/>
      <c r="E747" s="325"/>
      <c r="F747" s="326"/>
      <c r="G747" s="327"/>
      <c r="H747" s="232"/>
      <c r="I747" s="246"/>
      <c r="J747" s="210"/>
      <c r="K747" s="210"/>
      <c r="L747" s="210"/>
      <c r="M747" s="210"/>
      <c r="N747" s="210"/>
      <c r="O747" s="210"/>
      <c r="P747" s="210"/>
      <c r="Q747" s="210"/>
      <c r="R747" s="210"/>
      <c r="S747" s="210"/>
      <c r="T747" s="210"/>
      <c r="U747" s="210"/>
      <c r="V747" s="210"/>
      <c r="W747" s="210"/>
      <c r="X747" s="210"/>
      <c r="Y747" s="210"/>
      <c r="Z747" s="210"/>
      <c r="AA747" s="210"/>
      <c r="AB747" s="210"/>
      <c r="AC747" s="210"/>
      <c r="AD747" s="210"/>
      <c r="AE747" s="210"/>
      <c r="AF747" s="210"/>
      <c r="AG747" s="210"/>
      <c r="AH747" s="210"/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 x14ac:dyDescent="0.2">
      <c r="A748" s="244"/>
      <c r="B748" s="355" t="s">
        <v>734</v>
      </c>
      <c r="C748" s="356"/>
      <c r="D748" s="357"/>
      <c r="E748" s="358"/>
      <c r="F748" s="359"/>
      <c r="G748" s="360"/>
      <c r="H748" s="232"/>
      <c r="I748" s="246"/>
      <c r="J748" s="210"/>
      <c r="K748" s="210"/>
      <c r="L748" s="210"/>
      <c r="M748" s="210"/>
      <c r="N748" s="210"/>
      <c r="O748" s="210"/>
      <c r="P748" s="210"/>
      <c r="Q748" s="210"/>
      <c r="R748" s="210"/>
      <c r="S748" s="210"/>
      <c r="T748" s="210"/>
      <c r="U748" s="210"/>
      <c r="V748" s="210"/>
      <c r="W748" s="210"/>
      <c r="X748" s="210"/>
      <c r="Y748" s="210"/>
      <c r="Z748" s="210"/>
      <c r="AA748" s="210"/>
      <c r="AB748" s="210"/>
      <c r="AC748" s="210">
        <v>0</v>
      </c>
      <c r="AD748" s="210"/>
      <c r="AE748" s="210"/>
      <c r="AF748" s="210"/>
      <c r="AG748" s="210"/>
      <c r="AH748" s="210"/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 x14ac:dyDescent="0.2">
      <c r="A749" s="244"/>
      <c r="B749" s="355" t="s">
        <v>735</v>
      </c>
      <c r="C749" s="356"/>
      <c r="D749" s="357"/>
      <c r="E749" s="358"/>
      <c r="F749" s="359"/>
      <c r="G749" s="360"/>
      <c r="H749" s="232"/>
      <c r="I749" s="246"/>
      <c r="J749" s="210"/>
      <c r="K749" s="210"/>
      <c r="L749" s="210"/>
      <c r="M749" s="210"/>
      <c r="N749" s="210"/>
      <c r="O749" s="210"/>
      <c r="P749" s="210"/>
      <c r="Q749" s="210"/>
      <c r="R749" s="210"/>
      <c r="S749" s="210"/>
      <c r="T749" s="210"/>
      <c r="U749" s="210"/>
      <c r="V749" s="210"/>
      <c r="W749" s="210"/>
      <c r="X749" s="210"/>
      <c r="Y749" s="210"/>
      <c r="Z749" s="210"/>
      <c r="AA749" s="210"/>
      <c r="AB749" s="210"/>
      <c r="AC749" s="210"/>
      <c r="AD749" s="210"/>
      <c r="AE749" s="210" t="s">
        <v>296</v>
      </c>
      <c r="AF749" s="210"/>
      <c r="AG749" s="210"/>
      <c r="AH749" s="210"/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 x14ac:dyDescent="0.2">
      <c r="A750" s="243">
        <v>75</v>
      </c>
      <c r="B750" s="223" t="s">
        <v>736</v>
      </c>
      <c r="C750" s="235" t="s">
        <v>737</v>
      </c>
      <c r="D750" s="226" t="s">
        <v>520</v>
      </c>
      <c r="E750" s="228">
        <v>137.36965000000001</v>
      </c>
      <c r="F750" s="230"/>
      <c r="G750" s="231">
        <f>ROUND(E750*F750,2)</f>
        <v>0</v>
      </c>
      <c r="H750" s="232" t="s">
        <v>730</v>
      </c>
      <c r="I750" s="246" t="s">
        <v>184</v>
      </c>
      <c r="J750" s="210"/>
      <c r="K750" s="210"/>
      <c r="L750" s="210"/>
      <c r="M750" s="210"/>
      <c r="N750" s="210"/>
      <c r="O750" s="210"/>
      <c r="P750" s="210"/>
      <c r="Q750" s="210"/>
      <c r="R750" s="210"/>
      <c r="S750" s="210"/>
      <c r="T750" s="210"/>
      <c r="U750" s="210"/>
      <c r="V750" s="210"/>
      <c r="W750" s="210"/>
      <c r="X750" s="210"/>
      <c r="Y750" s="210"/>
      <c r="Z750" s="210"/>
      <c r="AA750" s="210"/>
      <c r="AB750" s="210"/>
      <c r="AC750" s="210"/>
      <c r="AD750" s="210"/>
      <c r="AE750" s="210" t="s">
        <v>257</v>
      </c>
      <c r="AF750" s="210"/>
      <c r="AG750" s="210"/>
      <c r="AH750" s="210"/>
      <c r="AI750" s="210"/>
      <c r="AJ750" s="210"/>
      <c r="AK750" s="210"/>
      <c r="AL750" s="210"/>
      <c r="AM750" s="210">
        <v>21</v>
      </c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ht="13.5" outlineLevel="1" thickBot="1" x14ac:dyDescent="0.25">
      <c r="A751" s="252"/>
      <c r="B751" s="253"/>
      <c r="C751" s="343"/>
      <c r="D751" s="344"/>
      <c r="E751" s="345"/>
      <c r="F751" s="346"/>
      <c r="G751" s="347"/>
      <c r="H751" s="254"/>
      <c r="I751" s="255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  <c r="Z751" s="210"/>
      <c r="AA751" s="210"/>
      <c r="AB751" s="210"/>
      <c r="AC751" s="210"/>
      <c r="AD751" s="210"/>
      <c r="AE751" s="210"/>
      <c r="AF751" s="210"/>
      <c r="AG751" s="210"/>
      <c r="AH751" s="210"/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hidden="1" x14ac:dyDescent="0.2">
      <c r="A752" s="54"/>
      <c r="B752" s="61" t="s">
        <v>238</v>
      </c>
      <c r="C752" s="236" t="s">
        <v>238</v>
      </c>
      <c r="D752" s="213"/>
      <c r="E752" s="211"/>
      <c r="F752" s="211"/>
      <c r="G752" s="211"/>
      <c r="H752" s="211"/>
      <c r="I752" s="212"/>
    </row>
    <row r="753" spans="1:41" hidden="1" x14ac:dyDescent="0.2">
      <c r="A753" s="237"/>
      <c r="B753" s="238" t="s">
        <v>237</v>
      </c>
      <c r="C753" s="239"/>
      <c r="D753" s="240"/>
      <c r="E753" s="237"/>
      <c r="F753" s="237"/>
      <c r="G753" s="241">
        <f>F8+F44+F80+F233+F450+F456+F490+F534+F580+F601+F613+F635+F660+F673+F695+F702+F707+F715+F721+F724+F727</f>
        <v>0</v>
      </c>
      <c r="H753" s="46"/>
      <c r="I753" s="46"/>
      <c r="AN753">
        <v>15</v>
      </c>
      <c r="AO753">
        <v>21</v>
      </c>
    </row>
    <row r="754" spans="1:41" x14ac:dyDescent="0.2">
      <c r="A754" s="46"/>
      <c r="B754" s="233"/>
      <c r="C754" s="233"/>
      <c r="D754" s="189"/>
      <c r="E754" s="46"/>
      <c r="F754" s="46"/>
      <c r="G754" s="46"/>
      <c r="H754" s="46"/>
      <c r="I754" s="46"/>
      <c r="AN754">
        <f>SUMIF(AM8:AM753,AN753,G8:G753)</f>
        <v>0</v>
      </c>
      <c r="AO754">
        <f>SUMIF(AM8:AM753,AO753,G8:G753)</f>
        <v>0</v>
      </c>
    </row>
    <row r="755" spans="1:41" x14ac:dyDescent="0.2">
      <c r="D755" s="188"/>
    </row>
    <row r="756" spans="1:41" x14ac:dyDescent="0.2">
      <c r="D756" s="188"/>
    </row>
    <row r="757" spans="1:41" x14ac:dyDescent="0.2">
      <c r="D757" s="188"/>
    </row>
    <row r="758" spans="1:41" x14ac:dyDescent="0.2">
      <c r="D758" s="188"/>
    </row>
    <row r="759" spans="1:41" x14ac:dyDescent="0.2">
      <c r="D759" s="188"/>
    </row>
    <row r="760" spans="1:41" x14ac:dyDescent="0.2">
      <c r="D760" s="188"/>
    </row>
    <row r="761" spans="1:41" x14ac:dyDescent="0.2">
      <c r="D761" s="188"/>
    </row>
    <row r="762" spans="1:41" x14ac:dyDescent="0.2">
      <c r="D762" s="188"/>
    </row>
    <row r="763" spans="1:41" x14ac:dyDescent="0.2">
      <c r="D763" s="188"/>
    </row>
    <row r="764" spans="1:41" x14ac:dyDescent="0.2">
      <c r="D764" s="188"/>
    </row>
    <row r="765" spans="1:41" x14ac:dyDescent="0.2">
      <c r="D765" s="188"/>
    </row>
    <row r="766" spans="1:41" x14ac:dyDescent="0.2">
      <c r="D766" s="188"/>
    </row>
    <row r="767" spans="1:41" x14ac:dyDescent="0.2">
      <c r="D767" s="188"/>
    </row>
    <row r="768" spans="1:41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197">
    <mergeCell ref="B745:G745"/>
    <mergeCell ref="C747:G747"/>
    <mergeCell ref="B748:G748"/>
    <mergeCell ref="B749:G749"/>
    <mergeCell ref="C751:G751"/>
    <mergeCell ref="B736:G736"/>
    <mergeCell ref="C738:G738"/>
    <mergeCell ref="C740:G740"/>
    <mergeCell ref="B741:G741"/>
    <mergeCell ref="B742:G742"/>
    <mergeCell ref="C744:G744"/>
    <mergeCell ref="B728:G728"/>
    <mergeCell ref="B729:G729"/>
    <mergeCell ref="C731:G731"/>
    <mergeCell ref="B732:G732"/>
    <mergeCell ref="B733:G733"/>
    <mergeCell ref="C735:G735"/>
    <mergeCell ref="C720:G720"/>
    <mergeCell ref="F721:G721"/>
    <mergeCell ref="C723:G723"/>
    <mergeCell ref="F724:G724"/>
    <mergeCell ref="C726:G726"/>
    <mergeCell ref="F727:G727"/>
    <mergeCell ref="B703:G703"/>
    <mergeCell ref="C706:G706"/>
    <mergeCell ref="F707:G707"/>
    <mergeCell ref="C712:G712"/>
    <mergeCell ref="C714:G714"/>
    <mergeCell ref="F715:G715"/>
    <mergeCell ref="B686:G686"/>
    <mergeCell ref="C694:G694"/>
    <mergeCell ref="F695:G695"/>
    <mergeCell ref="B696:G696"/>
    <mergeCell ref="C701:G701"/>
    <mergeCell ref="F702:G702"/>
    <mergeCell ref="C666:G666"/>
    <mergeCell ref="B667:G667"/>
    <mergeCell ref="C672:G672"/>
    <mergeCell ref="F673:G673"/>
    <mergeCell ref="B674:G674"/>
    <mergeCell ref="C685:G685"/>
    <mergeCell ref="C648:G648"/>
    <mergeCell ref="B649:G649"/>
    <mergeCell ref="B650:G650"/>
    <mergeCell ref="C659:G659"/>
    <mergeCell ref="F660:G660"/>
    <mergeCell ref="B661:G661"/>
    <mergeCell ref="B631:G631"/>
    <mergeCell ref="B632:G632"/>
    <mergeCell ref="C634:G634"/>
    <mergeCell ref="F635:G635"/>
    <mergeCell ref="B636:G636"/>
    <mergeCell ref="C642:G642"/>
    <mergeCell ref="F613:G613"/>
    <mergeCell ref="B614:G614"/>
    <mergeCell ref="C621:G621"/>
    <mergeCell ref="B622:G622"/>
    <mergeCell ref="B623:G623"/>
    <mergeCell ref="C630:G630"/>
    <mergeCell ref="C600:G600"/>
    <mergeCell ref="F601:G601"/>
    <mergeCell ref="B602:G602"/>
    <mergeCell ref="C609:G609"/>
    <mergeCell ref="B610:G610"/>
    <mergeCell ref="C612:G612"/>
    <mergeCell ref="C589:G589"/>
    <mergeCell ref="B590:G590"/>
    <mergeCell ref="B591:G591"/>
    <mergeCell ref="C596:G596"/>
    <mergeCell ref="B597:G597"/>
    <mergeCell ref="B598:G598"/>
    <mergeCell ref="C570:G570"/>
    <mergeCell ref="B571:G571"/>
    <mergeCell ref="C579:G579"/>
    <mergeCell ref="F580:G580"/>
    <mergeCell ref="B581:G581"/>
    <mergeCell ref="C585:G585"/>
    <mergeCell ref="B556:G556"/>
    <mergeCell ref="B557:G557"/>
    <mergeCell ref="C559:G559"/>
    <mergeCell ref="B560:G560"/>
    <mergeCell ref="C565:G565"/>
    <mergeCell ref="B566:G566"/>
    <mergeCell ref="C544:G544"/>
    <mergeCell ref="B545:G545"/>
    <mergeCell ref="C549:G549"/>
    <mergeCell ref="B550:G550"/>
    <mergeCell ref="B551:G551"/>
    <mergeCell ref="C555:G555"/>
    <mergeCell ref="B531:G531"/>
    <mergeCell ref="C533:G533"/>
    <mergeCell ref="F534:G534"/>
    <mergeCell ref="B535:G535"/>
    <mergeCell ref="C539:G539"/>
    <mergeCell ref="B540:G540"/>
    <mergeCell ref="C516:G516"/>
    <mergeCell ref="B517:G517"/>
    <mergeCell ref="C526:G526"/>
    <mergeCell ref="B527:G527"/>
    <mergeCell ref="C529:G529"/>
    <mergeCell ref="B530:G530"/>
    <mergeCell ref="B503:G503"/>
    <mergeCell ref="C507:G507"/>
    <mergeCell ref="B508:G508"/>
    <mergeCell ref="B509:G509"/>
    <mergeCell ref="C511:G511"/>
    <mergeCell ref="B512:G512"/>
    <mergeCell ref="F490:G490"/>
    <mergeCell ref="B491:G491"/>
    <mergeCell ref="C495:G495"/>
    <mergeCell ref="C499:G499"/>
    <mergeCell ref="B500:G500"/>
    <mergeCell ref="C502:G502"/>
    <mergeCell ref="B477:G477"/>
    <mergeCell ref="C481:G481"/>
    <mergeCell ref="C485:G485"/>
    <mergeCell ref="B486:G486"/>
    <mergeCell ref="B487:G487"/>
    <mergeCell ref="C489:G489"/>
    <mergeCell ref="C462:G462"/>
    <mergeCell ref="C466:G466"/>
    <mergeCell ref="B467:G467"/>
    <mergeCell ref="B468:G468"/>
    <mergeCell ref="C472:G472"/>
    <mergeCell ref="C476:G476"/>
    <mergeCell ref="B452:G452"/>
    <mergeCell ref="B453:G453"/>
    <mergeCell ref="C455:G455"/>
    <mergeCell ref="F456:G456"/>
    <mergeCell ref="B457:G457"/>
    <mergeCell ref="B458:G458"/>
    <mergeCell ref="B395:G395"/>
    <mergeCell ref="B396:G396"/>
    <mergeCell ref="B397:G397"/>
    <mergeCell ref="C449:G449"/>
    <mergeCell ref="F450:G450"/>
    <mergeCell ref="B451:G451"/>
    <mergeCell ref="C265:G265"/>
    <mergeCell ref="B266:G266"/>
    <mergeCell ref="B267:G267"/>
    <mergeCell ref="C341:G341"/>
    <mergeCell ref="B342:G342"/>
    <mergeCell ref="C394:G394"/>
    <mergeCell ref="B248:G248"/>
    <mergeCell ref="C250:G250"/>
    <mergeCell ref="C257:G257"/>
    <mergeCell ref="B258:G258"/>
    <mergeCell ref="B259:G259"/>
    <mergeCell ref="C261:G261"/>
    <mergeCell ref="C239:G239"/>
    <mergeCell ref="B240:G240"/>
    <mergeCell ref="B241:G241"/>
    <mergeCell ref="C245:G245"/>
    <mergeCell ref="B246:G246"/>
    <mergeCell ref="B247:G247"/>
    <mergeCell ref="B226:G226"/>
    <mergeCell ref="B227:G227"/>
    <mergeCell ref="C232:G232"/>
    <mergeCell ref="F233:G233"/>
    <mergeCell ref="B234:G234"/>
    <mergeCell ref="B235:G235"/>
    <mergeCell ref="C208:G208"/>
    <mergeCell ref="C213:G213"/>
    <mergeCell ref="B214:G214"/>
    <mergeCell ref="B215:G215"/>
    <mergeCell ref="C217:G217"/>
    <mergeCell ref="C225:G225"/>
    <mergeCell ref="B190:G190"/>
    <mergeCell ref="B191:G191"/>
    <mergeCell ref="C193:G193"/>
    <mergeCell ref="C201:G201"/>
    <mergeCell ref="B202:G202"/>
    <mergeCell ref="B203:G203"/>
    <mergeCell ref="B152:G152"/>
    <mergeCell ref="B153:G153"/>
    <mergeCell ref="C181:G181"/>
    <mergeCell ref="B182:G182"/>
    <mergeCell ref="B183:G183"/>
    <mergeCell ref="C189:G189"/>
    <mergeCell ref="C118:G118"/>
    <mergeCell ref="B119:G119"/>
    <mergeCell ref="C151:G151"/>
    <mergeCell ref="B45:G45"/>
    <mergeCell ref="C79:G79"/>
    <mergeCell ref="F80:G80"/>
    <mergeCell ref="B81:G81"/>
    <mergeCell ref="B82:G82"/>
    <mergeCell ref="C95:G95"/>
    <mergeCell ref="A1:G1"/>
    <mergeCell ref="C7:G7"/>
    <mergeCell ref="F8:G8"/>
    <mergeCell ref="B9:G9"/>
    <mergeCell ref="C43:G43"/>
    <mergeCell ref="F44:G44"/>
    <mergeCell ref="C110:G110"/>
    <mergeCell ref="B111:G111"/>
    <mergeCell ref="B112:G112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opLeftCell="A607" workbookViewId="0">
      <selection activeCell="T622" sqref="T622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2" max="52" width="112.5703125" customWidth="1"/>
    <col min="53" max="53" width="98.85546875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58</v>
      </c>
      <c r="C3" s="217" t="s">
        <v>59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245</v>
      </c>
      <c r="C4" s="218" t="s">
        <v>246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76</v>
      </c>
      <c r="C8" s="234" t="s">
        <v>77</v>
      </c>
      <c r="D8" s="225"/>
      <c r="E8" s="227"/>
      <c r="F8" s="334">
        <f>SUM(G9:G199)</f>
        <v>0</v>
      </c>
      <c r="G8" s="335"/>
      <c r="H8" s="229"/>
      <c r="I8" s="245"/>
      <c r="AE8" t="s">
        <v>171</v>
      </c>
    </row>
    <row r="9" spans="1:60" outlineLevel="1" x14ac:dyDescent="0.2">
      <c r="A9" s="244"/>
      <c r="B9" s="349" t="s">
        <v>738</v>
      </c>
      <c r="C9" s="350"/>
      <c r="D9" s="351"/>
      <c r="E9" s="352"/>
      <c r="F9" s="353"/>
      <c r="G9" s="354"/>
      <c r="H9" s="232"/>
      <c r="I9" s="246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>
        <v>0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355" t="s">
        <v>739</v>
      </c>
      <c r="C10" s="356"/>
      <c r="D10" s="357"/>
      <c r="E10" s="358"/>
      <c r="F10" s="359"/>
      <c r="G10" s="360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 t="s">
        <v>296</v>
      </c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3">
        <v>1</v>
      </c>
      <c r="B11" s="223" t="s">
        <v>740</v>
      </c>
      <c r="C11" s="235" t="s">
        <v>741</v>
      </c>
      <c r="D11" s="226" t="s">
        <v>332</v>
      </c>
      <c r="E11" s="228">
        <v>5.3540999999999999</v>
      </c>
      <c r="F11" s="230"/>
      <c r="G11" s="231">
        <f>ROUND(E11*F11,2)</f>
        <v>0</v>
      </c>
      <c r="H11" s="232" t="s">
        <v>293</v>
      </c>
      <c r="I11" s="246" t="s">
        <v>184</v>
      </c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 t="s">
        <v>257</v>
      </c>
      <c r="AF11" s="210"/>
      <c r="AG11" s="210"/>
      <c r="AH11" s="210"/>
      <c r="AI11" s="210"/>
      <c r="AJ11" s="210"/>
      <c r="AK11" s="210"/>
      <c r="AL11" s="210"/>
      <c r="AM11" s="210">
        <v>21</v>
      </c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4"/>
      <c r="B12" s="224"/>
      <c r="C12" s="263" t="s">
        <v>413</v>
      </c>
      <c r="D12" s="259"/>
      <c r="E12" s="261"/>
      <c r="F12" s="231"/>
      <c r="G12" s="231"/>
      <c r="H12" s="232"/>
      <c r="I12" s="246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263" t="s">
        <v>742</v>
      </c>
      <c r="D13" s="259"/>
      <c r="E13" s="261"/>
      <c r="F13" s="231"/>
      <c r="G13" s="231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263" t="s">
        <v>743</v>
      </c>
      <c r="D14" s="259"/>
      <c r="E14" s="261">
        <v>1.9601999999999999</v>
      </c>
      <c r="F14" s="231"/>
      <c r="G14" s="231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4"/>
      <c r="B15" s="224"/>
      <c r="C15" s="263" t="s">
        <v>744</v>
      </c>
      <c r="D15" s="259"/>
      <c r="E15" s="261">
        <v>0.27</v>
      </c>
      <c r="F15" s="231"/>
      <c r="G15" s="231"/>
      <c r="H15" s="232"/>
      <c r="I15" s="246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4"/>
      <c r="B16" s="224"/>
      <c r="C16" s="263" t="s">
        <v>745</v>
      </c>
      <c r="D16" s="259"/>
      <c r="E16" s="261">
        <v>0.216</v>
      </c>
      <c r="F16" s="231"/>
      <c r="G16" s="231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4"/>
      <c r="B17" s="224"/>
      <c r="C17" s="263" t="s">
        <v>746</v>
      </c>
      <c r="D17" s="259"/>
      <c r="E17" s="261">
        <v>0.66149999999999998</v>
      </c>
      <c r="F17" s="231"/>
      <c r="G17" s="231"/>
      <c r="H17" s="232"/>
      <c r="I17" s="246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4"/>
      <c r="B18" s="224"/>
      <c r="C18" s="263" t="s">
        <v>747</v>
      </c>
      <c r="D18" s="259"/>
      <c r="E18" s="261">
        <v>2.2464</v>
      </c>
      <c r="F18" s="231"/>
      <c r="G18" s="231"/>
      <c r="H18" s="232"/>
      <c r="I18" s="246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4"/>
      <c r="B19" s="224"/>
      <c r="C19" s="323"/>
      <c r="D19" s="324"/>
      <c r="E19" s="325"/>
      <c r="F19" s="326"/>
      <c r="G19" s="327"/>
      <c r="H19" s="232"/>
      <c r="I19" s="246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4"/>
      <c r="B20" s="355" t="s">
        <v>748</v>
      </c>
      <c r="C20" s="356"/>
      <c r="D20" s="357"/>
      <c r="E20" s="358"/>
      <c r="F20" s="359"/>
      <c r="G20" s="360"/>
      <c r="H20" s="232"/>
      <c r="I20" s="246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>
        <v>0</v>
      </c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4"/>
      <c r="B21" s="355" t="s">
        <v>749</v>
      </c>
      <c r="C21" s="356"/>
      <c r="D21" s="357"/>
      <c r="E21" s="358"/>
      <c r="F21" s="359"/>
      <c r="G21" s="360"/>
      <c r="H21" s="232"/>
      <c r="I21" s="246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>
        <v>1</v>
      </c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3">
        <v>2</v>
      </c>
      <c r="B22" s="223" t="s">
        <v>750</v>
      </c>
      <c r="C22" s="235" t="s">
        <v>751</v>
      </c>
      <c r="D22" s="226" t="s">
        <v>352</v>
      </c>
      <c r="E22" s="228">
        <v>6</v>
      </c>
      <c r="F22" s="230"/>
      <c r="G22" s="231">
        <f>ROUND(E22*F22,2)</f>
        <v>0</v>
      </c>
      <c r="H22" s="232" t="s">
        <v>752</v>
      </c>
      <c r="I22" s="246" t="s">
        <v>184</v>
      </c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 t="s">
        <v>257</v>
      </c>
      <c r="AF22" s="210"/>
      <c r="AG22" s="210"/>
      <c r="AH22" s="210"/>
      <c r="AI22" s="210"/>
      <c r="AJ22" s="210"/>
      <c r="AK22" s="210"/>
      <c r="AL22" s="210"/>
      <c r="AM22" s="210">
        <v>21</v>
      </c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4"/>
      <c r="B23" s="224"/>
      <c r="C23" s="263" t="s">
        <v>753</v>
      </c>
      <c r="D23" s="259"/>
      <c r="E23" s="261">
        <v>6</v>
      </c>
      <c r="F23" s="231"/>
      <c r="G23" s="231"/>
      <c r="H23" s="232"/>
      <c r="I23" s="246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4"/>
      <c r="B24" s="224"/>
      <c r="C24" s="323"/>
      <c r="D24" s="324"/>
      <c r="E24" s="325"/>
      <c r="F24" s="326"/>
      <c r="G24" s="327"/>
      <c r="H24" s="232"/>
      <c r="I24" s="246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4"/>
      <c r="B25" s="355" t="s">
        <v>748</v>
      </c>
      <c r="C25" s="356"/>
      <c r="D25" s="357"/>
      <c r="E25" s="358"/>
      <c r="F25" s="359"/>
      <c r="G25" s="360"/>
      <c r="H25" s="232"/>
      <c r="I25" s="246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>
        <v>0</v>
      </c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4"/>
      <c r="B26" s="355" t="s">
        <v>749</v>
      </c>
      <c r="C26" s="356"/>
      <c r="D26" s="357"/>
      <c r="E26" s="358"/>
      <c r="F26" s="359"/>
      <c r="G26" s="360"/>
      <c r="H26" s="232"/>
      <c r="I26" s="246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>
        <v>1</v>
      </c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3">
        <v>3</v>
      </c>
      <c r="B27" s="223" t="s">
        <v>754</v>
      </c>
      <c r="C27" s="235" t="s">
        <v>755</v>
      </c>
      <c r="D27" s="226" t="s">
        <v>352</v>
      </c>
      <c r="E27" s="228">
        <v>2</v>
      </c>
      <c r="F27" s="230"/>
      <c r="G27" s="231">
        <f>ROUND(E27*F27,2)</f>
        <v>0</v>
      </c>
      <c r="H27" s="232" t="s">
        <v>752</v>
      </c>
      <c r="I27" s="246" t="s">
        <v>184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 t="s">
        <v>257</v>
      </c>
      <c r="AF27" s="210"/>
      <c r="AG27" s="210"/>
      <c r="AH27" s="210"/>
      <c r="AI27" s="210"/>
      <c r="AJ27" s="210"/>
      <c r="AK27" s="210"/>
      <c r="AL27" s="210"/>
      <c r="AM27" s="210">
        <v>21</v>
      </c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4"/>
      <c r="B28" s="224"/>
      <c r="C28" s="263" t="s">
        <v>756</v>
      </c>
      <c r="D28" s="259"/>
      <c r="E28" s="261">
        <v>2</v>
      </c>
      <c r="F28" s="231"/>
      <c r="G28" s="231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4"/>
      <c r="B29" s="224"/>
      <c r="C29" s="323"/>
      <c r="D29" s="324"/>
      <c r="E29" s="325"/>
      <c r="F29" s="326"/>
      <c r="G29" s="327"/>
      <c r="H29" s="232"/>
      <c r="I29" s="246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/>
      <c r="AF29" s="210"/>
      <c r="AG29" s="210"/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4"/>
      <c r="B30" s="355" t="s">
        <v>748</v>
      </c>
      <c r="C30" s="356"/>
      <c r="D30" s="357"/>
      <c r="E30" s="358"/>
      <c r="F30" s="359"/>
      <c r="G30" s="360"/>
      <c r="H30" s="232"/>
      <c r="I30" s="246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>
        <v>0</v>
      </c>
      <c r="AD30" s="210"/>
      <c r="AE30" s="210"/>
      <c r="AF30" s="210"/>
      <c r="AG30" s="210"/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355" t="s">
        <v>749</v>
      </c>
      <c r="C31" s="356"/>
      <c r="D31" s="357"/>
      <c r="E31" s="358"/>
      <c r="F31" s="359"/>
      <c r="G31" s="360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>
        <v>1</v>
      </c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3">
        <v>4</v>
      </c>
      <c r="B32" s="223" t="s">
        <v>757</v>
      </c>
      <c r="C32" s="235" t="s">
        <v>758</v>
      </c>
      <c r="D32" s="226" t="s">
        <v>352</v>
      </c>
      <c r="E32" s="228">
        <v>1</v>
      </c>
      <c r="F32" s="230"/>
      <c r="G32" s="231">
        <f>ROUND(E32*F32,2)</f>
        <v>0</v>
      </c>
      <c r="H32" s="232" t="s">
        <v>752</v>
      </c>
      <c r="I32" s="246" t="s">
        <v>184</v>
      </c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 t="s">
        <v>257</v>
      </c>
      <c r="AF32" s="210"/>
      <c r="AG32" s="210"/>
      <c r="AH32" s="210"/>
      <c r="AI32" s="210"/>
      <c r="AJ32" s="210"/>
      <c r="AK32" s="210"/>
      <c r="AL32" s="210"/>
      <c r="AM32" s="210">
        <v>21</v>
      </c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4"/>
      <c r="B33" s="224"/>
      <c r="C33" s="263" t="s">
        <v>759</v>
      </c>
      <c r="D33" s="259"/>
      <c r="E33" s="261">
        <v>1</v>
      </c>
      <c r="F33" s="231"/>
      <c r="G33" s="231"/>
      <c r="H33" s="232"/>
      <c r="I33" s="246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4"/>
      <c r="B34" s="224"/>
      <c r="C34" s="323"/>
      <c r="D34" s="324"/>
      <c r="E34" s="325"/>
      <c r="F34" s="326"/>
      <c r="G34" s="327"/>
      <c r="H34" s="232"/>
      <c r="I34" s="246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4"/>
      <c r="B35" s="355" t="s">
        <v>760</v>
      </c>
      <c r="C35" s="356"/>
      <c r="D35" s="357"/>
      <c r="E35" s="358"/>
      <c r="F35" s="359"/>
      <c r="G35" s="360"/>
      <c r="H35" s="232"/>
      <c r="I35" s="246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>
        <v>0</v>
      </c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4"/>
      <c r="B36" s="355" t="s">
        <v>739</v>
      </c>
      <c r="C36" s="356"/>
      <c r="D36" s="357"/>
      <c r="E36" s="358"/>
      <c r="F36" s="359"/>
      <c r="G36" s="360"/>
      <c r="H36" s="232"/>
      <c r="I36" s="246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 t="s">
        <v>296</v>
      </c>
      <c r="AF36" s="210"/>
      <c r="AG36" s="210"/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3">
        <v>5</v>
      </c>
      <c r="B37" s="223" t="s">
        <v>761</v>
      </c>
      <c r="C37" s="235" t="s">
        <v>762</v>
      </c>
      <c r="D37" s="226" t="s">
        <v>255</v>
      </c>
      <c r="E37" s="228">
        <v>6.3</v>
      </c>
      <c r="F37" s="230"/>
      <c r="G37" s="231">
        <f>ROUND(E37*F37,2)</f>
        <v>0</v>
      </c>
      <c r="H37" s="232" t="s">
        <v>293</v>
      </c>
      <c r="I37" s="246" t="s">
        <v>184</v>
      </c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 t="s">
        <v>257</v>
      </c>
      <c r="AF37" s="210"/>
      <c r="AG37" s="210"/>
      <c r="AH37" s="210"/>
      <c r="AI37" s="210"/>
      <c r="AJ37" s="210"/>
      <c r="AK37" s="210"/>
      <c r="AL37" s="210"/>
      <c r="AM37" s="210">
        <v>21</v>
      </c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4"/>
      <c r="B38" s="224"/>
      <c r="C38" s="263" t="s">
        <v>413</v>
      </c>
      <c r="D38" s="259"/>
      <c r="E38" s="261"/>
      <c r="F38" s="231"/>
      <c r="G38" s="231"/>
      <c r="H38" s="232"/>
      <c r="I38" s="246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4"/>
      <c r="B39" s="224"/>
      <c r="C39" s="263" t="s">
        <v>763</v>
      </c>
      <c r="D39" s="259"/>
      <c r="E39" s="261">
        <v>6.3</v>
      </c>
      <c r="F39" s="231"/>
      <c r="G39" s="231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4"/>
      <c r="B40" s="224"/>
      <c r="C40" s="323"/>
      <c r="D40" s="324"/>
      <c r="E40" s="325"/>
      <c r="F40" s="326"/>
      <c r="G40" s="327"/>
      <c r="H40" s="232"/>
      <c r="I40" s="246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4"/>
      <c r="B41" s="355" t="s">
        <v>764</v>
      </c>
      <c r="C41" s="356"/>
      <c r="D41" s="357"/>
      <c r="E41" s="358"/>
      <c r="F41" s="359"/>
      <c r="G41" s="360"/>
      <c r="H41" s="232"/>
      <c r="I41" s="246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>
        <v>0</v>
      </c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4"/>
      <c r="B42" s="355" t="s">
        <v>765</v>
      </c>
      <c r="C42" s="356"/>
      <c r="D42" s="357"/>
      <c r="E42" s="358"/>
      <c r="F42" s="359"/>
      <c r="G42" s="360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 t="s">
        <v>296</v>
      </c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355" t="s">
        <v>766</v>
      </c>
      <c r="C43" s="356"/>
      <c r="D43" s="357"/>
      <c r="E43" s="358"/>
      <c r="F43" s="359"/>
      <c r="G43" s="360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>
        <v>1</v>
      </c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3">
        <v>6</v>
      </c>
      <c r="B44" s="223" t="s">
        <v>767</v>
      </c>
      <c r="C44" s="235" t="s">
        <v>768</v>
      </c>
      <c r="D44" s="226" t="s">
        <v>255</v>
      </c>
      <c r="E44" s="228">
        <v>58.25488</v>
      </c>
      <c r="F44" s="230"/>
      <c r="G44" s="231">
        <f>ROUND(E44*F44,2)</f>
        <v>0</v>
      </c>
      <c r="H44" s="232" t="s">
        <v>752</v>
      </c>
      <c r="I44" s="246" t="s">
        <v>184</v>
      </c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 t="s">
        <v>257</v>
      </c>
      <c r="AF44" s="210"/>
      <c r="AG44" s="210"/>
      <c r="AH44" s="210"/>
      <c r="AI44" s="210"/>
      <c r="AJ44" s="210"/>
      <c r="AK44" s="210"/>
      <c r="AL44" s="210"/>
      <c r="AM44" s="210">
        <v>21</v>
      </c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4"/>
      <c r="B45" s="224"/>
      <c r="C45" s="263" t="s">
        <v>769</v>
      </c>
      <c r="D45" s="259"/>
      <c r="E45" s="261"/>
      <c r="F45" s="231"/>
      <c r="G45" s="231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4"/>
      <c r="B46" s="224"/>
      <c r="C46" s="263" t="s">
        <v>413</v>
      </c>
      <c r="D46" s="259"/>
      <c r="E46" s="261"/>
      <c r="F46" s="231"/>
      <c r="G46" s="231"/>
      <c r="H46" s="232"/>
      <c r="I46" s="246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/>
      <c r="AD46" s="210"/>
      <c r="AE46" s="210"/>
      <c r="AF46" s="210"/>
      <c r="AG46" s="210"/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4"/>
      <c r="B47" s="224"/>
      <c r="C47" s="263" t="s">
        <v>770</v>
      </c>
      <c r="D47" s="259"/>
      <c r="E47" s="261"/>
      <c r="F47" s="231"/>
      <c r="G47" s="231"/>
      <c r="H47" s="232"/>
      <c r="I47" s="246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4"/>
      <c r="B48" s="224"/>
      <c r="C48" s="263" t="s">
        <v>771</v>
      </c>
      <c r="D48" s="259"/>
      <c r="E48" s="261">
        <v>45.09648</v>
      </c>
      <c r="F48" s="231"/>
      <c r="G48" s="231"/>
      <c r="H48" s="232"/>
      <c r="I48" s="246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4"/>
      <c r="B49" s="224"/>
      <c r="C49" s="263" t="s">
        <v>772</v>
      </c>
      <c r="D49" s="259"/>
      <c r="E49" s="261">
        <v>-5.91</v>
      </c>
      <c r="F49" s="231"/>
      <c r="G49" s="231"/>
      <c r="H49" s="232"/>
      <c r="I49" s="246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4"/>
      <c r="B50" s="224"/>
      <c r="C50" s="263" t="s">
        <v>773</v>
      </c>
      <c r="D50" s="259"/>
      <c r="E50" s="261">
        <v>19.958400000000001</v>
      </c>
      <c r="F50" s="231"/>
      <c r="G50" s="231"/>
      <c r="H50" s="232"/>
      <c r="I50" s="246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263" t="s">
        <v>774</v>
      </c>
      <c r="D51" s="259"/>
      <c r="E51" s="261">
        <v>-1.7729999999999999</v>
      </c>
      <c r="F51" s="231"/>
      <c r="G51" s="231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4"/>
      <c r="B52" s="224"/>
      <c r="C52" s="263" t="s">
        <v>775</v>
      </c>
      <c r="D52" s="259"/>
      <c r="E52" s="261">
        <v>-2.96</v>
      </c>
      <c r="F52" s="231"/>
      <c r="G52" s="231"/>
      <c r="H52" s="232"/>
      <c r="I52" s="246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4"/>
      <c r="B53" s="224"/>
      <c r="C53" s="263" t="s">
        <v>776</v>
      </c>
      <c r="D53" s="259"/>
      <c r="E53" s="261">
        <v>5.6159999999999997</v>
      </c>
      <c r="F53" s="231"/>
      <c r="G53" s="231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4"/>
      <c r="B54" s="224"/>
      <c r="C54" s="263" t="s">
        <v>774</v>
      </c>
      <c r="D54" s="259"/>
      <c r="E54" s="261">
        <v>-1.7729999999999999</v>
      </c>
      <c r="F54" s="231"/>
      <c r="G54" s="231"/>
      <c r="H54" s="232"/>
      <c r="I54" s="246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4"/>
      <c r="B55" s="224"/>
      <c r="C55" s="323"/>
      <c r="D55" s="324"/>
      <c r="E55" s="325"/>
      <c r="F55" s="326"/>
      <c r="G55" s="327"/>
      <c r="H55" s="232"/>
      <c r="I55" s="246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4"/>
      <c r="B56" s="355" t="s">
        <v>764</v>
      </c>
      <c r="C56" s="356"/>
      <c r="D56" s="357"/>
      <c r="E56" s="358"/>
      <c r="F56" s="359"/>
      <c r="G56" s="360"/>
      <c r="H56" s="232"/>
      <c r="I56" s="246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>
        <v>0</v>
      </c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4"/>
      <c r="B57" s="355" t="s">
        <v>765</v>
      </c>
      <c r="C57" s="356"/>
      <c r="D57" s="357"/>
      <c r="E57" s="358"/>
      <c r="F57" s="359"/>
      <c r="G57" s="360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 t="s">
        <v>296</v>
      </c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4"/>
      <c r="B58" s="355" t="s">
        <v>766</v>
      </c>
      <c r="C58" s="356"/>
      <c r="D58" s="357"/>
      <c r="E58" s="358"/>
      <c r="F58" s="359"/>
      <c r="G58" s="360"/>
      <c r="H58" s="232"/>
      <c r="I58" s="246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>
        <v>1</v>
      </c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3">
        <v>7</v>
      </c>
      <c r="B59" s="223" t="s">
        <v>777</v>
      </c>
      <c r="C59" s="235" t="s">
        <v>778</v>
      </c>
      <c r="D59" s="226" t="s">
        <v>255</v>
      </c>
      <c r="E59" s="228">
        <v>13.68</v>
      </c>
      <c r="F59" s="230"/>
      <c r="G59" s="231">
        <f>ROUND(E59*F59,2)</f>
        <v>0</v>
      </c>
      <c r="H59" s="232" t="s">
        <v>752</v>
      </c>
      <c r="I59" s="246" t="s">
        <v>184</v>
      </c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 t="s">
        <v>257</v>
      </c>
      <c r="AF59" s="210"/>
      <c r="AG59" s="210"/>
      <c r="AH59" s="210"/>
      <c r="AI59" s="210"/>
      <c r="AJ59" s="210"/>
      <c r="AK59" s="210"/>
      <c r="AL59" s="210"/>
      <c r="AM59" s="210">
        <v>21</v>
      </c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4"/>
      <c r="B60" s="224"/>
      <c r="C60" s="263" t="s">
        <v>779</v>
      </c>
      <c r="D60" s="259"/>
      <c r="E60" s="261"/>
      <c r="F60" s="231"/>
      <c r="G60" s="231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4"/>
      <c r="B61" s="224"/>
      <c r="C61" s="263" t="s">
        <v>413</v>
      </c>
      <c r="D61" s="259"/>
      <c r="E61" s="261"/>
      <c r="F61" s="231"/>
      <c r="G61" s="231"/>
      <c r="H61" s="232"/>
      <c r="I61" s="246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4"/>
      <c r="B62" s="224"/>
      <c r="C62" s="263" t="s">
        <v>780</v>
      </c>
      <c r="D62" s="259"/>
      <c r="E62" s="261"/>
      <c r="F62" s="231"/>
      <c r="G62" s="231"/>
      <c r="H62" s="232"/>
      <c r="I62" s="246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4"/>
      <c r="B63" s="224"/>
      <c r="C63" s="263" t="s">
        <v>781</v>
      </c>
      <c r="D63" s="259"/>
      <c r="E63" s="261">
        <v>18.36</v>
      </c>
      <c r="F63" s="231"/>
      <c r="G63" s="231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4"/>
      <c r="B64" s="224"/>
      <c r="C64" s="263" t="s">
        <v>782</v>
      </c>
      <c r="D64" s="259"/>
      <c r="E64" s="261">
        <v>-3.5459999999999998</v>
      </c>
      <c r="F64" s="231"/>
      <c r="G64" s="231"/>
      <c r="H64" s="232"/>
      <c r="I64" s="246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4"/>
      <c r="B65" s="224"/>
      <c r="C65" s="263" t="s">
        <v>783</v>
      </c>
      <c r="D65" s="259"/>
      <c r="E65" s="261">
        <v>-1.1339999999999999</v>
      </c>
      <c r="F65" s="231"/>
      <c r="G65" s="231"/>
      <c r="H65" s="232"/>
      <c r="I65" s="246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4"/>
      <c r="B66" s="224"/>
      <c r="C66" s="323"/>
      <c r="D66" s="324"/>
      <c r="E66" s="325"/>
      <c r="F66" s="326"/>
      <c r="G66" s="327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4"/>
      <c r="B67" s="355" t="s">
        <v>784</v>
      </c>
      <c r="C67" s="356"/>
      <c r="D67" s="357"/>
      <c r="E67" s="358"/>
      <c r="F67" s="359"/>
      <c r="G67" s="360"/>
      <c r="H67" s="232"/>
      <c r="I67" s="246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>
        <v>0</v>
      </c>
      <c r="AD67" s="210"/>
      <c r="AE67" s="210"/>
      <c r="AF67" s="210"/>
      <c r="AG67" s="210"/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3">
        <v>8</v>
      </c>
      <c r="B68" s="223" t="s">
        <v>785</v>
      </c>
      <c r="C68" s="235" t="s">
        <v>786</v>
      </c>
      <c r="D68" s="226" t="s">
        <v>387</v>
      </c>
      <c r="E68" s="228">
        <v>23.662749999999999</v>
      </c>
      <c r="F68" s="230"/>
      <c r="G68" s="231">
        <f>ROUND(E68*F68,2)</f>
        <v>0</v>
      </c>
      <c r="H68" s="232" t="s">
        <v>293</v>
      </c>
      <c r="I68" s="246" t="s">
        <v>184</v>
      </c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 t="s">
        <v>257</v>
      </c>
      <c r="AF68" s="210"/>
      <c r="AG68" s="210"/>
      <c r="AH68" s="210"/>
      <c r="AI68" s="210"/>
      <c r="AJ68" s="210"/>
      <c r="AK68" s="210"/>
      <c r="AL68" s="210"/>
      <c r="AM68" s="210">
        <v>21</v>
      </c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4"/>
      <c r="B69" s="224"/>
      <c r="C69" s="263" t="s">
        <v>413</v>
      </c>
      <c r="D69" s="259"/>
      <c r="E69" s="261"/>
      <c r="F69" s="231"/>
      <c r="G69" s="231"/>
      <c r="H69" s="232"/>
      <c r="I69" s="246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/>
      <c r="AF69" s="210"/>
      <c r="AG69" s="210"/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4"/>
      <c r="B70" s="224"/>
      <c r="C70" s="263" t="s">
        <v>770</v>
      </c>
      <c r="D70" s="259"/>
      <c r="E70" s="261"/>
      <c r="F70" s="231"/>
      <c r="G70" s="231"/>
      <c r="H70" s="232"/>
      <c r="I70" s="246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/>
      <c r="AF70" s="210"/>
      <c r="AG70" s="210"/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4"/>
      <c r="B71" s="224"/>
      <c r="C71" s="263" t="s">
        <v>787</v>
      </c>
      <c r="D71" s="259"/>
      <c r="E71" s="261">
        <v>10.439</v>
      </c>
      <c r="F71" s="231"/>
      <c r="G71" s="231"/>
      <c r="H71" s="232"/>
      <c r="I71" s="246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/>
      <c r="AF71" s="210"/>
      <c r="AG71" s="210"/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4"/>
      <c r="B72" s="224"/>
      <c r="C72" s="263" t="s">
        <v>788</v>
      </c>
      <c r="D72" s="259"/>
      <c r="E72" s="261">
        <v>4.62</v>
      </c>
      <c r="F72" s="231"/>
      <c r="G72" s="231"/>
      <c r="H72" s="232"/>
      <c r="I72" s="246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4"/>
      <c r="B73" s="224"/>
      <c r="C73" s="263" t="s">
        <v>789</v>
      </c>
      <c r="D73" s="259"/>
      <c r="E73" s="261">
        <v>1.3</v>
      </c>
      <c r="F73" s="231"/>
      <c r="G73" s="231"/>
      <c r="H73" s="232"/>
      <c r="I73" s="246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4"/>
      <c r="B74" s="224"/>
      <c r="C74" s="263" t="s">
        <v>238</v>
      </c>
      <c r="D74" s="259"/>
      <c r="E74" s="261"/>
      <c r="F74" s="231"/>
      <c r="G74" s="231"/>
      <c r="H74" s="232"/>
      <c r="I74" s="246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210"/>
      <c r="AG74" s="210"/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4"/>
      <c r="B75" s="224"/>
      <c r="C75" s="263" t="s">
        <v>413</v>
      </c>
      <c r="D75" s="259"/>
      <c r="E75" s="261"/>
      <c r="F75" s="231"/>
      <c r="G75" s="231"/>
      <c r="H75" s="232"/>
      <c r="I75" s="246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/>
      <c r="AD75" s="210"/>
      <c r="AE75" s="210"/>
      <c r="AF75" s="210"/>
      <c r="AG75" s="210"/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4"/>
      <c r="B76" s="224"/>
      <c r="C76" s="263" t="s">
        <v>780</v>
      </c>
      <c r="D76" s="259"/>
      <c r="E76" s="261"/>
      <c r="F76" s="231"/>
      <c r="G76" s="231"/>
      <c r="H76" s="232"/>
      <c r="I76" s="246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/>
      <c r="AF76" s="210"/>
      <c r="AG76" s="210"/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4"/>
      <c r="B77" s="224"/>
      <c r="C77" s="263" t="s">
        <v>790</v>
      </c>
      <c r="D77" s="259"/>
      <c r="E77" s="261">
        <v>4.25</v>
      </c>
      <c r="F77" s="231"/>
      <c r="G77" s="231"/>
      <c r="H77" s="232"/>
      <c r="I77" s="246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/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4"/>
      <c r="B78" s="224"/>
      <c r="C78" s="263" t="s">
        <v>238</v>
      </c>
      <c r="D78" s="259"/>
      <c r="E78" s="261"/>
      <c r="F78" s="231"/>
      <c r="G78" s="231"/>
      <c r="H78" s="232"/>
      <c r="I78" s="246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/>
      <c r="AD78" s="210"/>
      <c r="AE78" s="210"/>
      <c r="AF78" s="210"/>
      <c r="AG78" s="210"/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4"/>
      <c r="B79" s="224"/>
      <c r="C79" s="263" t="s">
        <v>413</v>
      </c>
      <c r="D79" s="259"/>
      <c r="E79" s="261"/>
      <c r="F79" s="231"/>
      <c r="G79" s="231"/>
      <c r="H79" s="232"/>
      <c r="I79" s="246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/>
      <c r="AD79" s="210"/>
      <c r="AE79" s="210"/>
      <c r="AF79" s="210"/>
      <c r="AG79" s="210"/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4"/>
      <c r="B80" s="224"/>
      <c r="C80" s="263" t="s">
        <v>791</v>
      </c>
      <c r="D80" s="259"/>
      <c r="E80" s="261">
        <v>2.6</v>
      </c>
      <c r="F80" s="231"/>
      <c r="G80" s="231"/>
      <c r="H80" s="232"/>
      <c r="I80" s="246"/>
      <c r="J80" s="210"/>
      <c r="K80" s="210"/>
      <c r="L80" s="210"/>
      <c r="M80" s="210"/>
      <c r="N80" s="210"/>
      <c r="O80" s="210"/>
      <c r="P80" s="210"/>
      <c r="Q80" s="210"/>
      <c r="R80" s="210"/>
      <c r="S80" s="210"/>
      <c r="T80" s="210"/>
      <c r="U80" s="210"/>
      <c r="V80" s="210"/>
      <c r="W80" s="210"/>
      <c r="X80" s="210"/>
      <c r="Y80" s="210"/>
      <c r="Z80" s="210"/>
      <c r="AA80" s="210"/>
      <c r="AB80" s="210"/>
      <c r="AC80" s="210"/>
      <c r="AD80" s="210"/>
      <c r="AE80" s="210"/>
      <c r="AF80" s="210"/>
      <c r="AG80" s="210"/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4"/>
      <c r="B81" s="224"/>
      <c r="C81" s="263" t="s">
        <v>238</v>
      </c>
      <c r="D81" s="259"/>
      <c r="E81" s="261"/>
      <c r="F81" s="231"/>
      <c r="G81" s="231"/>
      <c r="H81" s="232"/>
      <c r="I81" s="246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  <c r="Z81" s="210"/>
      <c r="AA81" s="210"/>
      <c r="AB81" s="210"/>
      <c r="AC81" s="210"/>
      <c r="AD81" s="210"/>
      <c r="AE81" s="210"/>
      <c r="AF81" s="210"/>
      <c r="AG81" s="210"/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44"/>
      <c r="B82" s="224"/>
      <c r="C82" s="263" t="s">
        <v>413</v>
      </c>
      <c r="D82" s="259"/>
      <c r="E82" s="261"/>
      <c r="F82" s="231"/>
      <c r="G82" s="231"/>
      <c r="H82" s="232"/>
      <c r="I82" s="246"/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10"/>
      <c r="W82" s="210"/>
      <c r="X82" s="210"/>
      <c r="Y82" s="210"/>
      <c r="Z82" s="210"/>
      <c r="AA82" s="210"/>
      <c r="AB82" s="210"/>
      <c r="AC82" s="210"/>
      <c r="AD82" s="210"/>
      <c r="AE82" s="210"/>
      <c r="AF82" s="210"/>
      <c r="AG82" s="210"/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4"/>
      <c r="B83" s="224"/>
      <c r="C83" s="263" t="s">
        <v>742</v>
      </c>
      <c r="D83" s="259"/>
      <c r="E83" s="261"/>
      <c r="F83" s="231"/>
      <c r="G83" s="231"/>
      <c r="H83" s="232"/>
      <c r="I83" s="246"/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/>
      <c r="AF83" s="210"/>
      <c r="AG83" s="210"/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4"/>
      <c r="B84" s="224"/>
      <c r="C84" s="263" t="s">
        <v>792</v>
      </c>
      <c r="D84" s="259"/>
      <c r="E84" s="261">
        <v>0.45374999999999999</v>
      </c>
      <c r="F84" s="231"/>
      <c r="G84" s="231"/>
      <c r="H84" s="232"/>
      <c r="I84" s="246"/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10"/>
      <c r="W84" s="210"/>
      <c r="X84" s="210"/>
      <c r="Y84" s="210"/>
      <c r="Z84" s="210"/>
      <c r="AA84" s="210"/>
      <c r="AB84" s="210"/>
      <c r="AC84" s="210"/>
      <c r="AD84" s="210"/>
      <c r="AE84" s="210"/>
      <c r="AF84" s="210"/>
      <c r="AG84" s="210"/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4"/>
      <c r="B85" s="224"/>
      <c r="C85" s="323"/>
      <c r="D85" s="324"/>
      <c r="E85" s="325"/>
      <c r="F85" s="326"/>
      <c r="G85" s="327"/>
      <c r="H85" s="232"/>
      <c r="I85" s="246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  <c r="Z85" s="210"/>
      <c r="AA85" s="210"/>
      <c r="AB85" s="210"/>
      <c r="AC85" s="210"/>
      <c r="AD85" s="210"/>
      <c r="AE85" s="210"/>
      <c r="AF85" s="210"/>
      <c r="AG85" s="210"/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4"/>
      <c r="B86" s="355" t="s">
        <v>793</v>
      </c>
      <c r="C86" s="356"/>
      <c r="D86" s="357"/>
      <c r="E86" s="358"/>
      <c r="F86" s="359"/>
      <c r="G86" s="360"/>
      <c r="H86" s="232"/>
      <c r="I86" s="246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>
        <v>0</v>
      </c>
      <c r="AD86" s="210"/>
      <c r="AE86" s="210"/>
      <c r="AF86" s="210"/>
      <c r="AG86" s="210"/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3">
        <v>9</v>
      </c>
      <c r="B87" s="223" t="s">
        <v>794</v>
      </c>
      <c r="C87" s="235" t="s">
        <v>795</v>
      </c>
      <c r="D87" s="226" t="s">
        <v>387</v>
      </c>
      <c r="E87" s="228">
        <v>64.8</v>
      </c>
      <c r="F87" s="230"/>
      <c r="G87" s="231">
        <f>ROUND(E87*F87,2)</f>
        <v>0</v>
      </c>
      <c r="H87" s="232" t="s">
        <v>752</v>
      </c>
      <c r="I87" s="246" t="s">
        <v>184</v>
      </c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10"/>
      <c r="W87" s="210"/>
      <c r="X87" s="210"/>
      <c r="Y87" s="210"/>
      <c r="Z87" s="210"/>
      <c r="AA87" s="210"/>
      <c r="AB87" s="210"/>
      <c r="AC87" s="210"/>
      <c r="AD87" s="210"/>
      <c r="AE87" s="210" t="s">
        <v>257</v>
      </c>
      <c r="AF87" s="210"/>
      <c r="AG87" s="210"/>
      <c r="AH87" s="210"/>
      <c r="AI87" s="210"/>
      <c r="AJ87" s="210"/>
      <c r="AK87" s="210"/>
      <c r="AL87" s="210"/>
      <c r="AM87" s="210">
        <v>21</v>
      </c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4"/>
      <c r="B88" s="224"/>
      <c r="C88" s="336" t="s">
        <v>796</v>
      </c>
      <c r="D88" s="337"/>
      <c r="E88" s="338"/>
      <c r="F88" s="339"/>
      <c r="G88" s="340"/>
      <c r="H88" s="232"/>
      <c r="I88" s="246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10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5" t="str">
        <f>C88</f>
        <v>Včetně dodávky kotev i spojovacího materiálu.</v>
      </c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4"/>
      <c r="B89" s="224"/>
      <c r="C89" s="263" t="s">
        <v>413</v>
      </c>
      <c r="D89" s="259"/>
      <c r="E89" s="261"/>
      <c r="F89" s="231"/>
      <c r="G89" s="231"/>
      <c r="H89" s="232"/>
      <c r="I89" s="246"/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10"/>
      <c r="W89" s="210"/>
      <c r="X89" s="210"/>
      <c r="Y89" s="210"/>
      <c r="Z89" s="210"/>
      <c r="AA89" s="210"/>
      <c r="AB89" s="210"/>
      <c r="AC89" s="210"/>
      <c r="AD89" s="210"/>
      <c r="AE89" s="210"/>
      <c r="AF89" s="210"/>
      <c r="AG89" s="210"/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4"/>
      <c r="B90" s="224"/>
      <c r="C90" s="263" t="s">
        <v>770</v>
      </c>
      <c r="D90" s="259"/>
      <c r="E90" s="261"/>
      <c r="F90" s="231"/>
      <c r="G90" s="231"/>
      <c r="H90" s="232"/>
      <c r="I90" s="246"/>
      <c r="J90" s="210"/>
      <c r="K90" s="210"/>
      <c r="L90" s="210"/>
      <c r="M90" s="210"/>
      <c r="N90" s="210"/>
      <c r="O90" s="210"/>
      <c r="P90" s="210"/>
      <c r="Q90" s="210"/>
      <c r="R90" s="210"/>
      <c r="S90" s="210"/>
      <c r="T90" s="210"/>
      <c r="U90" s="210"/>
      <c r="V90" s="210"/>
      <c r="W90" s="210"/>
      <c r="X90" s="210"/>
      <c r="Y90" s="210"/>
      <c r="Z90" s="210"/>
      <c r="AA90" s="210"/>
      <c r="AB90" s="210"/>
      <c r="AC90" s="210"/>
      <c r="AD90" s="210"/>
      <c r="AE90" s="210"/>
      <c r="AF90" s="210"/>
      <c r="AG90" s="210"/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4"/>
      <c r="B91" s="224"/>
      <c r="C91" s="263" t="s">
        <v>797</v>
      </c>
      <c r="D91" s="259"/>
      <c r="E91" s="261">
        <v>21.6</v>
      </c>
      <c r="F91" s="231"/>
      <c r="G91" s="231"/>
      <c r="H91" s="232"/>
      <c r="I91" s="246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  <c r="Z91" s="210"/>
      <c r="AA91" s="210"/>
      <c r="AB91" s="210"/>
      <c r="AC91" s="210"/>
      <c r="AD91" s="210"/>
      <c r="AE91" s="210"/>
      <c r="AF91" s="210"/>
      <c r="AG91" s="210"/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4"/>
      <c r="B92" s="224"/>
      <c r="C92" s="263" t="s">
        <v>798</v>
      </c>
      <c r="D92" s="259"/>
      <c r="E92" s="261">
        <v>8.64</v>
      </c>
      <c r="F92" s="231"/>
      <c r="G92" s="231"/>
      <c r="H92" s="232"/>
      <c r="I92" s="246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/>
      <c r="AD92" s="210"/>
      <c r="AE92" s="210"/>
      <c r="AF92" s="210"/>
      <c r="AG92" s="210"/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4"/>
      <c r="B93" s="224"/>
      <c r="C93" s="263" t="s">
        <v>799</v>
      </c>
      <c r="D93" s="259"/>
      <c r="E93" s="261">
        <v>8.64</v>
      </c>
      <c r="F93" s="231"/>
      <c r="G93" s="231"/>
      <c r="H93" s="232"/>
      <c r="I93" s="246"/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/>
      <c r="AD93" s="210"/>
      <c r="AE93" s="210"/>
      <c r="AF93" s="210"/>
      <c r="AG93" s="210"/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4"/>
      <c r="B94" s="224"/>
      <c r="C94" s="263" t="s">
        <v>238</v>
      </c>
      <c r="D94" s="259"/>
      <c r="E94" s="261"/>
      <c r="F94" s="231"/>
      <c r="G94" s="231"/>
      <c r="H94" s="232"/>
      <c r="I94" s="246"/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10"/>
      <c r="W94" s="210"/>
      <c r="X94" s="210"/>
      <c r="Y94" s="210"/>
      <c r="Z94" s="210"/>
      <c r="AA94" s="210"/>
      <c r="AB94" s="210"/>
      <c r="AC94" s="210"/>
      <c r="AD94" s="210"/>
      <c r="AE94" s="210"/>
      <c r="AF94" s="210"/>
      <c r="AG94" s="210"/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4"/>
      <c r="B95" s="224"/>
      <c r="C95" s="263" t="s">
        <v>413</v>
      </c>
      <c r="D95" s="259"/>
      <c r="E95" s="261"/>
      <c r="F95" s="231"/>
      <c r="G95" s="231"/>
      <c r="H95" s="232"/>
      <c r="I95" s="246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/>
      <c r="AD95" s="210"/>
      <c r="AE95" s="210"/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4"/>
      <c r="B96" s="224"/>
      <c r="C96" s="263" t="s">
        <v>780</v>
      </c>
      <c r="D96" s="259"/>
      <c r="E96" s="261"/>
      <c r="F96" s="231"/>
      <c r="G96" s="231"/>
      <c r="H96" s="232"/>
      <c r="I96" s="246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/>
      <c r="AF96" s="210"/>
      <c r="AG96" s="210"/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4"/>
      <c r="B97" s="224"/>
      <c r="C97" s="263" t="s">
        <v>800</v>
      </c>
      <c r="D97" s="259"/>
      <c r="E97" s="261">
        <v>17.28</v>
      </c>
      <c r="F97" s="231"/>
      <c r="G97" s="231"/>
      <c r="H97" s="232"/>
      <c r="I97" s="246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4"/>
      <c r="B98" s="224"/>
      <c r="C98" s="263" t="s">
        <v>238</v>
      </c>
      <c r="D98" s="259"/>
      <c r="E98" s="261"/>
      <c r="F98" s="231"/>
      <c r="G98" s="231"/>
      <c r="H98" s="232"/>
      <c r="I98" s="246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4"/>
      <c r="B99" s="224"/>
      <c r="C99" s="263" t="s">
        <v>413</v>
      </c>
      <c r="D99" s="259"/>
      <c r="E99" s="261"/>
      <c r="F99" s="231"/>
      <c r="G99" s="231"/>
      <c r="H99" s="232"/>
      <c r="I99" s="246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4"/>
      <c r="B100" s="224"/>
      <c r="C100" s="263" t="s">
        <v>801</v>
      </c>
      <c r="D100" s="259"/>
      <c r="E100" s="261">
        <v>4.32</v>
      </c>
      <c r="F100" s="231"/>
      <c r="G100" s="231"/>
      <c r="H100" s="232"/>
      <c r="I100" s="246"/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/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4"/>
      <c r="B101" s="224"/>
      <c r="C101" s="263" t="s">
        <v>238</v>
      </c>
      <c r="D101" s="259"/>
      <c r="E101" s="261"/>
      <c r="F101" s="231"/>
      <c r="G101" s="231"/>
      <c r="H101" s="232"/>
      <c r="I101" s="246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/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4"/>
      <c r="B102" s="224"/>
      <c r="C102" s="263" t="s">
        <v>413</v>
      </c>
      <c r="D102" s="259"/>
      <c r="E102" s="261"/>
      <c r="F102" s="231"/>
      <c r="G102" s="231"/>
      <c r="H102" s="232"/>
      <c r="I102" s="246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/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4"/>
      <c r="B103" s="224"/>
      <c r="C103" s="263" t="s">
        <v>742</v>
      </c>
      <c r="D103" s="259"/>
      <c r="E103" s="261"/>
      <c r="F103" s="231"/>
      <c r="G103" s="231"/>
      <c r="H103" s="232"/>
      <c r="I103" s="246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10"/>
      <c r="W103" s="210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/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4"/>
      <c r="B104" s="224"/>
      <c r="C104" s="263" t="s">
        <v>802</v>
      </c>
      <c r="D104" s="259"/>
      <c r="E104" s="261">
        <v>4.32</v>
      </c>
      <c r="F104" s="231"/>
      <c r="G104" s="231"/>
      <c r="H104" s="232"/>
      <c r="I104" s="246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/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4"/>
      <c r="B105" s="224"/>
      <c r="C105" s="323"/>
      <c r="D105" s="324"/>
      <c r="E105" s="325"/>
      <c r="F105" s="326"/>
      <c r="G105" s="327"/>
      <c r="H105" s="232"/>
      <c r="I105" s="246"/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/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3">
        <v>10</v>
      </c>
      <c r="B106" s="223" t="s">
        <v>803</v>
      </c>
      <c r="C106" s="235" t="s">
        <v>804</v>
      </c>
      <c r="D106" s="226" t="s">
        <v>387</v>
      </c>
      <c r="E106" s="228">
        <v>23.662749999999999</v>
      </c>
      <c r="F106" s="230"/>
      <c r="G106" s="231">
        <f>ROUND(E106*F106,2)</f>
        <v>0</v>
      </c>
      <c r="H106" s="232" t="s">
        <v>752</v>
      </c>
      <c r="I106" s="246" t="s">
        <v>184</v>
      </c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 t="s">
        <v>257</v>
      </c>
      <c r="AF106" s="210"/>
      <c r="AG106" s="210"/>
      <c r="AH106" s="210"/>
      <c r="AI106" s="210"/>
      <c r="AJ106" s="210"/>
      <c r="AK106" s="210"/>
      <c r="AL106" s="210"/>
      <c r="AM106" s="210">
        <v>21</v>
      </c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4"/>
      <c r="B107" s="224"/>
      <c r="C107" s="336" t="s">
        <v>796</v>
      </c>
      <c r="D107" s="337"/>
      <c r="E107" s="338"/>
      <c r="F107" s="339"/>
      <c r="G107" s="340"/>
      <c r="H107" s="232"/>
      <c r="I107" s="246"/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/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5" t="str">
        <f>C107</f>
        <v>Včetně dodávky kotev i spojovacího materiálu.</v>
      </c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4"/>
      <c r="B108" s="224"/>
      <c r="C108" s="263" t="s">
        <v>413</v>
      </c>
      <c r="D108" s="259"/>
      <c r="E108" s="261"/>
      <c r="F108" s="231"/>
      <c r="G108" s="231"/>
      <c r="H108" s="232"/>
      <c r="I108" s="246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10"/>
      <c r="W108" s="210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/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4"/>
      <c r="B109" s="224"/>
      <c r="C109" s="263" t="s">
        <v>770</v>
      </c>
      <c r="D109" s="259"/>
      <c r="E109" s="261"/>
      <c r="F109" s="231"/>
      <c r="G109" s="231"/>
      <c r="H109" s="232"/>
      <c r="I109" s="246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4"/>
      <c r="B110" s="224"/>
      <c r="C110" s="263" t="s">
        <v>787</v>
      </c>
      <c r="D110" s="259"/>
      <c r="E110" s="261">
        <v>10.439</v>
      </c>
      <c r="F110" s="231"/>
      <c r="G110" s="231"/>
      <c r="H110" s="232"/>
      <c r="I110" s="246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/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4"/>
      <c r="B111" s="224"/>
      <c r="C111" s="263" t="s">
        <v>788</v>
      </c>
      <c r="D111" s="259"/>
      <c r="E111" s="261">
        <v>4.62</v>
      </c>
      <c r="F111" s="231"/>
      <c r="G111" s="231"/>
      <c r="H111" s="232"/>
      <c r="I111" s="246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/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4"/>
      <c r="B112" s="224"/>
      <c r="C112" s="263" t="s">
        <v>789</v>
      </c>
      <c r="D112" s="259"/>
      <c r="E112" s="261">
        <v>1.3</v>
      </c>
      <c r="F112" s="231"/>
      <c r="G112" s="231"/>
      <c r="H112" s="232"/>
      <c r="I112" s="246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10"/>
      <c r="W112" s="210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/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4"/>
      <c r="B113" s="224"/>
      <c r="C113" s="263" t="s">
        <v>238</v>
      </c>
      <c r="D113" s="259"/>
      <c r="E113" s="261"/>
      <c r="F113" s="231"/>
      <c r="G113" s="231"/>
      <c r="H113" s="232"/>
      <c r="I113" s="246"/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10"/>
      <c r="W113" s="210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/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44"/>
      <c r="B114" s="224"/>
      <c r="C114" s="263" t="s">
        <v>413</v>
      </c>
      <c r="D114" s="259"/>
      <c r="E114" s="261"/>
      <c r="F114" s="231"/>
      <c r="G114" s="231"/>
      <c r="H114" s="232"/>
      <c r="I114" s="246"/>
      <c r="J114" s="210"/>
      <c r="K114" s="210"/>
      <c r="L114" s="210"/>
      <c r="M114" s="210"/>
      <c r="N114" s="210"/>
      <c r="O114" s="210"/>
      <c r="P114" s="210"/>
      <c r="Q114" s="210"/>
      <c r="R114" s="210"/>
      <c r="S114" s="210"/>
      <c r="T114" s="210"/>
      <c r="U114" s="210"/>
      <c r="V114" s="210"/>
      <c r="W114" s="210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/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4"/>
      <c r="B115" s="224"/>
      <c r="C115" s="263" t="s">
        <v>780</v>
      </c>
      <c r="D115" s="259"/>
      <c r="E115" s="261"/>
      <c r="F115" s="231"/>
      <c r="G115" s="231"/>
      <c r="H115" s="232"/>
      <c r="I115" s="246"/>
      <c r="J115" s="210"/>
      <c r="K115" s="210"/>
      <c r="L115" s="210"/>
      <c r="M115" s="210"/>
      <c r="N115" s="210"/>
      <c r="O115" s="210"/>
      <c r="P115" s="210"/>
      <c r="Q115" s="210"/>
      <c r="R115" s="210"/>
      <c r="S115" s="210"/>
      <c r="T115" s="210"/>
      <c r="U115" s="210"/>
      <c r="V115" s="210"/>
      <c r="W115" s="210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/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44"/>
      <c r="B116" s="224"/>
      <c r="C116" s="263" t="s">
        <v>790</v>
      </c>
      <c r="D116" s="259"/>
      <c r="E116" s="261">
        <v>4.25</v>
      </c>
      <c r="F116" s="231"/>
      <c r="G116" s="231"/>
      <c r="H116" s="232"/>
      <c r="I116" s="246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/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4"/>
      <c r="B117" s="224"/>
      <c r="C117" s="263" t="s">
        <v>238</v>
      </c>
      <c r="D117" s="259"/>
      <c r="E117" s="261"/>
      <c r="F117" s="231"/>
      <c r="G117" s="231"/>
      <c r="H117" s="232"/>
      <c r="I117" s="246"/>
      <c r="J117" s="210"/>
      <c r="K117" s="210"/>
      <c r="L117" s="210"/>
      <c r="M117" s="210"/>
      <c r="N117" s="210"/>
      <c r="O117" s="210"/>
      <c r="P117" s="210"/>
      <c r="Q117" s="210"/>
      <c r="R117" s="210"/>
      <c r="S117" s="210"/>
      <c r="T117" s="210"/>
      <c r="U117" s="210"/>
      <c r="V117" s="210"/>
      <c r="W117" s="210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/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4"/>
      <c r="B118" s="224"/>
      <c r="C118" s="263" t="s">
        <v>413</v>
      </c>
      <c r="D118" s="259"/>
      <c r="E118" s="261"/>
      <c r="F118" s="231"/>
      <c r="G118" s="231"/>
      <c r="H118" s="232"/>
      <c r="I118" s="246"/>
      <c r="J118" s="210"/>
      <c r="K118" s="210"/>
      <c r="L118" s="210"/>
      <c r="M118" s="210"/>
      <c r="N118" s="210"/>
      <c r="O118" s="210"/>
      <c r="P118" s="210"/>
      <c r="Q118" s="210"/>
      <c r="R118" s="210"/>
      <c r="S118" s="210"/>
      <c r="T118" s="210"/>
      <c r="U118" s="210"/>
      <c r="V118" s="210"/>
      <c r="W118" s="210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/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44"/>
      <c r="B119" s="224"/>
      <c r="C119" s="263" t="s">
        <v>791</v>
      </c>
      <c r="D119" s="259"/>
      <c r="E119" s="261">
        <v>2.6</v>
      </c>
      <c r="F119" s="231"/>
      <c r="G119" s="231"/>
      <c r="H119" s="232"/>
      <c r="I119" s="246"/>
      <c r="J119" s="210"/>
      <c r="K119" s="210"/>
      <c r="L119" s="210"/>
      <c r="M119" s="210"/>
      <c r="N119" s="210"/>
      <c r="O119" s="210"/>
      <c r="P119" s="210"/>
      <c r="Q119" s="210"/>
      <c r="R119" s="210"/>
      <c r="S119" s="210"/>
      <c r="T119" s="210"/>
      <c r="U119" s="210"/>
      <c r="V119" s="210"/>
      <c r="W119" s="210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/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44"/>
      <c r="B120" s="224"/>
      <c r="C120" s="263" t="s">
        <v>238</v>
      </c>
      <c r="D120" s="259"/>
      <c r="E120" s="261"/>
      <c r="F120" s="231"/>
      <c r="G120" s="231"/>
      <c r="H120" s="232"/>
      <c r="I120" s="246"/>
      <c r="J120" s="210"/>
      <c r="K120" s="210"/>
      <c r="L120" s="210"/>
      <c r="M120" s="210"/>
      <c r="N120" s="210"/>
      <c r="O120" s="210"/>
      <c r="P120" s="210"/>
      <c r="Q120" s="210"/>
      <c r="R120" s="210"/>
      <c r="S120" s="210"/>
      <c r="T120" s="210"/>
      <c r="U120" s="210"/>
      <c r="V120" s="210"/>
      <c r="W120" s="210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/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44"/>
      <c r="B121" s="224"/>
      <c r="C121" s="263" t="s">
        <v>413</v>
      </c>
      <c r="D121" s="259"/>
      <c r="E121" s="261"/>
      <c r="F121" s="231"/>
      <c r="G121" s="231"/>
      <c r="H121" s="232"/>
      <c r="I121" s="246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/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4"/>
      <c r="B122" s="224"/>
      <c r="C122" s="263" t="s">
        <v>742</v>
      </c>
      <c r="D122" s="259"/>
      <c r="E122" s="261"/>
      <c r="F122" s="231"/>
      <c r="G122" s="231"/>
      <c r="H122" s="232"/>
      <c r="I122" s="246"/>
      <c r="J122" s="210"/>
      <c r="K122" s="210"/>
      <c r="L122" s="210"/>
      <c r="M122" s="210"/>
      <c r="N122" s="210"/>
      <c r="O122" s="210"/>
      <c r="P122" s="210"/>
      <c r="Q122" s="210"/>
      <c r="R122" s="210"/>
      <c r="S122" s="210"/>
      <c r="T122" s="210"/>
      <c r="U122" s="210"/>
      <c r="V122" s="210"/>
      <c r="W122" s="210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/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44"/>
      <c r="B123" s="224"/>
      <c r="C123" s="263" t="s">
        <v>792</v>
      </c>
      <c r="D123" s="259"/>
      <c r="E123" s="261">
        <v>0.45374999999999999</v>
      </c>
      <c r="F123" s="231"/>
      <c r="G123" s="231"/>
      <c r="H123" s="232"/>
      <c r="I123" s="246"/>
      <c r="J123" s="210"/>
      <c r="K123" s="210"/>
      <c r="L123" s="210"/>
      <c r="M123" s="210"/>
      <c r="N123" s="210"/>
      <c r="O123" s="210"/>
      <c r="P123" s="210"/>
      <c r="Q123" s="210"/>
      <c r="R123" s="210"/>
      <c r="S123" s="210"/>
      <c r="T123" s="210"/>
      <c r="U123" s="210"/>
      <c r="V123" s="210"/>
      <c r="W123" s="210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/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4"/>
      <c r="B124" s="224"/>
      <c r="C124" s="323"/>
      <c r="D124" s="324"/>
      <c r="E124" s="325"/>
      <c r="F124" s="326"/>
      <c r="G124" s="327"/>
      <c r="H124" s="232"/>
      <c r="I124" s="246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10"/>
      <c r="W124" s="210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/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4"/>
      <c r="B125" s="355" t="s">
        <v>805</v>
      </c>
      <c r="C125" s="356"/>
      <c r="D125" s="357"/>
      <c r="E125" s="358"/>
      <c r="F125" s="359"/>
      <c r="G125" s="360"/>
      <c r="H125" s="232"/>
      <c r="I125" s="246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10"/>
      <c r="W125" s="210"/>
      <c r="X125" s="210"/>
      <c r="Y125" s="210"/>
      <c r="Z125" s="210"/>
      <c r="AA125" s="210"/>
      <c r="AB125" s="210"/>
      <c r="AC125" s="210">
        <v>0</v>
      </c>
      <c r="AD125" s="210"/>
      <c r="AE125" s="210"/>
      <c r="AF125" s="210"/>
      <c r="AG125" s="210"/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4"/>
      <c r="B126" s="355" t="s">
        <v>806</v>
      </c>
      <c r="C126" s="356"/>
      <c r="D126" s="357"/>
      <c r="E126" s="358"/>
      <c r="F126" s="359"/>
      <c r="G126" s="360"/>
      <c r="H126" s="232"/>
      <c r="I126" s="246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  <c r="Z126" s="210"/>
      <c r="AA126" s="210"/>
      <c r="AB126" s="210"/>
      <c r="AC126" s="210"/>
      <c r="AD126" s="210"/>
      <c r="AE126" s="210" t="s">
        <v>296</v>
      </c>
      <c r="AF126" s="210"/>
      <c r="AG126" s="210"/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43">
        <v>11</v>
      </c>
      <c r="B127" s="223" t="s">
        <v>807</v>
      </c>
      <c r="C127" s="235" t="s">
        <v>808</v>
      </c>
      <c r="D127" s="226" t="s">
        <v>255</v>
      </c>
      <c r="E127" s="228">
        <v>10.8</v>
      </c>
      <c r="F127" s="230"/>
      <c r="G127" s="231">
        <f>ROUND(E127*F127,2)</f>
        <v>0</v>
      </c>
      <c r="H127" s="232" t="s">
        <v>752</v>
      </c>
      <c r="I127" s="246" t="s">
        <v>184</v>
      </c>
      <c r="J127" s="210"/>
      <c r="K127" s="210"/>
      <c r="L127" s="210"/>
      <c r="M127" s="210"/>
      <c r="N127" s="210"/>
      <c r="O127" s="210"/>
      <c r="P127" s="210"/>
      <c r="Q127" s="210"/>
      <c r="R127" s="210"/>
      <c r="S127" s="210"/>
      <c r="T127" s="210"/>
      <c r="U127" s="210"/>
      <c r="V127" s="210"/>
      <c r="W127" s="210"/>
      <c r="X127" s="210"/>
      <c r="Y127" s="210"/>
      <c r="Z127" s="210"/>
      <c r="AA127" s="210"/>
      <c r="AB127" s="210"/>
      <c r="AC127" s="210"/>
      <c r="AD127" s="210"/>
      <c r="AE127" s="210" t="s">
        <v>257</v>
      </c>
      <c r="AF127" s="210"/>
      <c r="AG127" s="210"/>
      <c r="AH127" s="210"/>
      <c r="AI127" s="210"/>
      <c r="AJ127" s="210"/>
      <c r="AK127" s="210"/>
      <c r="AL127" s="210"/>
      <c r="AM127" s="210">
        <v>21</v>
      </c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44"/>
      <c r="B128" s="224"/>
      <c r="C128" s="263" t="s">
        <v>413</v>
      </c>
      <c r="D128" s="259"/>
      <c r="E128" s="261"/>
      <c r="F128" s="231"/>
      <c r="G128" s="231"/>
      <c r="H128" s="232"/>
      <c r="I128" s="246"/>
      <c r="J128" s="210"/>
      <c r="K128" s="210"/>
      <c r="L128" s="210"/>
      <c r="M128" s="210"/>
      <c r="N128" s="210"/>
      <c r="O128" s="210"/>
      <c r="P128" s="210"/>
      <c r="Q128" s="210"/>
      <c r="R128" s="210"/>
      <c r="S128" s="210"/>
      <c r="T128" s="210"/>
      <c r="U128" s="210"/>
      <c r="V128" s="210"/>
      <c r="W128" s="210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/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44"/>
      <c r="B129" s="224"/>
      <c r="C129" s="263" t="s">
        <v>809</v>
      </c>
      <c r="D129" s="259"/>
      <c r="E129" s="261">
        <v>10.8</v>
      </c>
      <c r="F129" s="231"/>
      <c r="G129" s="231"/>
      <c r="H129" s="232"/>
      <c r="I129" s="246"/>
      <c r="J129" s="210"/>
      <c r="K129" s="210"/>
      <c r="L129" s="210"/>
      <c r="M129" s="210"/>
      <c r="N129" s="210"/>
      <c r="O129" s="210"/>
      <c r="P129" s="210"/>
      <c r="Q129" s="210"/>
      <c r="R129" s="210"/>
      <c r="S129" s="210"/>
      <c r="T129" s="210"/>
      <c r="U129" s="210"/>
      <c r="V129" s="210"/>
      <c r="W129" s="210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/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44"/>
      <c r="B130" s="224"/>
      <c r="C130" s="323"/>
      <c r="D130" s="324"/>
      <c r="E130" s="325"/>
      <c r="F130" s="326"/>
      <c r="G130" s="327"/>
      <c r="H130" s="232"/>
      <c r="I130" s="246"/>
      <c r="J130" s="210"/>
      <c r="K130" s="210"/>
      <c r="L130" s="210"/>
      <c r="M130" s="210"/>
      <c r="N130" s="210"/>
      <c r="O130" s="210"/>
      <c r="P130" s="210"/>
      <c r="Q130" s="210"/>
      <c r="R130" s="210"/>
      <c r="S130" s="210"/>
      <c r="T130" s="210"/>
      <c r="U130" s="210"/>
      <c r="V130" s="210"/>
      <c r="W130" s="210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/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44"/>
      <c r="B131" s="355" t="s">
        <v>810</v>
      </c>
      <c r="C131" s="356"/>
      <c r="D131" s="357"/>
      <c r="E131" s="358"/>
      <c r="F131" s="359"/>
      <c r="G131" s="360"/>
      <c r="H131" s="232"/>
      <c r="I131" s="246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>
        <v>0</v>
      </c>
      <c r="AD131" s="210"/>
      <c r="AE131" s="210"/>
      <c r="AF131" s="210"/>
      <c r="AG131" s="210"/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4"/>
      <c r="B132" s="355" t="s">
        <v>811</v>
      </c>
      <c r="C132" s="356"/>
      <c r="D132" s="357"/>
      <c r="E132" s="358"/>
      <c r="F132" s="359"/>
      <c r="G132" s="360"/>
      <c r="H132" s="232"/>
      <c r="I132" s="246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  <c r="Z132" s="210"/>
      <c r="AA132" s="210"/>
      <c r="AB132" s="210"/>
      <c r="AC132" s="210">
        <v>1</v>
      </c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43">
        <v>12</v>
      </c>
      <c r="B133" s="223" t="s">
        <v>812</v>
      </c>
      <c r="C133" s="235" t="s">
        <v>813</v>
      </c>
      <c r="D133" s="226" t="s">
        <v>255</v>
      </c>
      <c r="E133" s="228">
        <v>115.38</v>
      </c>
      <c r="F133" s="230"/>
      <c r="G133" s="231">
        <f>ROUND(E133*F133,2)</f>
        <v>0</v>
      </c>
      <c r="H133" s="232" t="s">
        <v>752</v>
      </c>
      <c r="I133" s="246" t="s">
        <v>184</v>
      </c>
      <c r="J133" s="210"/>
      <c r="K133" s="210"/>
      <c r="L133" s="210"/>
      <c r="M133" s="210"/>
      <c r="N133" s="210"/>
      <c r="O133" s="210"/>
      <c r="P133" s="210"/>
      <c r="Q133" s="210"/>
      <c r="R133" s="210"/>
      <c r="S133" s="210"/>
      <c r="T133" s="210"/>
      <c r="U133" s="210"/>
      <c r="V133" s="210"/>
      <c r="W133" s="210"/>
      <c r="X133" s="210"/>
      <c r="Y133" s="210"/>
      <c r="Z133" s="210"/>
      <c r="AA133" s="210"/>
      <c r="AB133" s="210"/>
      <c r="AC133" s="210"/>
      <c r="AD133" s="210"/>
      <c r="AE133" s="210" t="s">
        <v>257</v>
      </c>
      <c r="AF133" s="210"/>
      <c r="AG133" s="210"/>
      <c r="AH133" s="210"/>
      <c r="AI133" s="210"/>
      <c r="AJ133" s="210"/>
      <c r="AK133" s="210"/>
      <c r="AL133" s="210"/>
      <c r="AM133" s="210">
        <v>21</v>
      </c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44"/>
      <c r="B134" s="224"/>
      <c r="C134" s="263" t="s">
        <v>814</v>
      </c>
      <c r="D134" s="259"/>
      <c r="E134" s="261"/>
      <c r="F134" s="231"/>
      <c r="G134" s="231"/>
      <c r="H134" s="232"/>
      <c r="I134" s="246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210"/>
      <c r="V134" s="210"/>
      <c r="W134" s="210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44"/>
      <c r="B135" s="224"/>
      <c r="C135" s="263" t="s">
        <v>413</v>
      </c>
      <c r="D135" s="259"/>
      <c r="E135" s="261"/>
      <c r="F135" s="231"/>
      <c r="G135" s="231"/>
      <c r="H135" s="232"/>
      <c r="I135" s="246"/>
      <c r="J135" s="210"/>
      <c r="K135" s="210"/>
      <c r="L135" s="210"/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/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4"/>
      <c r="B136" s="224"/>
      <c r="C136" s="263" t="s">
        <v>815</v>
      </c>
      <c r="D136" s="259"/>
      <c r="E136" s="261">
        <v>102.08</v>
      </c>
      <c r="F136" s="231"/>
      <c r="G136" s="231"/>
      <c r="H136" s="232"/>
      <c r="I136" s="246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/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4"/>
      <c r="B137" s="224"/>
      <c r="C137" s="263" t="s">
        <v>816</v>
      </c>
      <c r="D137" s="259"/>
      <c r="E137" s="261">
        <v>13.3</v>
      </c>
      <c r="F137" s="231"/>
      <c r="G137" s="231"/>
      <c r="H137" s="232"/>
      <c r="I137" s="246"/>
      <c r="J137" s="210"/>
      <c r="K137" s="210"/>
      <c r="L137" s="210"/>
      <c r="M137" s="210"/>
      <c r="N137" s="210"/>
      <c r="O137" s="210"/>
      <c r="P137" s="210"/>
      <c r="Q137" s="210"/>
      <c r="R137" s="210"/>
      <c r="S137" s="210"/>
      <c r="T137" s="210"/>
      <c r="U137" s="210"/>
      <c r="V137" s="210"/>
      <c r="W137" s="210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/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4"/>
      <c r="B138" s="224"/>
      <c r="C138" s="323"/>
      <c r="D138" s="324"/>
      <c r="E138" s="325"/>
      <c r="F138" s="326"/>
      <c r="G138" s="327"/>
      <c r="H138" s="232"/>
      <c r="I138" s="246"/>
      <c r="J138" s="210"/>
      <c r="K138" s="210"/>
      <c r="L138" s="210"/>
      <c r="M138" s="210"/>
      <c r="N138" s="210"/>
      <c r="O138" s="210"/>
      <c r="P138" s="210"/>
      <c r="Q138" s="210"/>
      <c r="R138" s="210"/>
      <c r="S138" s="210"/>
      <c r="T138" s="210"/>
      <c r="U138" s="210"/>
      <c r="V138" s="210"/>
      <c r="W138" s="210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/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44"/>
      <c r="B139" s="355" t="s">
        <v>810</v>
      </c>
      <c r="C139" s="356"/>
      <c r="D139" s="357"/>
      <c r="E139" s="358"/>
      <c r="F139" s="359"/>
      <c r="G139" s="360"/>
      <c r="H139" s="232"/>
      <c r="I139" s="246"/>
      <c r="J139" s="210"/>
      <c r="K139" s="210"/>
      <c r="L139" s="210"/>
      <c r="M139" s="210"/>
      <c r="N139" s="210"/>
      <c r="O139" s="210"/>
      <c r="P139" s="210"/>
      <c r="Q139" s="210"/>
      <c r="R139" s="210"/>
      <c r="S139" s="210"/>
      <c r="T139" s="210"/>
      <c r="U139" s="210"/>
      <c r="V139" s="210"/>
      <c r="W139" s="210"/>
      <c r="X139" s="210"/>
      <c r="Y139" s="210"/>
      <c r="Z139" s="210"/>
      <c r="AA139" s="210"/>
      <c r="AB139" s="210"/>
      <c r="AC139" s="210">
        <v>0</v>
      </c>
      <c r="AD139" s="210"/>
      <c r="AE139" s="210"/>
      <c r="AF139" s="210"/>
      <c r="AG139" s="210"/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44"/>
      <c r="B140" s="355" t="s">
        <v>811</v>
      </c>
      <c r="C140" s="356"/>
      <c r="D140" s="357"/>
      <c r="E140" s="358"/>
      <c r="F140" s="359"/>
      <c r="G140" s="360"/>
      <c r="H140" s="232"/>
      <c r="I140" s="246"/>
      <c r="J140" s="210"/>
      <c r="K140" s="210"/>
      <c r="L140" s="210"/>
      <c r="M140" s="210"/>
      <c r="N140" s="210"/>
      <c r="O140" s="210"/>
      <c r="P140" s="210"/>
      <c r="Q140" s="210"/>
      <c r="R140" s="210"/>
      <c r="S140" s="210"/>
      <c r="T140" s="210"/>
      <c r="U140" s="210"/>
      <c r="V140" s="210"/>
      <c r="W140" s="210"/>
      <c r="X140" s="210"/>
      <c r="Y140" s="210"/>
      <c r="Z140" s="210"/>
      <c r="AA140" s="210"/>
      <c r="AB140" s="210"/>
      <c r="AC140" s="210">
        <v>1</v>
      </c>
      <c r="AD140" s="210"/>
      <c r="AE140" s="210"/>
      <c r="AF140" s="210"/>
      <c r="AG140" s="210"/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43">
        <v>13</v>
      </c>
      <c r="B141" s="223" t="s">
        <v>812</v>
      </c>
      <c r="C141" s="235" t="s">
        <v>813</v>
      </c>
      <c r="D141" s="226" t="s">
        <v>255</v>
      </c>
      <c r="E141" s="228">
        <v>21.02</v>
      </c>
      <c r="F141" s="230"/>
      <c r="G141" s="231">
        <f>ROUND(E141*F141,2)</f>
        <v>0</v>
      </c>
      <c r="H141" s="232" t="s">
        <v>752</v>
      </c>
      <c r="I141" s="246" t="s">
        <v>184</v>
      </c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  <c r="Z141" s="210"/>
      <c r="AA141" s="210"/>
      <c r="AB141" s="210"/>
      <c r="AC141" s="210"/>
      <c r="AD141" s="210"/>
      <c r="AE141" s="210" t="s">
        <v>257</v>
      </c>
      <c r="AF141" s="210"/>
      <c r="AG141" s="210"/>
      <c r="AH141" s="210"/>
      <c r="AI141" s="210"/>
      <c r="AJ141" s="210"/>
      <c r="AK141" s="210"/>
      <c r="AL141" s="210"/>
      <c r="AM141" s="210">
        <v>21</v>
      </c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44"/>
      <c r="B142" s="224"/>
      <c r="C142" s="263" t="s">
        <v>817</v>
      </c>
      <c r="D142" s="259"/>
      <c r="E142" s="261"/>
      <c r="F142" s="231"/>
      <c r="G142" s="231"/>
      <c r="H142" s="232"/>
      <c r="I142" s="246"/>
      <c r="J142" s="210"/>
      <c r="K142" s="210"/>
      <c r="L142" s="210"/>
      <c r="M142" s="210"/>
      <c r="N142" s="210"/>
      <c r="O142" s="210"/>
      <c r="P142" s="210"/>
      <c r="Q142" s="210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44"/>
      <c r="B143" s="224"/>
      <c r="C143" s="263" t="s">
        <v>413</v>
      </c>
      <c r="D143" s="259"/>
      <c r="E143" s="261"/>
      <c r="F143" s="231"/>
      <c r="G143" s="231"/>
      <c r="H143" s="232"/>
      <c r="I143" s="246"/>
      <c r="J143" s="210"/>
      <c r="K143" s="210"/>
      <c r="L143" s="210"/>
      <c r="M143" s="210"/>
      <c r="N143" s="210"/>
      <c r="O143" s="210"/>
      <c r="P143" s="210"/>
      <c r="Q143" s="210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4"/>
      <c r="B144" s="224"/>
      <c r="C144" s="263" t="s">
        <v>818</v>
      </c>
      <c r="D144" s="259"/>
      <c r="E144" s="261">
        <v>14.18</v>
      </c>
      <c r="F144" s="231"/>
      <c r="G144" s="231"/>
      <c r="H144" s="232"/>
      <c r="I144" s="246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4"/>
      <c r="B145" s="224"/>
      <c r="C145" s="263" t="s">
        <v>819</v>
      </c>
      <c r="D145" s="259"/>
      <c r="E145" s="261">
        <v>6.84</v>
      </c>
      <c r="F145" s="231"/>
      <c r="G145" s="231"/>
      <c r="H145" s="232"/>
      <c r="I145" s="246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  <c r="U145" s="210"/>
      <c r="V145" s="210"/>
      <c r="W145" s="210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/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44"/>
      <c r="B146" s="224"/>
      <c r="C146" s="323"/>
      <c r="D146" s="324"/>
      <c r="E146" s="325"/>
      <c r="F146" s="326"/>
      <c r="G146" s="327"/>
      <c r="H146" s="232"/>
      <c r="I146" s="246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/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44"/>
      <c r="B147" s="355" t="s">
        <v>810</v>
      </c>
      <c r="C147" s="356"/>
      <c r="D147" s="357"/>
      <c r="E147" s="358"/>
      <c r="F147" s="359"/>
      <c r="G147" s="360"/>
      <c r="H147" s="232"/>
      <c r="I147" s="246"/>
      <c r="J147" s="210"/>
      <c r="K147" s="210"/>
      <c r="L147" s="210"/>
      <c r="M147" s="210"/>
      <c r="N147" s="210"/>
      <c r="O147" s="210"/>
      <c r="P147" s="210"/>
      <c r="Q147" s="210"/>
      <c r="R147" s="210"/>
      <c r="S147" s="210"/>
      <c r="T147" s="210"/>
      <c r="U147" s="210"/>
      <c r="V147" s="210"/>
      <c r="W147" s="210"/>
      <c r="X147" s="210"/>
      <c r="Y147" s="210"/>
      <c r="Z147" s="210"/>
      <c r="AA147" s="210"/>
      <c r="AB147" s="210"/>
      <c r="AC147" s="210">
        <v>0</v>
      </c>
      <c r="AD147" s="210"/>
      <c r="AE147" s="210"/>
      <c r="AF147" s="210"/>
      <c r="AG147" s="210"/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4"/>
      <c r="B148" s="355" t="s">
        <v>811</v>
      </c>
      <c r="C148" s="356"/>
      <c r="D148" s="357"/>
      <c r="E148" s="358"/>
      <c r="F148" s="359"/>
      <c r="G148" s="360"/>
      <c r="H148" s="232"/>
      <c r="I148" s="246"/>
      <c r="J148" s="210"/>
      <c r="K148" s="210"/>
      <c r="L148" s="210"/>
      <c r="M148" s="210"/>
      <c r="N148" s="210"/>
      <c r="O148" s="210"/>
      <c r="P148" s="210"/>
      <c r="Q148" s="210"/>
      <c r="R148" s="210"/>
      <c r="S148" s="210"/>
      <c r="T148" s="210"/>
      <c r="U148" s="210"/>
      <c r="V148" s="210"/>
      <c r="W148" s="210"/>
      <c r="X148" s="210"/>
      <c r="Y148" s="210"/>
      <c r="Z148" s="210"/>
      <c r="AA148" s="210"/>
      <c r="AB148" s="210"/>
      <c r="AC148" s="210">
        <v>1</v>
      </c>
      <c r="AD148" s="210"/>
      <c r="AE148" s="210"/>
      <c r="AF148" s="210"/>
      <c r="AG148" s="210"/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3">
        <v>14</v>
      </c>
      <c r="B149" s="223" t="s">
        <v>812</v>
      </c>
      <c r="C149" s="235" t="s">
        <v>813</v>
      </c>
      <c r="D149" s="226" t="s">
        <v>255</v>
      </c>
      <c r="E149" s="228">
        <v>31.58</v>
      </c>
      <c r="F149" s="230"/>
      <c r="G149" s="231">
        <f>ROUND(E149*F149,2)</f>
        <v>0</v>
      </c>
      <c r="H149" s="232" t="s">
        <v>752</v>
      </c>
      <c r="I149" s="246" t="s">
        <v>184</v>
      </c>
      <c r="J149" s="210"/>
      <c r="K149" s="210"/>
      <c r="L149" s="210"/>
      <c r="M149" s="210"/>
      <c r="N149" s="210"/>
      <c r="O149" s="210"/>
      <c r="P149" s="210"/>
      <c r="Q149" s="210"/>
      <c r="R149" s="210"/>
      <c r="S149" s="210"/>
      <c r="T149" s="210"/>
      <c r="U149" s="210"/>
      <c r="V149" s="210"/>
      <c r="W149" s="210"/>
      <c r="X149" s="210"/>
      <c r="Y149" s="210"/>
      <c r="Z149" s="210"/>
      <c r="AA149" s="210"/>
      <c r="AB149" s="210"/>
      <c r="AC149" s="210"/>
      <c r="AD149" s="210"/>
      <c r="AE149" s="210" t="s">
        <v>257</v>
      </c>
      <c r="AF149" s="210"/>
      <c r="AG149" s="210"/>
      <c r="AH149" s="210"/>
      <c r="AI149" s="210"/>
      <c r="AJ149" s="210"/>
      <c r="AK149" s="210"/>
      <c r="AL149" s="210"/>
      <c r="AM149" s="210">
        <v>21</v>
      </c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4"/>
      <c r="B150" s="224"/>
      <c r="C150" s="263" t="s">
        <v>820</v>
      </c>
      <c r="D150" s="259"/>
      <c r="E150" s="261"/>
      <c r="F150" s="231"/>
      <c r="G150" s="231"/>
      <c r="H150" s="232"/>
      <c r="I150" s="246"/>
      <c r="J150" s="210"/>
      <c r="K150" s="210"/>
      <c r="L150" s="210"/>
      <c r="M150" s="210"/>
      <c r="N150" s="210"/>
      <c r="O150" s="210"/>
      <c r="P150" s="210"/>
      <c r="Q150" s="210"/>
      <c r="R150" s="210"/>
      <c r="S150" s="210"/>
      <c r="T150" s="210"/>
      <c r="U150" s="210"/>
      <c r="V150" s="210"/>
      <c r="W150" s="210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/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44"/>
      <c r="B151" s="224"/>
      <c r="C151" s="263" t="s">
        <v>413</v>
      </c>
      <c r="D151" s="259"/>
      <c r="E151" s="261"/>
      <c r="F151" s="231"/>
      <c r="G151" s="231"/>
      <c r="H151" s="232"/>
      <c r="I151" s="246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/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44"/>
      <c r="B152" s="224"/>
      <c r="C152" s="263" t="s">
        <v>821</v>
      </c>
      <c r="D152" s="259"/>
      <c r="E152" s="261">
        <v>26.28</v>
      </c>
      <c r="F152" s="231"/>
      <c r="G152" s="231"/>
      <c r="H152" s="232"/>
      <c r="I152" s="246"/>
      <c r="J152" s="210"/>
      <c r="K152" s="210"/>
      <c r="L152" s="210"/>
      <c r="M152" s="210"/>
      <c r="N152" s="210"/>
      <c r="O152" s="210"/>
      <c r="P152" s="210"/>
      <c r="Q152" s="210"/>
      <c r="R152" s="210"/>
      <c r="S152" s="210"/>
      <c r="T152" s="210"/>
      <c r="U152" s="210"/>
      <c r="V152" s="210"/>
      <c r="W152" s="210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/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44"/>
      <c r="B153" s="224"/>
      <c r="C153" s="263" t="s">
        <v>822</v>
      </c>
      <c r="D153" s="259"/>
      <c r="E153" s="261">
        <v>5.3</v>
      </c>
      <c r="F153" s="231"/>
      <c r="G153" s="231"/>
      <c r="H153" s="232"/>
      <c r="I153" s="246"/>
      <c r="J153" s="210"/>
      <c r="K153" s="210"/>
      <c r="L153" s="210"/>
      <c r="M153" s="210"/>
      <c r="N153" s="210"/>
      <c r="O153" s="210"/>
      <c r="P153" s="210"/>
      <c r="Q153" s="210"/>
      <c r="R153" s="210"/>
      <c r="S153" s="210"/>
      <c r="T153" s="210"/>
      <c r="U153" s="210"/>
      <c r="V153" s="210"/>
      <c r="W153" s="210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/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44"/>
      <c r="B154" s="224"/>
      <c r="C154" s="323"/>
      <c r="D154" s="324"/>
      <c r="E154" s="325"/>
      <c r="F154" s="326"/>
      <c r="G154" s="327"/>
      <c r="H154" s="232"/>
      <c r="I154" s="246"/>
      <c r="J154" s="210"/>
      <c r="K154" s="210"/>
      <c r="L154" s="210"/>
      <c r="M154" s="210"/>
      <c r="N154" s="210"/>
      <c r="O154" s="210"/>
      <c r="P154" s="210"/>
      <c r="Q154" s="210"/>
      <c r="R154" s="210"/>
      <c r="S154" s="210"/>
      <c r="T154" s="210"/>
      <c r="U154" s="210"/>
      <c r="V154" s="210"/>
      <c r="W154" s="210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/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4"/>
      <c r="B155" s="355" t="s">
        <v>810</v>
      </c>
      <c r="C155" s="356"/>
      <c r="D155" s="357"/>
      <c r="E155" s="358"/>
      <c r="F155" s="359"/>
      <c r="G155" s="360"/>
      <c r="H155" s="232"/>
      <c r="I155" s="246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  <c r="Z155" s="210"/>
      <c r="AA155" s="210"/>
      <c r="AB155" s="210"/>
      <c r="AC155" s="210">
        <v>0</v>
      </c>
      <c r="AD155" s="210"/>
      <c r="AE155" s="210"/>
      <c r="AF155" s="210"/>
      <c r="AG155" s="210"/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44"/>
      <c r="B156" s="355" t="s">
        <v>811</v>
      </c>
      <c r="C156" s="356"/>
      <c r="D156" s="357"/>
      <c r="E156" s="358"/>
      <c r="F156" s="359"/>
      <c r="G156" s="360"/>
      <c r="H156" s="232"/>
      <c r="I156" s="246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  <c r="Z156" s="210"/>
      <c r="AA156" s="210"/>
      <c r="AB156" s="210"/>
      <c r="AC156" s="210">
        <v>1</v>
      </c>
      <c r="AD156" s="210"/>
      <c r="AE156" s="210"/>
      <c r="AF156" s="210"/>
      <c r="AG156" s="210"/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3">
        <v>15</v>
      </c>
      <c r="B157" s="223" t="s">
        <v>823</v>
      </c>
      <c r="C157" s="235" t="s">
        <v>824</v>
      </c>
      <c r="D157" s="226" t="s">
        <v>255</v>
      </c>
      <c r="E157" s="228">
        <v>12.46</v>
      </c>
      <c r="F157" s="230"/>
      <c r="G157" s="231">
        <f>ROUND(E157*F157,2)</f>
        <v>0</v>
      </c>
      <c r="H157" s="232" t="s">
        <v>752</v>
      </c>
      <c r="I157" s="246" t="s">
        <v>184</v>
      </c>
      <c r="J157" s="210"/>
      <c r="K157" s="210"/>
      <c r="L157" s="210"/>
      <c r="M157" s="210"/>
      <c r="N157" s="210"/>
      <c r="O157" s="210"/>
      <c r="P157" s="210"/>
      <c r="Q157" s="210"/>
      <c r="R157" s="210"/>
      <c r="S157" s="210"/>
      <c r="T157" s="210"/>
      <c r="U157" s="210"/>
      <c r="V157" s="210"/>
      <c r="W157" s="210"/>
      <c r="X157" s="210"/>
      <c r="Y157" s="210"/>
      <c r="Z157" s="210"/>
      <c r="AA157" s="210"/>
      <c r="AB157" s="210"/>
      <c r="AC157" s="210"/>
      <c r="AD157" s="210"/>
      <c r="AE157" s="210" t="s">
        <v>257</v>
      </c>
      <c r="AF157" s="210"/>
      <c r="AG157" s="210"/>
      <c r="AH157" s="210"/>
      <c r="AI157" s="210"/>
      <c r="AJ157" s="210"/>
      <c r="AK157" s="210"/>
      <c r="AL157" s="210"/>
      <c r="AM157" s="210">
        <v>21</v>
      </c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4"/>
      <c r="B158" s="224"/>
      <c r="C158" s="263" t="s">
        <v>825</v>
      </c>
      <c r="D158" s="259"/>
      <c r="E158" s="261"/>
      <c r="F158" s="231"/>
      <c r="G158" s="231"/>
      <c r="H158" s="232"/>
      <c r="I158" s="246"/>
      <c r="J158" s="210"/>
      <c r="K158" s="210"/>
      <c r="L158" s="210"/>
      <c r="M158" s="210"/>
      <c r="N158" s="210"/>
      <c r="O158" s="210"/>
      <c r="P158" s="210"/>
      <c r="Q158" s="210"/>
      <c r="R158" s="210"/>
      <c r="S158" s="210"/>
      <c r="T158" s="210"/>
      <c r="U158" s="210"/>
      <c r="V158" s="210"/>
      <c r="W158" s="210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/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44"/>
      <c r="B159" s="224"/>
      <c r="C159" s="263" t="s">
        <v>413</v>
      </c>
      <c r="D159" s="259"/>
      <c r="E159" s="261"/>
      <c r="F159" s="231"/>
      <c r="G159" s="231"/>
      <c r="H159" s="232"/>
      <c r="I159" s="246"/>
      <c r="J159" s="210"/>
      <c r="K159" s="210"/>
      <c r="L159" s="210"/>
      <c r="M159" s="210"/>
      <c r="N159" s="210"/>
      <c r="O159" s="210"/>
      <c r="P159" s="210"/>
      <c r="Q159" s="210"/>
      <c r="R159" s="210"/>
      <c r="S159" s="210"/>
      <c r="T159" s="210"/>
      <c r="U159" s="210"/>
      <c r="V159" s="210"/>
      <c r="W159" s="210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/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44"/>
      <c r="B160" s="224"/>
      <c r="C160" s="263" t="s">
        <v>826</v>
      </c>
      <c r="D160" s="259"/>
      <c r="E160" s="261">
        <v>0.96</v>
      </c>
      <c r="F160" s="231"/>
      <c r="G160" s="231"/>
      <c r="H160" s="232"/>
      <c r="I160" s="246"/>
      <c r="J160" s="210"/>
      <c r="K160" s="210"/>
      <c r="L160" s="210"/>
      <c r="M160" s="210"/>
      <c r="N160" s="210"/>
      <c r="O160" s="210"/>
      <c r="P160" s="210"/>
      <c r="Q160" s="210"/>
      <c r="R160" s="210"/>
      <c r="S160" s="210"/>
      <c r="T160" s="210"/>
      <c r="U160" s="210"/>
      <c r="V160" s="210"/>
      <c r="W160" s="210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/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44"/>
      <c r="B161" s="224"/>
      <c r="C161" s="263" t="s">
        <v>827</v>
      </c>
      <c r="D161" s="259"/>
      <c r="E161" s="261">
        <v>1.8</v>
      </c>
      <c r="F161" s="231"/>
      <c r="G161" s="231"/>
      <c r="H161" s="232"/>
      <c r="I161" s="246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/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44"/>
      <c r="B162" s="224"/>
      <c r="C162" s="263" t="s">
        <v>828</v>
      </c>
      <c r="D162" s="259"/>
      <c r="E162" s="261">
        <v>2.0099999999999998</v>
      </c>
      <c r="F162" s="231"/>
      <c r="G162" s="231"/>
      <c r="H162" s="232"/>
      <c r="I162" s="246"/>
      <c r="J162" s="210"/>
      <c r="K162" s="210"/>
      <c r="L162" s="210"/>
      <c r="M162" s="210"/>
      <c r="N162" s="210"/>
      <c r="O162" s="210"/>
      <c r="P162" s="210"/>
      <c r="Q162" s="210"/>
      <c r="R162" s="210"/>
      <c r="S162" s="210"/>
      <c r="T162" s="210"/>
      <c r="U162" s="210"/>
      <c r="V162" s="210"/>
      <c r="W162" s="210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/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44"/>
      <c r="B163" s="224"/>
      <c r="C163" s="263" t="s">
        <v>829</v>
      </c>
      <c r="D163" s="259"/>
      <c r="E163" s="261">
        <v>3.06</v>
      </c>
      <c r="F163" s="231"/>
      <c r="G163" s="231"/>
      <c r="H163" s="232"/>
      <c r="I163" s="246"/>
      <c r="J163" s="210"/>
      <c r="K163" s="210"/>
      <c r="L163" s="210"/>
      <c r="M163" s="210"/>
      <c r="N163" s="210"/>
      <c r="O163" s="210"/>
      <c r="P163" s="210"/>
      <c r="Q163" s="210"/>
      <c r="R163" s="210"/>
      <c r="S163" s="210"/>
      <c r="T163" s="210"/>
      <c r="U163" s="210"/>
      <c r="V163" s="210"/>
      <c r="W163" s="210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/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44"/>
      <c r="B164" s="224"/>
      <c r="C164" s="263" t="s">
        <v>830</v>
      </c>
      <c r="D164" s="259"/>
      <c r="E164" s="261">
        <v>4.63</v>
      </c>
      <c r="F164" s="231"/>
      <c r="G164" s="231"/>
      <c r="H164" s="232"/>
      <c r="I164" s="246"/>
      <c r="J164" s="210"/>
      <c r="K164" s="210"/>
      <c r="L164" s="210"/>
      <c r="M164" s="210"/>
      <c r="N164" s="210"/>
      <c r="O164" s="210"/>
      <c r="P164" s="210"/>
      <c r="Q164" s="210"/>
      <c r="R164" s="210"/>
      <c r="S164" s="210"/>
      <c r="T164" s="210"/>
      <c r="U164" s="210"/>
      <c r="V164" s="210"/>
      <c r="W164" s="210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/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44"/>
      <c r="B165" s="224"/>
      <c r="C165" s="323"/>
      <c r="D165" s="324"/>
      <c r="E165" s="325"/>
      <c r="F165" s="326"/>
      <c r="G165" s="327"/>
      <c r="H165" s="232"/>
      <c r="I165" s="246"/>
      <c r="J165" s="210"/>
      <c r="K165" s="210"/>
      <c r="L165" s="210"/>
      <c r="M165" s="210"/>
      <c r="N165" s="210"/>
      <c r="O165" s="210"/>
      <c r="P165" s="210"/>
      <c r="Q165" s="210"/>
      <c r="R165" s="210"/>
      <c r="S165" s="210"/>
      <c r="T165" s="210"/>
      <c r="U165" s="210"/>
      <c r="V165" s="210"/>
      <c r="W165" s="210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/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44"/>
      <c r="B166" s="355" t="s">
        <v>831</v>
      </c>
      <c r="C166" s="356"/>
      <c r="D166" s="357"/>
      <c r="E166" s="358"/>
      <c r="F166" s="359"/>
      <c r="G166" s="360"/>
      <c r="H166" s="232"/>
      <c r="I166" s="246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  <c r="Z166" s="210"/>
      <c r="AA166" s="210"/>
      <c r="AB166" s="210"/>
      <c r="AC166" s="210">
        <v>0</v>
      </c>
      <c r="AD166" s="210"/>
      <c r="AE166" s="210"/>
      <c r="AF166" s="210"/>
      <c r="AG166" s="210"/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44"/>
      <c r="B167" s="355" t="s">
        <v>832</v>
      </c>
      <c r="C167" s="356"/>
      <c r="D167" s="357"/>
      <c r="E167" s="358"/>
      <c r="F167" s="359"/>
      <c r="G167" s="360"/>
      <c r="H167" s="232"/>
      <c r="I167" s="246"/>
      <c r="J167" s="210"/>
      <c r="K167" s="210"/>
      <c r="L167" s="210"/>
      <c r="M167" s="210"/>
      <c r="N167" s="210"/>
      <c r="O167" s="210"/>
      <c r="P167" s="210"/>
      <c r="Q167" s="210"/>
      <c r="R167" s="210"/>
      <c r="S167" s="210"/>
      <c r="T167" s="210"/>
      <c r="U167" s="210"/>
      <c r="V167" s="210"/>
      <c r="W167" s="210"/>
      <c r="X167" s="210"/>
      <c r="Y167" s="210"/>
      <c r="Z167" s="210"/>
      <c r="AA167" s="210"/>
      <c r="AB167" s="210"/>
      <c r="AC167" s="210"/>
      <c r="AD167" s="210"/>
      <c r="AE167" s="210" t="s">
        <v>296</v>
      </c>
      <c r="AF167" s="210"/>
      <c r="AG167" s="210"/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44"/>
      <c r="B168" s="355" t="s">
        <v>833</v>
      </c>
      <c r="C168" s="356"/>
      <c r="D168" s="357"/>
      <c r="E168" s="358"/>
      <c r="F168" s="359"/>
      <c r="G168" s="360"/>
      <c r="H168" s="232"/>
      <c r="I168" s="246"/>
      <c r="J168" s="210"/>
      <c r="K168" s="210"/>
      <c r="L168" s="210"/>
      <c r="M168" s="210"/>
      <c r="N168" s="210"/>
      <c r="O168" s="210"/>
      <c r="P168" s="210"/>
      <c r="Q168" s="210"/>
      <c r="R168" s="210"/>
      <c r="S168" s="210"/>
      <c r="T168" s="210"/>
      <c r="U168" s="210"/>
      <c r="V168" s="210"/>
      <c r="W168" s="210"/>
      <c r="X168" s="210"/>
      <c r="Y168" s="210"/>
      <c r="Z168" s="210"/>
      <c r="AA168" s="210"/>
      <c r="AB168" s="210"/>
      <c r="AC168" s="210">
        <v>1</v>
      </c>
      <c r="AD168" s="210"/>
      <c r="AE168" s="210"/>
      <c r="AF168" s="210"/>
      <c r="AG168" s="210"/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3">
        <v>16</v>
      </c>
      <c r="B169" s="223" t="s">
        <v>834</v>
      </c>
      <c r="C169" s="235" t="s">
        <v>835</v>
      </c>
      <c r="D169" s="226" t="s">
        <v>255</v>
      </c>
      <c r="E169" s="228">
        <v>36.432000000000002</v>
      </c>
      <c r="F169" s="230"/>
      <c r="G169" s="231">
        <f>ROUND(E169*F169,2)</f>
        <v>0</v>
      </c>
      <c r="H169" s="232" t="s">
        <v>752</v>
      </c>
      <c r="I169" s="246" t="s">
        <v>184</v>
      </c>
      <c r="J169" s="210"/>
      <c r="K169" s="210"/>
      <c r="L169" s="210"/>
      <c r="M169" s="210"/>
      <c r="N169" s="210"/>
      <c r="O169" s="210"/>
      <c r="P169" s="210"/>
      <c r="Q169" s="210"/>
      <c r="R169" s="210"/>
      <c r="S169" s="210"/>
      <c r="T169" s="210"/>
      <c r="U169" s="210"/>
      <c r="V169" s="210"/>
      <c r="W169" s="210"/>
      <c r="X169" s="210"/>
      <c r="Y169" s="210"/>
      <c r="Z169" s="210"/>
      <c r="AA169" s="210"/>
      <c r="AB169" s="210"/>
      <c r="AC169" s="210"/>
      <c r="AD169" s="210"/>
      <c r="AE169" s="210" t="s">
        <v>257</v>
      </c>
      <c r="AF169" s="210"/>
      <c r="AG169" s="210"/>
      <c r="AH169" s="210"/>
      <c r="AI169" s="210"/>
      <c r="AJ169" s="210"/>
      <c r="AK169" s="210"/>
      <c r="AL169" s="210"/>
      <c r="AM169" s="210">
        <v>21</v>
      </c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44"/>
      <c r="B170" s="224"/>
      <c r="C170" s="263" t="s">
        <v>836</v>
      </c>
      <c r="D170" s="259"/>
      <c r="E170" s="261"/>
      <c r="F170" s="231"/>
      <c r="G170" s="231"/>
      <c r="H170" s="232"/>
      <c r="I170" s="246"/>
      <c r="J170" s="210"/>
      <c r="K170" s="210"/>
      <c r="L170" s="210"/>
      <c r="M170" s="210"/>
      <c r="N170" s="210"/>
      <c r="O170" s="210"/>
      <c r="P170" s="210"/>
      <c r="Q170" s="210"/>
      <c r="R170" s="210"/>
      <c r="S170" s="210"/>
      <c r="T170" s="210"/>
      <c r="U170" s="210"/>
      <c r="V170" s="210"/>
      <c r="W170" s="210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/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44"/>
      <c r="B171" s="224"/>
      <c r="C171" s="263" t="s">
        <v>413</v>
      </c>
      <c r="D171" s="259"/>
      <c r="E171" s="261"/>
      <c r="F171" s="231"/>
      <c r="G171" s="231"/>
      <c r="H171" s="232"/>
      <c r="I171" s="246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/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44"/>
      <c r="B172" s="224"/>
      <c r="C172" s="263" t="s">
        <v>837</v>
      </c>
      <c r="D172" s="259"/>
      <c r="E172" s="261">
        <v>27.192</v>
      </c>
      <c r="F172" s="231"/>
      <c r="G172" s="231"/>
      <c r="H172" s="232"/>
      <c r="I172" s="246"/>
      <c r="J172" s="210"/>
      <c r="K172" s="210"/>
      <c r="L172" s="210"/>
      <c r="M172" s="210"/>
      <c r="N172" s="210"/>
      <c r="O172" s="210"/>
      <c r="P172" s="210"/>
      <c r="Q172" s="210"/>
      <c r="R172" s="210"/>
      <c r="S172" s="210"/>
      <c r="T172" s="210"/>
      <c r="U172" s="210"/>
      <c r="V172" s="210"/>
      <c r="W172" s="210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/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44"/>
      <c r="B173" s="224"/>
      <c r="C173" s="263" t="s">
        <v>838</v>
      </c>
      <c r="D173" s="259"/>
      <c r="E173" s="261">
        <v>9.24</v>
      </c>
      <c r="F173" s="231"/>
      <c r="G173" s="231"/>
      <c r="H173" s="232"/>
      <c r="I173" s="246"/>
      <c r="J173" s="210"/>
      <c r="K173" s="210"/>
      <c r="L173" s="210"/>
      <c r="M173" s="210"/>
      <c r="N173" s="210"/>
      <c r="O173" s="210"/>
      <c r="P173" s="210"/>
      <c r="Q173" s="210"/>
      <c r="R173" s="210"/>
      <c r="S173" s="210"/>
      <c r="T173" s="210"/>
      <c r="U173" s="210"/>
      <c r="V173" s="210"/>
      <c r="W173" s="210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/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4"/>
      <c r="B174" s="224"/>
      <c r="C174" s="323"/>
      <c r="D174" s="324"/>
      <c r="E174" s="325"/>
      <c r="F174" s="326"/>
      <c r="G174" s="327"/>
      <c r="H174" s="232"/>
      <c r="I174" s="246"/>
      <c r="J174" s="210"/>
      <c r="K174" s="210"/>
      <c r="L174" s="210"/>
      <c r="M174" s="210"/>
      <c r="N174" s="210"/>
      <c r="O174" s="210"/>
      <c r="P174" s="210"/>
      <c r="Q174" s="210"/>
      <c r="R174" s="210"/>
      <c r="S174" s="210"/>
      <c r="T174" s="210"/>
      <c r="U174" s="210"/>
      <c r="V174" s="210"/>
      <c r="W174" s="210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/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4"/>
      <c r="B175" s="355" t="s">
        <v>831</v>
      </c>
      <c r="C175" s="356"/>
      <c r="D175" s="357"/>
      <c r="E175" s="358"/>
      <c r="F175" s="359"/>
      <c r="G175" s="360"/>
      <c r="H175" s="232"/>
      <c r="I175" s="246"/>
      <c r="J175" s="210"/>
      <c r="K175" s="210"/>
      <c r="L175" s="210"/>
      <c r="M175" s="210"/>
      <c r="N175" s="210"/>
      <c r="O175" s="210"/>
      <c r="P175" s="210"/>
      <c r="Q175" s="210"/>
      <c r="R175" s="210"/>
      <c r="S175" s="210"/>
      <c r="T175" s="210"/>
      <c r="U175" s="210"/>
      <c r="V175" s="210"/>
      <c r="W175" s="210"/>
      <c r="X175" s="210"/>
      <c r="Y175" s="210"/>
      <c r="Z175" s="210"/>
      <c r="AA175" s="210"/>
      <c r="AB175" s="210"/>
      <c r="AC175" s="210">
        <v>0</v>
      </c>
      <c r="AD175" s="210"/>
      <c r="AE175" s="210"/>
      <c r="AF175" s="210"/>
      <c r="AG175" s="210"/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44"/>
      <c r="B176" s="355" t="s">
        <v>832</v>
      </c>
      <c r="C176" s="356"/>
      <c r="D176" s="357"/>
      <c r="E176" s="358"/>
      <c r="F176" s="359"/>
      <c r="G176" s="360"/>
      <c r="H176" s="232"/>
      <c r="I176" s="246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 t="s">
        <v>296</v>
      </c>
      <c r="AF176" s="210"/>
      <c r="AG176" s="210"/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44"/>
      <c r="B177" s="355" t="s">
        <v>833</v>
      </c>
      <c r="C177" s="356"/>
      <c r="D177" s="357"/>
      <c r="E177" s="358"/>
      <c r="F177" s="359"/>
      <c r="G177" s="360"/>
      <c r="H177" s="232"/>
      <c r="I177" s="246"/>
      <c r="J177" s="210"/>
      <c r="K177" s="210"/>
      <c r="L177" s="210"/>
      <c r="M177" s="210"/>
      <c r="N177" s="210"/>
      <c r="O177" s="210"/>
      <c r="P177" s="210"/>
      <c r="Q177" s="210"/>
      <c r="R177" s="210"/>
      <c r="S177" s="210"/>
      <c r="T177" s="210"/>
      <c r="U177" s="210"/>
      <c r="V177" s="210"/>
      <c r="W177" s="210"/>
      <c r="X177" s="210"/>
      <c r="Y177" s="210"/>
      <c r="Z177" s="210"/>
      <c r="AA177" s="210"/>
      <c r="AB177" s="210"/>
      <c r="AC177" s="210">
        <v>1</v>
      </c>
      <c r="AD177" s="210"/>
      <c r="AE177" s="210"/>
      <c r="AF177" s="210"/>
      <c r="AG177" s="210"/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43">
        <v>17</v>
      </c>
      <c r="B178" s="223" t="s">
        <v>834</v>
      </c>
      <c r="C178" s="235" t="s">
        <v>835</v>
      </c>
      <c r="D178" s="226" t="s">
        <v>255</v>
      </c>
      <c r="E178" s="228">
        <v>8.4</v>
      </c>
      <c r="F178" s="230"/>
      <c r="G178" s="231">
        <f>ROUND(E178*F178,2)</f>
        <v>0</v>
      </c>
      <c r="H178" s="232" t="s">
        <v>752</v>
      </c>
      <c r="I178" s="246" t="s">
        <v>184</v>
      </c>
      <c r="J178" s="210"/>
      <c r="K178" s="210"/>
      <c r="L178" s="210"/>
      <c r="M178" s="210"/>
      <c r="N178" s="210"/>
      <c r="O178" s="210"/>
      <c r="P178" s="210"/>
      <c r="Q178" s="210"/>
      <c r="R178" s="210"/>
      <c r="S178" s="210"/>
      <c r="T178" s="210"/>
      <c r="U178" s="210"/>
      <c r="V178" s="210"/>
      <c r="W178" s="210"/>
      <c r="X178" s="210"/>
      <c r="Y178" s="210"/>
      <c r="Z178" s="210"/>
      <c r="AA178" s="210"/>
      <c r="AB178" s="210"/>
      <c r="AC178" s="210"/>
      <c r="AD178" s="210"/>
      <c r="AE178" s="210" t="s">
        <v>257</v>
      </c>
      <c r="AF178" s="210"/>
      <c r="AG178" s="210"/>
      <c r="AH178" s="210"/>
      <c r="AI178" s="210"/>
      <c r="AJ178" s="210"/>
      <c r="AK178" s="210"/>
      <c r="AL178" s="210"/>
      <c r="AM178" s="210">
        <v>21</v>
      </c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44"/>
      <c r="B179" s="224"/>
      <c r="C179" s="263" t="s">
        <v>839</v>
      </c>
      <c r="D179" s="259"/>
      <c r="E179" s="261"/>
      <c r="F179" s="231"/>
      <c r="G179" s="231"/>
      <c r="H179" s="232"/>
      <c r="I179" s="246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/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44"/>
      <c r="B180" s="224"/>
      <c r="C180" s="263" t="s">
        <v>413</v>
      </c>
      <c r="D180" s="259"/>
      <c r="E180" s="261"/>
      <c r="F180" s="231"/>
      <c r="G180" s="231"/>
      <c r="H180" s="232"/>
      <c r="I180" s="246"/>
      <c r="J180" s="210"/>
      <c r="K180" s="210"/>
      <c r="L180" s="210"/>
      <c r="M180" s="210"/>
      <c r="N180" s="210"/>
      <c r="O180" s="210"/>
      <c r="P180" s="210"/>
      <c r="Q180" s="210"/>
      <c r="R180" s="210"/>
      <c r="S180" s="210"/>
      <c r="T180" s="210"/>
      <c r="U180" s="210"/>
      <c r="V180" s="210"/>
      <c r="W180" s="210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/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4"/>
      <c r="B181" s="224"/>
      <c r="C181" s="263" t="s">
        <v>840</v>
      </c>
      <c r="D181" s="259"/>
      <c r="E181" s="261"/>
      <c r="F181" s="231"/>
      <c r="G181" s="231"/>
      <c r="H181" s="232"/>
      <c r="I181" s="246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/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44"/>
      <c r="B182" s="224"/>
      <c r="C182" s="263" t="s">
        <v>841</v>
      </c>
      <c r="D182" s="259"/>
      <c r="E182" s="261">
        <v>8.4</v>
      </c>
      <c r="F182" s="231"/>
      <c r="G182" s="231"/>
      <c r="H182" s="232"/>
      <c r="I182" s="246"/>
      <c r="J182" s="210"/>
      <c r="K182" s="210"/>
      <c r="L182" s="210"/>
      <c r="M182" s="210"/>
      <c r="N182" s="210"/>
      <c r="O182" s="210"/>
      <c r="P182" s="210"/>
      <c r="Q182" s="210"/>
      <c r="R182" s="210"/>
      <c r="S182" s="210"/>
      <c r="T182" s="210"/>
      <c r="U182" s="210"/>
      <c r="V182" s="210"/>
      <c r="W182" s="210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/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44"/>
      <c r="B183" s="224"/>
      <c r="C183" s="323"/>
      <c r="D183" s="324"/>
      <c r="E183" s="325"/>
      <c r="F183" s="326"/>
      <c r="G183" s="327"/>
      <c r="H183" s="232"/>
      <c r="I183" s="246"/>
      <c r="J183" s="210"/>
      <c r="K183" s="210"/>
      <c r="L183" s="210"/>
      <c r="M183" s="210"/>
      <c r="N183" s="210"/>
      <c r="O183" s="210"/>
      <c r="P183" s="210"/>
      <c r="Q183" s="210"/>
      <c r="R183" s="210"/>
      <c r="S183" s="210"/>
      <c r="T183" s="210"/>
      <c r="U183" s="210"/>
      <c r="V183" s="210"/>
      <c r="W183" s="210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/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44"/>
      <c r="B184" s="355" t="s">
        <v>842</v>
      </c>
      <c r="C184" s="356"/>
      <c r="D184" s="357"/>
      <c r="E184" s="358"/>
      <c r="F184" s="359"/>
      <c r="G184" s="360"/>
      <c r="H184" s="232"/>
      <c r="I184" s="246"/>
      <c r="J184" s="210"/>
      <c r="K184" s="210"/>
      <c r="L184" s="210"/>
      <c r="M184" s="210"/>
      <c r="N184" s="210"/>
      <c r="O184" s="210"/>
      <c r="P184" s="210"/>
      <c r="Q184" s="210"/>
      <c r="R184" s="210"/>
      <c r="S184" s="210"/>
      <c r="T184" s="210"/>
      <c r="U184" s="210"/>
      <c r="V184" s="210"/>
      <c r="W184" s="210"/>
      <c r="X184" s="210"/>
      <c r="Y184" s="210"/>
      <c r="Z184" s="210"/>
      <c r="AA184" s="210"/>
      <c r="AB184" s="210"/>
      <c r="AC184" s="210">
        <v>0</v>
      </c>
      <c r="AD184" s="210"/>
      <c r="AE184" s="210"/>
      <c r="AF184" s="210"/>
      <c r="AG184" s="210"/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44"/>
      <c r="B185" s="355" t="s">
        <v>832</v>
      </c>
      <c r="C185" s="356"/>
      <c r="D185" s="357"/>
      <c r="E185" s="358"/>
      <c r="F185" s="359"/>
      <c r="G185" s="360"/>
      <c r="H185" s="232"/>
      <c r="I185" s="246"/>
      <c r="J185" s="210"/>
      <c r="K185" s="210"/>
      <c r="L185" s="210"/>
      <c r="M185" s="210"/>
      <c r="N185" s="210"/>
      <c r="O185" s="210"/>
      <c r="P185" s="210"/>
      <c r="Q185" s="210"/>
      <c r="R185" s="210"/>
      <c r="S185" s="210"/>
      <c r="T185" s="210"/>
      <c r="U185" s="210"/>
      <c r="V185" s="210"/>
      <c r="W185" s="210"/>
      <c r="X185" s="210"/>
      <c r="Y185" s="210"/>
      <c r="Z185" s="210"/>
      <c r="AA185" s="210"/>
      <c r="AB185" s="210"/>
      <c r="AC185" s="210"/>
      <c r="AD185" s="210"/>
      <c r="AE185" s="210" t="s">
        <v>296</v>
      </c>
      <c r="AF185" s="210"/>
      <c r="AG185" s="210"/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44"/>
      <c r="B186" s="355" t="s">
        <v>843</v>
      </c>
      <c r="C186" s="356"/>
      <c r="D186" s="357"/>
      <c r="E186" s="358"/>
      <c r="F186" s="359"/>
      <c r="G186" s="360"/>
      <c r="H186" s="232"/>
      <c r="I186" s="246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  <c r="Z186" s="210"/>
      <c r="AA186" s="210"/>
      <c r="AB186" s="210"/>
      <c r="AC186" s="210">
        <v>1</v>
      </c>
      <c r="AD186" s="210"/>
      <c r="AE186" s="210"/>
      <c r="AF186" s="210"/>
      <c r="AG186" s="210"/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43">
        <v>18</v>
      </c>
      <c r="B187" s="223" t="s">
        <v>844</v>
      </c>
      <c r="C187" s="235" t="s">
        <v>845</v>
      </c>
      <c r="D187" s="226" t="s">
        <v>255</v>
      </c>
      <c r="E187" s="228">
        <v>126.72</v>
      </c>
      <c r="F187" s="230"/>
      <c r="G187" s="231">
        <f>ROUND(E187*F187,2)</f>
        <v>0</v>
      </c>
      <c r="H187" s="232" t="s">
        <v>752</v>
      </c>
      <c r="I187" s="246" t="s">
        <v>184</v>
      </c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/>
      <c r="AD187" s="210"/>
      <c r="AE187" s="210" t="s">
        <v>257</v>
      </c>
      <c r="AF187" s="210"/>
      <c r="AG187" s="210"/>
      <c r="AH187" s="210"/>
      <c r="AI187" s="210"/>
      <c r="AJ187" s="210"/>
      <c r="AK187" s="210"/>
      <c r="AL187" s="210"/>
      <c r="AM187" s="210">
        <v>21</v>
      </c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44"/>
      <c r="B188" s="224"/>
      <c r="C188" s="263" t="s">
        <v>846</v>
      </c>
      <c r="D188" s="259"/>
      <c r="E188" s="261"/>
      <c r="F188" s="231"/>
      <c r="G188" s="231"/>
      <c r="H188" s="232"/>
      <c r="I188" s="246"/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/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44"/>
      <c r="B189" s="224"/>
      <c r="C189" s="263" t="s">
        <v>413</v>
      </c>
      <c r="D189" s="259"/>
      <c r="E189" s="261"/>
      <c r="F189" s="231"/>
      <c r="G189" s="231"/>
      <c r="H189" s="232"/>
      <c r="I189" s="246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4"/>
      <c r="B190" s="224"/>
      <c r="C190" s="263" t="s">
        <v>847</v>
      </c>
      <c r="D190" s="259"/>
      <c r="E190" s="261">
        <v>126.72</v>
      </c>
      <c r="F190" s="231"/>
      <c r="G190" s="231"/>
      <c r="H190" s="232"/>
      <c r="I190" s="246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4"/>
      <c r="B191" s="224"/>
      <c r="C191" s="323"/>
      <c r="D191" s="324"/>
      <c r="E191" s="325"/>
      <c r="F191" s="326"/>
      <c r="G191" s="327"/>
      <c r="H191" s="232"/>
      <c r="I191" s="246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/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4"/>
      <c r="B192" s="355" t="s">
        <v>848</v>
      </c>
      <c r="C192" s="356"/>
      <c r="D192" s="357"/>
      <c r="E192" s="358"/>
      <c r="F192" s="359"/>
      <c r="G192" s="360"/>
      <c r="H192" s="232"/>
      <c r="I192" s="246"/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>
        <v>0</v>
      </c>
      <c r="AD192" s="210"/>
      <c r="AE192" s="210"/>
      <c r="AF192" s="210"/>
      <c r="AG192" s="210"/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44"/>
      <c r="B193" s="355" t="s">
        <v>849</v>
      </c>
      <c r="C193" s="356"/>
      <c r="D193" s="357"/>
      <c r="E193" s="358"/>
      <c r="F193" s="359"/>
      <c r="G193" s="360"/>
      <c r="H193" s="232"/>
      <c r="I193" s="246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 t="s">
        <v>296</v>
      </c>
      <c r="AF193" s="210"/>
      <c r="AG193" s="210"/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4"/>
      <c r="B194" s="355" t="s">
        <v>850</v>
      </c>
      <c r="C194" s="356"/>
      <c r="D194" s="357"/>
      <c r="E194" s="358"/>
      <c r="F194" s="359"/>
      <c r="G194" s="360"/>
      <c r="H194" s="232"/>
      <c r="I194" s="246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>
        <v>1</v>
      </c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3">
        <v>19</v>
      </c>
      <c r="B195" s="223" t="s">
        <v>851</v>
      </c>
      <c r="C195" s="235" t="s">
        <v>845</v>
      </c>
      <c r="D195" s="226" t="s">
        <v>255</v>
      </c>
      <c r="E195" s="228">
        <v>10.56</v>
      </c>
      <c r="F195" s="230"/>
      <c r="G195" s="231">
        <f>ROUND(E195*F195,2)</f>
        <v>0</v>
      </c>
      <c r="H195" s="232" t="s">
        <v>752</v>
      </c>
      <c r="I195" s="246" t="s">
        <v>184</v>
      </c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/>
      <c r="AD195" s="210"/>
      <c r="AE195" s="210" t="s">
        <v>257</v>
      </c>
      <c r="AF195" s="210"/>
      <c r="AG195" s="210"/>
      <c r="AH195" s="210"/>
      <c r="AI195" s="210"/>
      <c r="AJ195" s="210"/>
      <c r="AK195" s="210"/>
      <c r="AL195" s="210"/>
      <c r="AM195" s="210">
        <v>21</v>
      </c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4"/>
      <c r="B196" s="224"/>
      <c r="C196" s="263" t="s">
        <v>852</v>
      </c>
      <c r="D196" s="259"/>
      <c r="E196" s="261"/>
      <c r="F196" s="231"/>
      <c r="G196" s="231"/>
      <c r="H196" s="232"/>
      <c r="I196" s="246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/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4"/>
      <c r="B197" s="224"/>
      <c r="C197" s="263" t="s">
        <v>413</v>
      </c>
      <c r="D197" s="259"/>
      <c r="E197" s="261"/>
      <c r="F197" s="231"/>
      <c r="G197" s="231"/>
      <c r="H197" s="232"/>
      <c r="I197" s="246"/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/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44"/>
      <c r="B198" s="224"/>
      <c r="C198" s="263" t="s">
        <v>853</v>
      </c>
      <c r="D198" s="259"/>
      <c r="E198" s="261">
        <v>10.56</v>
      </c>
      <c r="F198" s="231"/>
      <c r="G198" s="231"/>
      <c r="H198" s="232"/>
      <c r="I198" s="246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44"/>
      <c r="B199" s="224"/>
      <c r="C199" s="323"/>
      <c r="D199" s="324"/>
      <c r="E199" s="325"/>
      <c r="F199" s="326"/>
      <c r="G199" s="327"/>
      <c r="H199" s="232"/>
      <c r="I199" s="246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x14ac:dyDescent="0.2">
      <c r="A200" s="242" t="s">
        <v>170</v>
      </c>
      <c r="B200" s="222" t="s">
        <v>78</v>
      </c>
      <c r="C200" s="234" t="s">
        <v>79</v>
      </c>
      <c r="D200" s="225"/>
      <c r="E200" s="227"/>
      <c r="F200" s="341">
        <f>SUM(G201:G366)</f>
        <v>0</v>
      </c>
      <c r="G200" s="342"/>
      <c r="H200" s="229"/>
      <c r="I200" s="245"/>
      <c r="AE200" t="s">
        <v>171</v>
      </c>
    </row>
    <row r="201" spans="1:60" outlineLevel="1" x14ac:dyDescent="0.2">
      <c r="A201" s="244"/>
      <c r="B201" s="349" t="s">
        <v>854</v>
      </c>
      <c r="C201" s="350"/>
      <c r="D201" s="351"/>
      <c r="E201" s="352"/>
      <c r="F201" s="353"/>
      <c r="G201" s="354"/>
      <c r="H201" s="232"/>
      <c r="I201" s="246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>
        <v>0</v>
      </c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22.5" outlineLevel="1" x14ac:dyDescent="0.2">
      <c r="A202" s="244"/>
      <c r="B202" s="355" t="s">
        <v>855</v>
      </c>
      <c r="C202" s="356"/>
      <c r="D202" s="357"/>
      <c r="E202" s="358"/>
      <c r="F202" s="359"/>
      <c r="G202" s="360"/>
      <c r="H202" s="232"/>
      <c r="I202" s="246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/>
      <c r="AD202" s="210"/>
      <c r="AE202" s="210" t="s">
        <v>296</v>
      </c>
      <c r="AF202" s="210"/>
      <c r="AG202" s="210"/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5" t="str">
        <f>B202</f>
        <v>které se zřizují před úpravami povrchu, a obalení osazených dveřních zárubní před znečištěním při úpravách povrchu nástřikem plastických maltovin včetně pozdějšího odkrytí,</v>
      </c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3">
        <v>20</v>
      </c>
      <c r="B203" s="223" t="s">
        <v>856</v>
      </c>
      <c r="C203" s="235" t="s">
        <v>857</v>
      </c>
      <c r="D203" s="226" t="s">
        <v>255</v>
      </c>
      <c r="E203" s="228">
        <v>65.511200000000002</v>
      </c>
      <c r="F203" s="230"/>
      <c r="G203" s="231">
        <f>ROUND(E203*F203,2)</f>
        <v>0</v>
      </c>
      <c r="H203" s="232" t="s">
        <v>752</v>
      </c>
      <c r="I203" s="246" t="s">
        <v>184</v>
      </c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 t="s">
        <v>257</v>
      </c>
      <c r="AF203" s="210"/>
      <c r="AG203" s="210"/>
      <c r="AH203" s="210"/>
      <c r="AI203" s="210"/>
      <c r="AJ203" s="210"/>
      <c r="AK203" s="210"/>
      <c r="AL203" s="210"/>
      <c r="AM203" s="210">
        <v>21</v>
      </c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4"/>
      <c r="B204" s="224"/>
      <c r="C204" s="263" t="s">
        <v>858</v>
      </c>
      <c r="D204" s="259"/>
      <c r="E204" s="261"/>
      <c r="F204" s="231"/>
      <c r="G204" s="231"/>
      <c r="H204" s="232"/>
      <c r="I204" s="246"/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/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4"/>
      <c r="B205" s="224"/>
      <c r="C205" s="263" t="s">
        <v>413</v>
      </c>
      <c r="D205" s="259"/>
      <c r="E205" s="261"/>
      <c r="F205" s="231"/>
      <c r="G205" s="231"/>
      <c r="H205" s="232"/>
      <c r="I205" s="246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/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44"/>
      <c r="B206" s="224"/>
      <c r="C206" s="263" t="s">
        <v>859</v>
      </c>
      <c r="D206" s="259"/>
      <c r="E206" s="261"/>
      <c r="F206" s="231"/>
      <c r="G206" s="231"/>
      <c r="H206" s="232"/>
      <c r="I206" s="246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/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44"/>
      <c r="B207" s="224"/>
      <c r="C207" s="263" t="s">
        <v>860</v>
      </c>
      <c r="D207" s="259"/>
      <c r="E207" s="261">
        <v>54.972050000000003</v>
      </c>
      <c r="F207" s="231"/>
      <c r="G207" s="231"/>
      <c r="H207" s="232"/>
      <c r="I207" s="246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44"/>
      <c r="B208" s="224"/>
      <c r="C208" s="263" t="s">
        <v>861</v>
      </c>
      <c r="D208" s="259"/>
      <c r="E208" s="261">
        <v>7.4791499999999997</v>
      </c>
      <c r="F208" s="231"/>
      <c r="G208" s="231"/>
      <c r="H208" s="232"/>
      <c r="I208" s="246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/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44"/>
      <c r="B209" s="224"/>
      <c r="C209" s="263" t="s">
        <v>862</v>
      </c>
      <c r="D209" s="259"/>
      <c r="E209" s="261">
        <v>2.52</v>
      </c>
      <c r="F209" s="231"/>
      <c r="G209" s="231"/>
      <c r="H209" s="232"/>
      <c r="I209" s="246"/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/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44"/>
      <c r="B210" s="224"/>
      <c r="C210" s="263" t="s">
        <v>863</v>
      </c>
      <c r="D210" s="259"/>
      <c r="E210" s="261">
        <v>0.54</v>
      </c>
      <c r="F210" s="231"/>
      <c r="G210" s="231"/>
      <c r="H210" s="232"/>
      <c r="I210" s="246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/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44"/>
      <c r="B211" s="224"/>
      <c r="C211" s="323"/>
      <c r="D211" s="324"/>
      <c r="E211" s="325"/>
      <c r="F211" s="326"/>
      <c r="G211" s="327"/>
      <c r="H211" s="232"/>
      <c r="I211" s="246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/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4"/>
      <c r="B212" s="355" t="s">
        <v>864</v>
      </c>
      <c r="C212" s="356"/>
      <c r="D212" s="357"/>
      <c r="E212" s="358"/>
      <c r="F212" s="359"/>
      <c r="G212" s="360"/>
      <c r="H212" s="232"/>
      <c r="I212" s="246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>
        <v>0</v>
      </c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44"/>
      <c r="B213" s="355" t="s">
        <v>865</v>
      </c>
      <c r="C213" s="356"/>
      <c r="D213" s="357"/>
      <c r="E213" s="358"/>
      <c r="F213" s="359"/>
      <c r="G213" s="360"/>
      <c r="H213" s="232"/>
      <c r="I213" s="246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/>
      <c r="AD213" s="210"/>
      <c r="AE213" s="210" t="s">
        <v>296</v>
      </c>
      <c r="AF213" s="210"/>
      <c r="AG213" s="210"/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44"/>
      <c r="B214" s="355" t="s">
        <v>866</v>
      </c>
      <c r="C214" s="356"/>
      <c r="D214" s="357"/>
      <c r="E214" s="358"/>
      <c r="F214" s="359"/>
      <c r="G214" s="360"/>
      <c r="H214" s="232"/>
      <c r="I214" s="246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>
        <v>1</v>
      </c>
      <c r="AD214" s="210"/>
      <c r="AE214" s="210"/>
      <c r="AF214" s="210"/>
      <c r="AG214" s="210"/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3">
        <v>21</v>
      </c>
      <c r="B215" s="223" t="s">
        <v>867</v>
      </c>
      <c r="C215" s="235" t="s">
        <v>868</v>
      </c>
      <c r="D215" s="226" t="s">
        <v>255</v>
      </c>
      <c r="E215" s="228">
        <v>26.21435</v>
      </c>
      <c r="F215" s="230"/>
      <c r="G215" s="231">
        <f>ROUND(E215*F215,2)</f>
        <v>0</v>
      </c>
      <c r="H215" s="232" t="s">
        <v>293</v>
      </c>
      <c r="I215" s="246" t="s">
        <v>184</v>
      </c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/>
      <c r="AD215" s="210"/>
      <c r="AE215" s="210" t="s">
        <v>257</v>
      </c>
      <c r="AF215" s="210"/>
      <c r="AG215" s="210"/>
      <c r="AH215" s="210"/>
      <c r="AI215" s="210"/>
      <c r="AJ215" s="210"/>
      <c r="AK215" s="210"/>
      <c r="AL215" s="210"/>
      <c r="AM215" s="210">
        <v>21</v>
      </c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4"/>
      <c r="B216" s="224"/>
      <c r="C216" s="263" t="s">
        <v>869</v>
      </c>
      <c r="D216" s="259"/>
      <c r="E216" s="261"/>
      <c r="F216" s="231"/>
      <c r="G216" s="231"/>
      <c r="H216" s="232"/>
      <c r="I216" s="246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/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44"/>
      <c r="B217" s="224"/>
      <c r="C217" s="263" t="s">
        <v>870</v>
      </c>
      <c r="D217" s="259"/>
      <c r="E217" s="261">
        <v>4.5820999999999996</v>
      </c>
      <c r="F217" s="231"/>
      <c r="G217" s="231"/>
      <c r="H217" s="232"/>
      <c r="I217" s="246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  <c r="U217" s="210"/>
      <c r="V217" s="210"/>
      <c r="W217" s="210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/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4"/>
      <c r="B218" s="224"/>
      <c r="C218" s="263" t="s">
        <v>871</v>
      </c>
      <c r="D218" s="259"/>
      <c r="E218" s="261">
        <v>18.501149999999999</v>
      </c>
      <c r="F218" s="231"/>
      <c r="G218" s="231"/>
      <c r="H218" s="232"/>
      <c r="I218" s="246"/>
      <c r="J218" s="210"/>
      <c r="K218" s="210"/>
      <c r="L218" s="210"/>
      <c r="M218" s="210"/>
      <c r="N218" s="210"/>
      <c r="O218" s="210"/>
      <c r="P218" s="210"/>
      <c r="Q218" s="210"/>
      <c r="R218" s="210"/>
      <c r="S218" s="210"/>
      <c r="T218" s="210"/>
      <c r="U218" s="210"/>
      <c r="V218" s="210"/>
      <c r="W218" s="210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/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4"/>
      <c r="B219" s="224"/>
      <c r="C219" s="263" t="s">
        <v>872</v>
      </c>
      <c r="D219" s="259"/>
      <c r="E219" s="261">
        <v>0.39434999999999998</v>
      </c>
      <c r="F219" s="231"/>
      <c r="G219" s="231"/>
      <c r="H219" s="232"/>
      <c r="I219" s="246"/>
      <c r="J219" s="210"/>
      <c r="K219" s="210"/>
      <c r="L219" s="210"/>
      <c r="M219" s="210"/>
      <c r="N219" s="210"/>
      <c r="O219" s="210"/>
      <c r="P219" s="210"/>
      <c r="Q219" s="210"/>
      <c r="R219" s="210"/>
      <c r="S219" s="210"/>
      <c r="T219" s="210"/>
      <c r="U219" s="210"/>
      <c r="V219" s="210"/>
      <c r="W219" s="210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/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4"/>
      <c r="B220" s="224"/>
      <c r="C220" s="263" t="s">
        <v>873</v>
      </c>
      <c r="D220" s="259"/>
      <c r="E220" s="261">
        <v>2.7367499999999998</v>
      </c>
      <c r="F220" s="231"/>
      <c r="G220" s="231"/>
      <c r="H220" s="232"/>
      <c r="I220" s="246"/>
      <c r="J220" s="210"/>
      <c r="K220" s="210"/>
      <c r="L220" s="210"/>
      <c r="M220" s="210"/>
      <c r="N220" s="210"/>
      <c r="O220" s="210"/>
      <c r="P220" s="210"/>
      <c r="Q220" s="210"/>
      <c r="R220" s="210"/>
      <c r="S220" s="210"/>
      <c r="T220" s="210"/>
      <c r="U220" s="210"/>
      <c r="V220" s="210"/>
      <c r="W220" s="210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/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44"/>
      <c r="B221" s="224"/>
      <c r="C221" s="323"/>
      <c r="D221" s="324"/>
      <c r="E221" s="325"/>
      <c r="F221" s="326"/>
      <c r="G221" s="327"/>
      <c r="H221" s="232"/>
      <c r="I221" s="246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/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44"/>
      <c r="B222" s="355" t="s">
        <v>874</v>
      </c>
      <c r="C222" s="356"/>
      <c r="D222" s="357"/>
      <c r="E222" s="358"/>
      <c r="F222" s="359"/>
      <c r="G222" s="360"/>
      <c r="H222" s="232"/>
      <c r="I222" s="246"/>
      <c r="J222" s="210"/>
      <c r="K222" s="210"/>
      <c r="L222" s="210"/>
      <c r="M222" s="210"/>
      <c r="N222" s="210"/>
      <c r="O222" s="210"/>
      <c r="P222" s="210"/>
      <c r="Q222" s="210"/>
      <c r="R222" s="210"/>
      <c r="S222" s="210"/>
      <c r="T222" s="210"/>
      <c r="U222" s="210"/>
      <c r="V222" s="210"/>
      <c r="W222" s="210"/>
      <c r="X222" s="210"/>
      <c r="Y222" s="210"/>
      <c r="Z222" s="210"/>
      <c r="AA222" s="210"/>
      <c r="AB222" s="210"/>
      <c r="AC222" s="210">
        <v>0</v>
      </c>
      <c r="AD222" s="210"/>
      <c r="AE222" s="210"/>
      <c r="AF222" s="210"/>
      <c r="AG222" s="210"/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43">
        <v>22</v>
      </c>
      <c r="B223" s="223" t="s">
        <v>875</v>
      </c>
      <c r="C223" s="235" t="s">
        <v>876</v>
      </c>
      <c r="D223" s="226" t="s">
        <v>387</v>
      </c>
      <c r="E223" s="228">
        <v>179.25</v>
      </c>
      <c r="F223" s="230"/>
      <c r="G223" s="231">
        <f>ROUND(E223*F223,2)</f>
        <v>0</v>
      </c>
      <c r="H223" s="232" t="s">
        <v>293</v>
      </c>
      <c r="I223" s="246" t="s">
        <v>184</v>
      </c>
      <c r="J223" s="210"/>
      <c r="K223" s="210"/>
      <c r="L223" s="210"/>
      <c r="M223" s="210"/>
      <c r="N223" s="210"/>
      <c r="O223" s="210"/>
      <c r="P223" s="210"/>
      <c r="Q223" s="210"/>
      <c r="R223" s="210"/>
      <c r="S223" s="210"/>
      <c r="T223" s="210"/>
      <c r="U223" s="210"/>
      <c r="V223" s="210"/>
      <c r="W223" s="210"/>
      <c r="X223" s="210"/>
      <c r="Y223" s="210"/>
      <c r="Z223" s="210"/>
      <c r="AA223" s="210"/>
      <c r="AB223" s="210"/>
      <c r="AC223" s="210"/>
      <c r="AD223" s="210"/>
      <c r="AE223" s="210" t="s">
        <v>257</v>
      </c>
      <c r="AF223" s="210"/>
      <c r="AG223" s="210"/>
      <c r="AH223" s="210"/>
      <c r="AI223" s="210"/>
      <c r="AJ223" s="210"/>
      <c r="AK223" s="210"/>
      <c r="AL223" s="210"/>
      <c r="AM223" s="210">
        <v>21</v>
      </c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44"/>
      <c r="B224" s="224"/>
      <c r="C224" s="263" t="s">
        <v>413</v>
      </c>
      <c r="D224" s="259"/>
      <c r="E224" s="261"/>
      <c r="F224" s="231"/>
      <c r="G224" s="231"/>
      <c r="H224" s="232"/>
      <c r="I224" s="246"/>
      <c r="J224" s="210"/>
      <c r="K224" s="210"/>
      <c r="L224" s="210"/>
      <c r="M224" s="210"/>
      <c r="N224" s="210"/>
      <c r="O224" s="210"/>
      <c r="P224" s="210"/>
      <c r="Q224" s="210"/>
      <c r="R224" s="210"/>
      <c r="S224" s="210"/>
      <c r="T224" s="210"/>
      <c r="U224" s="210"/>
      <c r="V224" s="210"/>
      <c r="W224" s="210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/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4"/>
      <c r="B225" s="224"/>
      <c r="C225" s="263" t="s">
        <v>877</v>
      </c>
      <c r="D225" s="259"/>
      <c r="E225" s="261">
        <v>9.08</v>
      </c>
      <c r="F225" s="231"/>
      <c r="G225" s="231"/>
      <c r="H225" s="232"/>
      <c r="I225" s="246"/>
      <c r="J225" s="210"/>
      <c r="K225" s="210"/>
      <c r="L225" s="210"/>
      <c r="M225" s="210"/>
      <c r="N225" s="210"/>
      <c r="O225" s="210"/>
      <c r="P225" s="210"/>
      <c r="Q225" s="210"/>
      <c r="R225" s="210"/>
      <c r="S225" s="210"/>
      <c r="T225" s="210"/>
      <c r="U225" s="210"/>
      <c r="V225" s="210"/>
      <c r="W225" s="210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/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44"/>
      <c r="B226" s="224"/>
      <c r="C226" s="263" t="s">
        <v>878</v>
      </c>
      <c r="D226" s="259"/>
      <c r="E226" s="261">
        <v>9.2799999999999994</v>
      </c>
      <c r="F226" s="231"/>
      <c r="G226" s="231"/>
      <c r="H226" s="232"/>
      <c r="I226" s="246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/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44"/>
      <c r="B227" s="224"/>
      <c r="C227" s="263" t="s">
        <v>879</v>
      </c>
      <c r="D227" s="259"/>
      <c r="E227" s="261">
        <v>18.559999999999999</v>
      </c>
      <c r="F227" s="231"/>
      <c r="G227" s="231"/>
      <c r="H227" s="232"/>
      <c r="I227" s="246"/>
      <c r="J227" s="210"/>
      <c r="K227" s="210"/>
      <c r="L227" s="210"/>
      <c r="M227" s="210"/>
      <c r="N227" s="210"/>
      <c r="O227" s="210"/>
      <c r="P227" s="210"/>
      <c r="Q227" s="210"/>
      <c r="R227" s="210"/>
      <c r="S227" s="210"/>
      <c r="T227" s="210"/>
      <c r="U227" s="210"/>
      <c r="V227" s="210"/>
      <c r="W227" s="210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/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44"/>
      <c r="B228" s="224"/>
      <c r="C228" s="263" t="s">
        <v>880</v>
      </c>
      <c r="D228" s="259"/>
      <c r="E228" s="261">
        <v>18.96</v>
      </c>
      <c r="F228" s="231"/>
      <c r="G228" s="231"/>
      <c r="H228" s="232"/>
      <c r="I228" s="246"/>
      <c r="J228" s="210"/>
      <c r="K228" s="210"/>
      <c r="L228" s="210"/>
      <c r="M228" s="210"/>
      <c r="N228" s="210"/>
      <c r="O228" s="210"/>
      <c r="P228" s="210"/>
      <c r="Q228" s="210"/>
      <c r="R228" s="210"/>
      <c r="S228" s="210"/>
      <c r="T228" s="210"/>
      <c r="U228" s="210"/>
      <c r="V228" s="210"/>
      <c r="W228" s="210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/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44"/>
      <c r="B229" s="224"/>
      <c r="C229" s="263" t="s">
        <v>881</v>
      </c>
      <c r="D229" s="259"/>
      <c r="E229" s="261">
        <v>38.72</v>
      </c>
      <c r="F229" s="231"/>
      <c r="G229" s="231"/>
      <c r="H229" s="232"/>
      <c r="I229" s="246"/>
      <c r="J229" s="210"/>
      <c r="K229" s="210"/>
      <c r="L229" s="210"/>
      <c r="M229" s="210"/>
      <c r="N229" s="210"/>
      <c r="O229" s="210"/>
      <c r="P229" s="210"/>
      <c r="Q229" s="210"/>
      <c r="R229" s="210"/>
      <c r="S229" s="210"/>
      <c r="T229" s="210"/>
      <c r="U229" s="210"/>
      <c r="V229" s="210"/>
      <c r="W229" s="210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/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44"/>
      <c r="B230" s="224"/>
      <c r="C230" s="263" t="s">
        <v>882</v>
      </c>
      <c r="D230" s="259"/>
      <c r="E230" s="261">
        <v>9.68</v>
      </c>
      <c r="F230" s="231"/>
      <c r="G230" s="231"/>
      <c r="H230" s="232"/>
      <c r="I230" s="246"/>
      <c r="J230" s="210"/>
      <c r="K230" s="210"/>
      <c r="L230" s="210"/>
      <c r="M230" s="210"/>
      <c r="N230" s="210"/>
      <c r="O230" s="210"/>
      <c r="P230" s="210"/>
      <c r="Q230" s="210"/>
      <c r="R230" s="210"/>
      <c r="S230" s="210"/>
      <c r="T230" s="210"/>
      <c r="U230" s="210"/>
      <c r="V230" s="210"/>
      <c r="W230" s="210"/>
      <c r="X230" s="210"/>
      <c r="Y230" s="210"/>
      <c r="Z230" s="210"/>
      <c r="AA230" s="210"/>
      <c r="AB230" s="210"/>
      <c r="AC230" s="210"/>
      <c r="AD230" s="210"/>
      <c r="AE230" s="210"/>
      <c r="AF230" s="210"/>
      <c r="AG230" s="210"/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44"/>
      <c r="B231" s="224"/>
      <c r="C231" s="263" t="s">
        <v>883</v>
      </c>
      <c r="D231" s="259"/>
      <c r="E231" s="261">
        <v>14</v>
      </c>
      <c r="F231" s="231"/>
      <c r="G231" s="231"/>
      <c r="H231" s="232"/>
      <c r="I231" s="246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/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44"/>
      <c r="B232" s="224"/>
      <c r="C232" s="263" t="s">
        <v>238</v>
      </c>
      <c r="D232" s="259"/>
      <c r="E232" s="261"/>
      <c r="F232" s="231"/>
      <c r="G232" s="231"/>
      <c r="H232" s="232"/>
      <c r="I232" s="246"/>
      <c r="J232" s="210"/>
      <c r="K232" s="210"/>
      <c r="L232" s="210"/>
      <c r="M232" s="210"/>
      <c r="N232" s="210"/>
      <c r="O232" s="210"/>
      <c r="P232" s="210"/>
      <c r="Q232" s="210"/>
      <c r="R232" s="210"/>
      <c r="S232" s="210"/>
      <c r="T232" s="210"/>
      <c r="U232" s="210"/>
      <c r="V232" s="210"/>
      <c r="W232" s="210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/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44"/>
      <c r="B233" s="224"/>
      <c r="C233" s="263" t="s">
        <v>840</v>
      </c>
      <c r="D233" s="259"/>
      <c r="E233" s="261"/>
      <c r="F233" s="231"/>
      <c r="G233" s="231"/>
      <c r="H233" s="232"/>
      <c r="I233" s="246"/>
      <c r="J233" s="210"/>
      <c r="K233" s="210"/>
      <c r="L233" s="210"/>
      <c r="M233" s="210"/>
      <c r="N233" s="210"/>
      <c r="O233" s="210"/>
      <c r="P233" s="210"/>
      <c r="Q233" s="210"/>
      <c r="R233" s="210"/>
      <c r="S233" s="210"/>
      <c r="T233" s="210"/>
      <c r="U233" s="210"/>
      <c r="V233" s="210"/>
      <c r="W233" s="210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/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44"/>
      <c r="B234" s="224"/>
      <c r="C234" s="263" t="s">
        <v>884</v>
      </c>
      <c r="D234" s="259"/>
      <c r="E234" s="261">
        <v>42.905999999999999</v>
      </c>
      <c r="F234" s="231"/>
      <c r="G234" s="231"/>
      <c r="H234" s="232"/>
      <c r="I234" s="246"/>
      <c r="J234" s="210"/>
      <c r="K234" s="210"/>
      <c r="L234" s="210"/>
      <c r="M234" s="210"/>
      <c r="N234" s="210"/>
      <c r="O234" s="210"/>
      <c r="P234" s="210"/>
      <c r="Q234" s="210"/>
      <c r="R234" s="210"/>
      <c r="S234" s="210"/>
      <c r="T234" s="210"/>
      <c r="U234" s="210"/>
      <c r="V234" s="210"/>
      <c r="W234" s="210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/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44"/>
      <c r="B235" s="224"/>
      <c r="C235" s="263" t="s">
        <v>885</v>
      </c>
      <c r="D235" s="259"/>
      <c r="E235" s="261">
        <v>8.4640000000000004</v>
      </c>
      <c r="F235" s="231"/>
      <c r="G235" s="231"/>
      <c r="H235" s="232"/>
      <c r="I235" s="246"/>
      <c r="J235" s="210"/>
      <c r="K235" s="210"/>
      <c r="L235" s="210"/>
      <c r="M235" s="210"/>
      <c r="N235" s="210"/>
      <c r="O235" s="210"/>
      <c r="P235" s="210"/>
      <c r="Q235" s="210"/>
      <c r="R235" s="210"/>
      <c r="S235" s="210"/>
      <c r="T235" s="210"/>
      <c r="U235" s="210"/>
      <c r="V235" s="210"/>
      <c r="W235" s="210"/>
      <c r="X235" s="210"/>
      <c r="Y235" s="210"/>
      <c r="Z235" s="210"/>
      <c r="AA235" s="210"/>
      <c r="AB235" s="210"/>
      <c r="AC235" s="210"/>
      <c r="AD235" s="210"/>
      <c r="AE235" s="210"/>
      <c r="AF235" s="210"/>
      <c r="AG235" s="210"/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4"/>
      <c r="B236" s="224"/>
      <c r="C236" s="263" t="s">
        <v>427</v>
      </c>
      <c r="D236" s="259"/>
      <c r="E236" s="261"/>
      <c r="F236" s="231"/>
      <c r="G236" s="231"/>
      <c r="H236" s="232"/>
      <c r="I236" s="246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  <c r="Z236" s="210"/>
      <c r="AA236" s="210"/>
      <c r="AB236" s="210"/>
      <c r="AC236" s="210"/>
      <c r="AD236" s="210"/>
      <c r="AE236" s="210"/>
      <c r="AF236" s="210"/>
      <c r="AG236" s="210"/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44"/>
      <c r="B237" s="224"/>
      <c r="C237" s="263" t="s">
        <v>886</v>
      </c>
      <c r="D237" s="259"/>
      <c r="E237" s="261"/>
      <c r="F237" s="231"/>
      <c r="G237" s="231"/>
      <c r="H237" s="232"/>
      <c r="I237" s="246"/>
      <c r="J237" s="210"/>
      <c r="K237" s="210"/>
      <c r="L237" s="210"/>
      <c r="M237" s="210"/>
      <c r="N237" s="210"/>
      <c r="O237" s="210"/>
      <c r="P237" s="210"/>
      <c r="Q237" s="210"/>
      <c r="R237" s="210"/>
      <c r="S237" s="210"/>
      <c r="T237" s="210"/>
      <c r="U237" s="210"/>
      <c r="V237" s="210"/>
      <c r="W237" s="210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/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44"/>
      <c r="B238" s="224"/>
      <c r="C238" s="263" t="s">
        <v>887</v>
      </c>
      <c r="D238" s="259"/>
      <c r="E238" s="261">
        <v>6.6</v>
      </c>
      <c r="F238" s="231"/>
      <c r="G238" s="231"/>
      <c r="H238" s="232"/>
      <c r="I238" s="246"/>
      <c r="J238" s="210"/>
      <c r="K238" s="210"/>
      <c r="L238" s="210"/>
      <c r="M238" s="210"/>
      <c r="N238" s="210"/>
      <c r="O238" s="210"/>
      <c r="P238" s="210"/>
      <c r="Q238" s="210"/>
      <c r="R238" s="210"/>
      <c r="S238" s="210"/>
      <c r="T238" s="210"/>
      <c r="U238" s="210"/>
      <c r="V238" s="210"/>
      <c r="W238" s="210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/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4"/>
      <c r="B239" s="224"/>
      <c r="C239" s="263" t="s">
        <v>888</v>
      </c>
      <c r="D239" s="259"/>
      <c r="E239" s="261"/>
      <c r="F239" s="231"/>
      <c r="G239" s="231"/>
      <c r="H239" s="232"/>
      <c r="I239" s="246"/>
      <c r="J239" s="210"/>
      <c r="K239" s="210"/>
      <c r="L239" s="210"/>
      <c r="M239" s="210"/>
      <c r="N239" s="210"/>
      <c r="O239" s="210"/>
      <c r="P239" s="210"/>
      <c r="Q239" s="210"/>
      <c r="R239" s="210"/>
      <c r="S239" s="210"/>
      <c r="T239" s="210"/>
      <c r="U239" s="210"/>
      <c r="V239" s="210"/>
      <c r="W239" s="210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/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44"/>
      <c r="B240" s="224"/>
      <c r="C240" s="263" t="s">
        <v>889</v>
      </c>
      <c r="D240" s="259"/>
      <c r="E240" s="261">
        <v>3</v>
      </c>
      <c r="F240" s="231"/>
      <c r="G240" s="231"/>
      <c r="H240" s="232"/>
      <c r="I240" s="246"/>
      <c r="J240" s="210"/>
      <c r="K240" s="210"/>
      <c r="L240" s="210"/>
      <c r="M240" s="210"/>
      <c r="N240" s="210"/>
      <c r="O240" s="210"/>
      <c r="P240" s="210"/>
      <c r="Q240" s="210"/>
      <c r="R240" s="210"/>
      <c r="S240" s="210"/>
      <c r="T240" s="210"/>
      <c r="U240" s="210"/>
      <c r="V240" s="210"/>
      <c r="W240" s="210"/>
      <c r="X240" s="210"/>
      <c r="Y240" s="210"/>
      <c r="Z240" s="210"/>
      <c r="AA240" s="210"/>
      <c r="AB240" s="210"/>
      <c r="AC240" s="210"/>
      <c r="AD240" s="210"/>
      <c r="AE240" s="210"/>
      <c r="AF240" s="210"/>
      <c r="AG240" s="210"/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4"/>
      <c r="B241" s="224"/>
      <c r="C241" s="323"/>
      <c r="D241" s="324"/>
      <c r="E241" s="325"/>
      <c r="F241" s="326"/>
      <c r="G241" s="327"/>
      <c r="H241" s="232"/>
      <c r="I241" s="246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  <c r="Z241" s="210"/>
      <c r="AA241" s="210"/>
      <c r="AB241" s="210"/>
      <c r="AC241" s="210"/>
      <c r="AD241" s="210"/>
      <c r="AE241" s="210"/>
      <c r="AF241" s="210"/>
      <c r="AG241" s="210"/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4"/>
      <c r="B242" s="355" t="s">
        <v>890</v>
      </c>
      <c r="C242" s="356"/>
      <c r="D242" s="357"/>
      <c r="E242" s="358"/>
      <c r="F242" s="359"/>
      <c r="G242" s="360"/>
      <c r="H242" s="232"/>
      <c r="I242" s="246"/>
      <c r="J242" s="210"/>
      <c r="K242" s="210"/>
      <c r="L242" s="210"/>
      <c r="M242" s="210"/>
      <c r="N242" s="210"/>
      <c r="O242" s="210"/>
      <c r="P242" s="210"/>
      <c r="Q242" s="210"/>
      <c r="R242" s="210"/>
      <c r="S242" s="210"/>
      <c r="T242" s="210"/>
      <c r="U242" s="210"/>
      <c r="V242" s="210"/>
      <c r="W242" s="210"/>
      <c r="X242" s="210"/>
      <c r="Y242" s="210"/>
      <c r="Z242" s="210"/>
      <c r="AA242" s="210"/>
      <c r="AB242" s="210"/>
      <c r="AC242" s="210">
        <v>0</v>
      </c>
      <c r="AD242" s="210"/>
      <c r="AE242" s="210"/>
      <c r="AF242" s="210"/>
      <c r="AG242" s="210"/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43">
        <v>23</v>
      </c>
      <c r="B243" s="223" t="s">
        <v>891</v>
      </c>
      <c r="C243" s="235" t="s">
        <v>892</v>
      </c>
      <c r="D243" s="226" t="s">
        <v>255</v>
      </c>
      <c r="E243" s="228">
        <v>370.02260000000001</v>
      </c>
      <c r="F243" s="230"/>
      <c r="G243" s="231">
        <f>ROUND(E243*F243,2)</f>
        <v>0</v>
      </c>
      <c r="H243" s="232" t="s">
        <v>752</v>
      </c>
      <c r="I243" s="246" t="s">
        <v>184</v>
      </c>
      <c r="J243" s="210"/>
      <c r="K243" s="210"/>
      <c r="L243" s="210"/>
      <c r="M243" s="210"/>
      <c r="N243" s="210"/>
      <c r="O243" s="210"/>
      <c r="P243" s="210"/>
      <c r="Q243" s="210"/>
      <c r="R243" s="210"/>
      <c r="S243" s="210"/>
      <c r="T243" s="210"/>
      <c r="U243" s="210"/>
      <c r="V243" s="210"/>
      <c r="W243" s="210"/>
      <c r="X243" s="210"/>
      <c r="Y243" s="210"/>
      <c r="Z243" s="210"/>
      <c r="AA243" s="210"/>
      <c r="AB243" s="210"/>
      <c r="AC243" s="210"/>
      <c r="AD243" s="210"/>
      <c r="AE243" s="210" t="s">
        <v>257</v>
      </c>
      <c r="AF243" s="210"/>
      <c r="AG243" s="210"/>
      <c r="AH243" s="210"/>
      <c r="AI243" s="210"/>
      <c r="AJ243" s="210"/>
      <c r="AK243" s="210"/>
      <c r="AL243" s="210"/>
      <c r="AM243" s="210">
        <v>21</v>
      </c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2.5" outlineLevel="1" x14ac:dyDescent="0.2">
      <c r="A244" s="244"/>
      <c r="B244" s="224"/>
      <c r="C244" s="263" t="s">
        <v>893</v>
      </c>
      <c r="D244" s="259"/>
      <c r="E244" s="261"/>
      <c r="F244" s="231"/>
      <c r="G244" s="231"/>
      <c r="H244" s="232"/>
      <c r="I244" s="246"/>
      <c r="J244" s="210"/>
      <c r="K244" s="210"/>
      <c r="L244" s="210"/>
      <c r="M244" s="210"/>
      <c r="N244" s="210"/>
      <c r="O244" s="210"/>
      <c r="P244" s="210"/>
      <c r="Q244" s="210"/>
      <c r="R244" s="210"/>
      <c r="S244" s="210"/>
      <c r="T244" s="210"/>
      <c r="U244" s="210"/>
      <c r="V244" s="210"/>
      <c r="W244" s="210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/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44"/>
      <c r="B245" s="224"/>
      <c r="C245" s="263" t="s">
        <v>413</v>
      </c>
      <c r="D245" s="259"/>
      <c r="E245" s="261"/>
      <c r="F245" s="231"/>
      <c r="G245" s="231"/>
      <c r="H245" s="232"/>
      <c r="I245" s="246"/>
      <c r="J245" s="210"/>
      <c r="K245" s="210"/>
      <c r="L245" s="210"/>
      <c r="M245" s="210"/>
      <c r="N245" s="210"/>
      <c r="O245" s="210"/>
      <c r="P245" s="210"/>
      <c r="Q245" s="210"/>
      <c r="R245" s="210"/>
      <c r="S245" s="210"/>
      <c r="T245" s="210"/>
      <c r="U245" s="210"/>
      <c r="V245" s="210"/>
      <c r="W245" s="210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/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44"/>
      <c r="B246" s="224"/>
      <c r="C246" s="263" t="s">
        <v>414</v>
      </c>
      <c r="D246" s="259"/>
      <c r="E246" s="261">
        <v>210.8</v>
      </c>
      <c r="F246" s="231"/>
      <c r="G246" s="231"/>
      <c r="H246" s="232"/>
      <c r="I246" s="246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  <c r="Z246" s="210"/>
      <c r="AA246" s="210"/>
      <c r="AB246" s="210"/>
      <c r="AC246" s="210"/>
      <c r="AD246" s="210"/>
      <c r="AE246" s="210"/>
      <c r="AF246" s="210"/>
      <c r="AG246" s="210"/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44"/>
      <c r="B247" s="224"/>
      <c r="C247" s="263" t="s">
        <v>415</v>
      </c>
      <c r="D247" s="259"/>
      <c r="E247" s="261">
        <v>18.36</v>
      </c>
      <c r="F247" s="231"/>
      <c r="G247" s="231"/>
      <c r="H247" s="232"/>
      <c r="I247" s="246"/>
      <c r="J247" s="210"/>
      <c r="K247" s="210"/>
      <c r="L247" s="210"/>
      <c r="M247" s="210"/>
      <c r="N247" s="210"/>
      <c r="O247" s="210"/>
      <c r="P247" s="210"/>
      <c r="Q247" s="210"/>
      <c r="R247" s="210"/>
      <c r="S247" s="210"/>
      <c r="T247" s="210"/>
      <c r="U247" s="210"/>
      <c r="V247" s="210"/>
      <c r="W247" s="210"/>
      <c r="X247" s="210"/>
      <c r="Y247" s="210"/>
      <c r="Z247" s="210"/>
      <c r="AA247" s="210"/>
      <c r="AB247" s="210"/>
      <c r="AC247" s="210"/>
      <c r="AD247" s="210"/>
      <c r="AE247" s="210"/>
      <c r="AF247" s="210"/>
      <c r="AG247" s="210"/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44"/>
      <c r="B248" s="224"/>
      <c r="C248" s="263" t="s">
        <v>416</v>
      </c>
      <c r="D248" s="259"/>
      <c r="E248" s="261">
        <v>-25.5</v>
      </c>
      <c r="F248" s="231"/>
      <c r="G248" s="231"/>
      <c r="H248" s="232"/>
      <c r="I248" s="246"/>
      <c r="J248" s="210"/>
      <c r="K248" s="210"/>
      <c r="L248" s="210"/>
      <c r="M248" s="210"/>
      <c r="N248" s="210"/>
      <c r="O248" s="210"/>
      <c r="P248" s="210"/>
      <c r="Q248" s="210"/>
      <c r="R248" s="210"/>
      <c r="S248" s="210"/>
      <c r="T248" s="210"/>
      <c r="U248" s="210"/>
      <c r="V248" s="210"/>
      <c r="W248" s="210"/>
      <c r="X248" s="210"/>
      <c r="Y248" s="210"/>
      <c r="Z248" s="210"/>
      <c r="AA248" s="210"/>
      <c r="AB248" s="210"/>
      <c r="AC248" s="210"/>
      <c r="AD248" s="210"/>
      <c r="AE248" s="210"/>
      <c r="AF248" s="210"/>
      <c r="AG248" s="210"/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44"/>
      <c r="B249" s="224"/>
      <c r="C249" s="263" t="s">
        <v>417</v>
      </c>
      <c r="D249" s="259"/>
      <c r="E249" s="261">
        <v>-1.47</v>
      </c>
      <c r="F249" s="231"/>
      <c r="G249" s="231"/>
      <c r="H249" s="232"/>
      <c r="I249" s="246"/>
      <c r="J249" s="210"/>
      <c r="K249" s="210"/>
      <c r="L249" s="210"/>
      <c r="M249" s="210"/>
      <c r="N249" s="210"/>
      <c r="O249" s="210"/>
      <c r="P249" s="210"/>
      <c r="Q249" s="210"/>
      <c r="R249" s="210"/>
      <c r="S249" s="210"/>
      <c r="T249" s="210"/>
      <c r="U249" s="210"/>
      <c r="V249" s="210"/>
      <c r="W249" s="210"/>
      <c r="X249" s="210"/>
      <c r="Y249" s="210"/>
      <c r="Z249" s="210"/>
      <c r="AA249" s="210"/>
      <c r="AB249" s="210"/>
      <c r="AC249" s="210"/>
      <c r="AD249" s="210"/>
      <c r="AE249" s="210"/>
      <c r="AF249" s="210"/>
      <c r="AG249" s="210"/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44"/>
      <c r="B250" s="224"/>
      <c r="C250" s="263" t="s">
        <v>418</v>
      </c>
      <c r="D250" s="259"/>
      <c r="E250" s="261">
        <v>-5.319</v>
      </c>
      <c r="F250" s="231"/>
      <c r="G250" s="231"/>
      <c r="H250" s="232"/>
      <c r="I250" s="246"/>
      <c r="J250" s="210"/>
      <c r="K250" s="210"/>
      <c r="L250" s="210"/>
      <c r="M250" s="210"/>
      <c r="N250" s="210"/>
      <c r="O250" s="210"/>
      <c r="P250" s="210"/>
      <c r="Q250" s="210"/>
      <c r="R250" s="210"/>
      <c r="S250" s="210"/>
      <c r="T250" s="210"/>
      <c r="U250" s="210"/>
      <c r="V250" s="210"/>
      <c r="W250" s="210"/>
      <c r="X250" s="210"/>
      <c r="Y250" s="210"/>
      <c r="Z250" s="210"/>
      <c r="AA250" s="210"/>
      <c r="AB250" s="210"/>
      <c r="AC250" s="210"/>
      <c r="AD250" s="210"/>
      <c r="AE250" s="210"/>
      <c r="AF250" s="210"/>
      <c r="AG250" s="210"/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44"/>
      <c r="B251" s="224"/>
      <c r="C251" s="263" t="s">
        <v>419</v>
      </c>
      <c r="D251" s="259"/>
      <c r="E251" s="261">
        <v>-1.1339999999999999</v>
      </c>
      <c r="F251" s="231"/>
      <c r="G251" s="231"/>
      <c r="H251" s="232"/>
      <c r="I251" s="246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  <c r="Z251" s="210"/>
      <c r="AA251" s="210"/>
      <c r="AB251" s="210"/>
      <c r="AC251" s="210"/>
      <c r="AD251" s="210"/>
      <c r="AE251" s="210"/>
      <c r="AF251" s="210"/>
      <c r="AG251" s="210"/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44"/>
      <c r="B252" s="224"/>
      <c r="C252" s="263" t="s">
        <v>420</v>
      </c>
      <c r="D252" s="259"/>
      <c r="E252" s="261">
        <v>-0.36</v>
      </c>
      <c r="F252" s="231"/>
      <c r="G252" s="231"/>
      <c r="H252" s="232"/>
      <c r="I252" s="246"/>
      <c r="J252" s="210"/>
      <c r="K252" s="210"/>
      <c r="L252" s="210"/>
      <c r="M252" s="210"/>
      <c r="N252" s="210"/>
      <c r="O252" s="210"/>
      <c r="P252" s="210"/>
      <c r="Q252" s="210"/>
      <c r="R252" s="210"/>
      <c r="S252" s="210"/>
      <c r="T252" s="210"/>
      <c r="U252" s="210"/>
      <c r="V252" s="210"/>
      <c r="W252" s="210"/>
      <c r="X252" s="210"/>
      <c r="Y252" s="210"/>
      <c r="Z252" s="210"/>
      <c r="AA252" s="210"/>
      <c r="AB252" s="210"/>
      <c r="AC252" s="210"/>
      <c r="AD252" s="210"/>
      <c r="AE252" s="210"/>
      <c r="AF252" s="210"/>
      <c r="AG252" s="210"/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44"/>
      <c r="B253" s="224"/>
      <c r="C253" s="263" t="s">
        <v>421</v>
      </c>
      <c r="D253" s="259"/>
      <c r="E253" s="261">
        <v>1.47</v>
      </c>
      <c r="F253" s="231"/>
      <c r="G253" s="231"/>
      <c r="H253" s="232"/>
      <c r="I253" s="246"/>
      <c r="J253" s="210"/>
      <c r="K253" s="210"/>
      <c r="L253" s="210"/>
      <c r="M253" s="210"/>
      <c r="N253" s="210"/>
      <c r="O253" s="210"/>
      <c r="P253" s="210"/>
      <c r="Q253" s="210"/>
      <c r="R253" s="210"/>
      <c r="S253" s="210"/>
      <c r="T253" s="210"/>
      <c r="U253" s="210"/>
      <c r="V253" s="210"/>
      <c r="W253" s="210"/>
      <c r="X253" s="210"/>
      <c r="Y253" s="210"/>
      <c r="Z253" s="210"/>
      <c r="AA253" s="210"/>
      <c r="AB253" s="210"/>
      <c r="AC253" s="210"/>
      <c r="AD253" s="210"/>
      <c r="AE253" s="210"/>
      <c r="AF253" s="210"/>
      <c r="AG253" s="210"/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44"/>
      <c r="B254" s="224"/>
      <c r="C254" s="263" t="s">
        <v>422</v>
      </c>
      <c r="D254" s="259"/>
      <c r="E254" s="261"/>
      <c r="F254" s="231"/>
      <c r="G254" s="231"/>
      <c r="H254" s="232"/>
      <c r="I254" s="246"/>
      <c r="J254" s="210"/>
      <c r="K254" s="210"/>
      <c r="L254" s="210"/>
      <c r="M254" s="210"/>
      <c r="N254" s="210"/>
      <c r="O254" s="210"/>
      <c r="P254" s="210"/>
      <c r="Q254" s="210"/>
      <c r="R254" s="210"/>
      <c r="S254" s="210"/>
      <c r="T254" s="210"/>
      <c r="U254" s="210"/>
      <c r="V254" s="210"/>
      <c r="W254" s="210"/>
      <c r="X254" s="210"/>
      <c r="Y254" s="210"/>
      <c r="Z254" s="210"/>
      <c r="AA254" s="210"/>
      <c r="AB254" s="210"/>
      <c r="AC254" s="210"/>
      <c r="AD254" s="210"/>
      <c r="AE254" s="210"/>
      <c r="AF254" s="210"/>
      <c r="AG254" s="210"/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44"/>
      <c r="B255" s="224"/>
      <c r="C255" s="263" t="s">
        <v>423</v>
      </c>
      <c r="D255" s="259"/>
      <c r="E255" s="261">
        <v>1.47</v>
      </c>
      <c r="F255" s="231"/>
      <c r="G255" s="231"/>
      <c r="H255" s="232"/>
      <c r="I255" s="246"/>
      <c r="J255" s="210"/>
      <c r="K255" s="210"/>
      <c r="L255" s="210"/>
      <c r="M255" s="210"/>
      <c r="N255" s="210"/>
      <c r="O255" s="210"/>
      <c r="P255" s="210"/>
      <c r="Q255" s="210"/>
      <c r="R255" s="210"/>
      <c r="S255" s="210"/>
      <c r="T255" s="210"/>
      <c r="U255" s="210"/>
      <c r="V255" s="210"/>
      <c r="W255" s="210"/>
      <c r="X255" s="210"/>
      <c r="Y255" s="210"/>
      <c r="Z255" s="210"/>
      <c r="AA255" s="210"/>
      <c r="AB255" s="210"/>
      <c r="AC255" s="210"/>
      <c r="AD255" s="210"/>
      <c r="AE255" s="210"/>
      <c r="AF255" s="210"/>
      <c r="AG255" s="210"/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44"/>
      <c r="B256" s="224"/>
      <c r="C256" s="263" t="s">
        <v>424</v>
      </c>
      <c r="D256" s="259"/>
      <c r="E256" s="261">
        <v>23.1812</v>
      </c>
      <c r="F256" s="231"/>
      <c r="G256" s="231"/>
      <c r="H256" s="232"/>
      <c r="I256" s="246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  <c r="Z256" s="210"/>
      <c r="AA256" s="210"/>
      <c r="AB256" s="210"/>
      <c r="AC256" s="210"/>
      <c r="AD256" s="210"/>
      <c r="AE256" s="210"/>
      <c r="AF256" s="210"/>
      <c r="AG256" s="210"/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44"/>
      <c r="B257" s="224"/>
      <c r="C257" s="263" t="s">
        <v>425</v>
      </c>
      <c r="D257" s="259"/>
      <c r="E257" s="261">
        <v>-1.8</v>
      </c>
      <c r="F257" s="231"/>
      <c r="G257" s="231"/>
      <c r="H257" s="232"/>
      <c r="I257" s="246"/>
      <c r="J257" s="210"/>
      <c r="K257" s="210"/>
      <c r="L257" s="210"/>
      <c r="M257" s="210"/>
      <c r="N257" s="210"/>
      <c r="O257" s="210"/>
      <c r="P257" s="210"/>
      <c r="Q257" s="210"/>
      <c r="R257" s="210"/>
      <c r="S257" s="210"/>
      <c r="T257" s="210"/>
      <c r="U257" s="210"/>
      <c r="V257" s="210"/>
      <c r="W257" s="210"/>
      <c r="X257" s="210"/>
      <c r="Y257" s="210"/>
      <c r="Z257" s="210"/>
      <c r="AA257" s="210"/>
      <c r="AB257" s="210"/>
      <c r="AC257" s="210"/>
      <c r="AD257" s="210"/>
      <c r="AE257" s="210"/>
      <c r="AF257" s="210"/>
      <c r="AG257" s="210"/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44"/>
      <c r="B258" s="224"/>
      <c r="C258" s="263" t="s">
        <v>426</v>
      </c>
      <c r="D258" s="259"/>
      <c r="E258" s="261">
        <v>-1.89</v>
      </c>
      <c r="F258" s="231"/>
      <c r="G258" s="231"/>
      <c r="H258" s="232"/>
      <c r="I258" s="246"/>
      <c r="J258" s="210"/>
      <c r="K258" s="210"/>
      <c r="L258" s="210"/>
      <c r="M258" s="210"/>
      <c r="N258" s="210"/>
      <c r="O258" s="210"/>
      <c r="P258" s="210"/>
      <c r="Q258" s="210"/>
      <c r="R258" s="210"/>
      <c r="S258" s="210"/>
      <c r="T258" s="210"/>
      <c r="U258" s="210"/>
      <c r="V258" s="210"/>
      <c r="W258" s="210"/>
      <c r="X258" s="210"/>
      <c r="Y258" s="210"/>
      <c r="Z258" s="210"/>
      <c r="AA258" s="210"/>
      <c r="AB258" s="210"/>
      <c r="AC258" s="210"/>
      <c r="AD258" s="210"/>
      <c r="AE258" s="210"/>
      <c r="AF258" s="210"/>
      <c r="AG258" s="210"/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44"/>
      <c r="B259" s="224"/>
      <c r="C259" s="263" t="s">
        <v>427</v>
      </c>
      <c r="D259" s="259"/>
      <c r="E259" s="261"/>
      <c r="F259" s="231"/>
      <c r="G259" s="231"/>
      <c r="H259" s="232"/>
      <c r="I259" s="246"/>
      <c r="J259" s="210"/>
      <c r="K259" s="210"/>
      <c r="L259" s="210"/>
      <c r="M259" s="210"/>
      <c r="N259" s="210"/>
      <c r="O259" s="210"/>
      <c r="P259" s="210"/>
      <c r="Q259" s="210"/>
      <c r="R259" s="210"/>
      <c r="S259" s="210"/>
      <c r="T259" s="210"/>
      <c r="U259" s="210"/>
      <c r="V259" s="210"/>
      <c r="W259" s="210"/>
      <c r="X259" s="210"/>
      <c r="Y259" s="210"/>
      <c r="Z259" s="210"/>
      <c r="AA259" s="210"/>
      <c r="AB259" s="210"/>
      <c r="AC259" s="210"/>
      <c r="AD259" s="210"/>
      <c r="AE259" s="210"/>
      <c r="AF259" s="210"/>
      <c r="AG259" s="210"/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44"/>
      <c r="B260" s="224"/>
      <c r="C260" s="263" t="s">
        <v>428</v>
      </c>
      <c r="D260" s="259"/>
      <c r="E260" s="261">
        <v>40.905000000000001</v>
      </c>
      <c r="F260" s="231"/>
      <c r="G260" s="231"/>
      <c r="H260" s="232"/>
      <c r="I260" s="246"/>
      <c r="J260" s="210"/>
      <c r="K260" s="210"/>
      <c r="L260" s="210"/>
      <c r="M260" s="210"/>
      <c r="N260" s="210"/>
      <c r="O260" s="210"/>
      <c r="P260" s="210"/>
      <c r="Q260" s="210"/>
      <c r="R260" s="210"/>
      <c r="S260" s="210"/>
      <c r="T260" s="210"/>
      <c r="U260" s="210"/>
      <c r="V260" s="210"/>
      <c r="W260" s="210"/>
      <c r="X260" s="210"/>
      <c r="Y260" s="210"/>
      <c r="Z260" s="210"/>
      <c r="AA260" s="210"/>
      <c r="AB260" s="210"/>
      <c r="AC260" s="210"/>
      <c r="AD260" s="210"/>
      <c r="AE260" s="210"/>
      <c r="AF260" s="210"/>
      <c r="AG260" s="210"/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44"/>
      <c r="B261" s="224"/>
      <c r="C261" s="263" t="s">
        <v>400</v>
      </c>
      <c r="D261" s="259"/>
      <c r="E261" s="261">
        <v>-1.5760000000000001</v>
      </c>
      <c r="F261" s="231"/>
      <c r="G261" s="231"/>
      <c r="H261" s="232"/>
      <c r="I261" s="246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  <c r="Z261" s="210"/>
      <c r="AA261" s="210"/>
      <c r="AB261" s="210"/>
      <c r="AC261" s="210"/>
      <c r="AD261" s="210"/>
      <c r="AE261" s="210"/>
      <c r="AF261" s="210"/>
      <c r="AG261" s="210"/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44"/>
      <c r="B262" s="224"/>
      <c r="C262" s="263" t="s">
        <v>429</v>
      </c>
      <c r="D262" s="259"/>
      <c r="E262" s="261">
        <v>-2.52</v>
      </c>
      <c r="F262" s="231"/>
      <c r="G262" s="231"/>
      <c r="H262" s="232"/>
      <c r="I262" s="246"/>
      <c r="J262" s="210"/>
      <c r="K262" s="210"/>
      <c r="L262" s="210"/>
      <c r="M262" s="210"/>
      <c r="N262" s="210"/>
      <c r="O262" s="210"/>
      <c r="P262" s="210"/>
      <c r="Q262" s="210"/>
      <c r="R262" s="210"/>
      <c r="S262" s="210"/>
      <c r="T262" s="210"/>
      <c r="U262" s="210"/>
      <c r="V262" s="210"/>
      <c r="W262" s="210"/>
      <c r="X262" s="210"/>
      <c r="Y262" s="210"/>
      <c r="Z262" s="210"/>
      <c r="AA262" s="210"/>
      <c r="AB262" s="210"/>
      <c r="AC262" s="210"/>
      <c r="AD262" s="210"/>
      <c r="AE262" s="210"/>
      <c r="AF262" s="210"/>
      <c r="AG262" s="210"/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44"/>
      <c r="B263" s="224"/>
      <c r="C263" s="263" t="s">
        <v>421</v>
      </c>
      <c r="D263" s="259"/>
      <c r="E263" s="261">
        <v>1.47</v>
      </c>
      <c r="F263" s="231"/>
      <c r="G263" s="231"/>
      <c r="H263" s="232"/>
      <c r="I263" s="246"/>
      <c r="J263" s="210"/>
      <c r="K263" s="210"/>
      <c r="L263" s="210"/>
      <c r="M263" s="210"/>
      <c r="N263" s="210"/>
      <c r="O263" s="210"/>
      <c r="P263" s="210"/>
      <c r="Q263" s="210"/>
      <c r="R263" s="210"/>
      <c r="S263" s="210"/>
      <c r="T263" s="210"/>
      <c r="U263" s="210"/>
      <c r="V263" s="210"/>
      <c r="W263" s="210"/>
      <c r="X263" s="210"/>
      <c r="Y263" s="210"/>
      <c r="Z263" s="210"/>
      <c r="AA263" s="210"/>
      <c r="AB263" s="210"/>
      <c r="AC263" s="210"/>
      <c r="AD263" s="210"/>
      <c r="AE263" s="210"/>
      <c r="AF263" s="210"/>
      <c r="AG263" s="210"/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44"/>
      <c r="B264" s="224"/>
      <c r="C264" s="263" t="s">
        <v>430</v>
      </c>
      <c r="D264" s="259"/>
      <c r="E264" s="261">
        <v>63.86</v>
      </c>
      <c r="F264" s="231"/>
      <c r="G264" s="231"/>
      <c r="H264" s="232"/>
      <c r="I264" s="246"/>
      <c r="J264" s="210"/>
      <c r="K264" s="210"/>
      <c r="L264" s="210"/>
      <c r="M264" s="210"/>
      <c r="N264" s="210"/>
      <c r="O264" s="210"/>
      <c r="P264" s="210"/>
      <c r="Q264" s="210"/>
      <c r="R264" s="210"/>
      <c r="S264" s="210"/>
      <c r="T264" s="210"/>
      <c r="U264" s="210"/>
      <c r="V264" s="210"/>
      <c r="W264" s="210"/>
      <c r="X264" s="210"/>
      <c r="Y264" s="210"/>
      <c r="Z264" s="210"/>
      <c r="AA264" s="210"/>
      <c r="AB264" s="210"/>
      <c r="AC264" s="210"/>
      <c r="AD264" s="210"/>
      <c r="AE264" s="210"/>
      <c r="AF264" s="210"/>
      <c r="AG264" s="210"/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44"/>
      <c r="B265" s="224"/>
      <c r="C265" s="263" t="s">
        <v>431</v>
      </c>
      <c r="D265" s="259"/>
      <c r="E265" s="261">
        <v>2.79</v>
      </c>
      <c r="F265" s="231"/>
      <c r="G265" s="231"/>
      <c r="H265" s="232"/>
      <c r="I265" s="246"/>
      <c r="J265" s="210"/>
      <c r="K265" s="210"/>
      <c r="L265" s="210"/>
      <c r="M265" s="210"/>
      <c r="N265" s="210"/>
      <c r="O265" s="210"/>
      <c r="P265" s="210"/>
      <c r="Q265" s="210"/>
      <c r="R265" s="210"/>
      <c r="S265" s="210"/>
      <c r="T265" s="210"/>
      <c r="U265" s="210"/>
      <c r="V265" s="210"/>
      <c r="W265" s="210"/>
      <c r="X265" s="210"/>
      <c r="Y265" s="210"/>
      <c r="Z265" s="210"/>
      <c r="AA265" s="210"/>
      <c r="AB265" s="210"/>
      <c r="AC265" s="210"/>
      <c r="AD265" s="210"/>
      <c r="AE265" s="210"/>
      <c r="AF265" s="210"/>
      <c r="AG265" s="210"/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44"/>
      <c r="B266" s="224"/>
      <c r="C266" s="263" t="s">
        <v>432</v>
      </c>
      <c r="D266" s="259"/>
      <c r="E266" s="261">
        <v>-4.03</v>
      </c>
      <c r="F266" s="231"/>
      <c r="G266" s="231"/>
      <c r="H266" s="232"/>
      <c r="I266" s="246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  <c r="Z266" s="210"/>
      <c r="AA266" s="210"/>
      <c r="AB266" s="210"/>
      <c r="AC266" s="210"/>
      <c r="AD266" s="210"/>
      <c r="AE266" s="210"/>
      <c r="AF266" s="210"/>
      <c r="AG266" s="210"/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44"/>
      <c r="B267" s="224"/>
      <c r="C267" s="263" t="s">
        <v>433</v>
      </c>
      <c r="D267" s="259"/>
      <c r="E267" s="261">
        <v>2.94</v>
      </c>
      <c r="F267" s="231"/>
      <c r="G267" s="231"/>
      <c r="H267" s="232"/>
      <c r="I267" s="246"/>
      <c r="J267" s="210"/>
      <c r="K267" s="210"/>
      <c r="L267" s="210"/>
      <c r="M267" s="210"/>
      <c r="N267" s="210"/>
      <c r="O267" s="210"/>
      <c r="P267" s="210"/>
      <c r="Q267" s="210"/>
      <c r="R267" s="210"/>
      <c r="S267" s="210"/>
      <c r="T267" s="210"/>
      <c r="U267" s="210"/>
      <c r="V267" s="210"/>
      <c r="W267" s="210"/>
      <c r="X267" s="210"/>
      <c r="Y267" s="210"/>
      <c r="Z267" s="210"/>
      <c r="AA267" s="210"/>
      <c r="AB267" s="210"/>
      <c r="AC267" s="210"/>
      <c r="AD267" s="210"/>
      <c r="AE267" s="210"/>
      <c r="AF267" s="210"/>
      <c r="AG267" s="210"/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44"/>
      <c r="B268" s="224"/>
      <c r="C268" s="263" t="s">
        <v>434</v>
      </c>
      <c r="D268" s="259"/>
      <c r="E268" s="261">
        <v>-0.54</v>
      </c>
      <c r="F268" s="231"/>
      <c r="G268" s="231"/>
      <c r="H268" s="232"/>
      <c r="I268" s="246"/>
      <c r="J268" s="210"/>
      <c r="K268" s="210"/>
      <c r="L268" s="210"/>
      <c r="M268" s="210"/>
      <c r="N268" s="210"/>
      <c r="O268" s="210"/>
      <c r="P268" s="210"/>
      <c r="Q268" s="210"/>
      <c r="R268" s="210"/>
      <c r="S268" s="210"/>
      <c r="T268" s="210"/>
      <c r="U268" s="210"/>
      <c r="V268" s="210"/>
      <c r="W268" s="210"/>
      <c r="X268" s="210"/>
      <c r="Y268" s="210"/>
      <c r="Z268" s="210"/>
      <c r="AA268" s="210"/>
      <c r="AB268" s="210"/>
      <c r="AC268" s="210"/>
      <c r="AD268" s="210"/>
      <c r="AE268" s="210"/>
      <c r="AF268" s="210"/>
      <c r="AG268" s="210"/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44"/>
      <c r="B269" s="224"/>
      <c r="C269" s="263" t="s">
        <v>435</v>
      </c>
      <c r="D269" s="259"/>
      <c r="E269" s="261">
        <v>28.35</v>
      </c>
      <c r="F269" s="231"/>
      <c r="G269" s="231"/>
      <c r="H269" s="232"/>
      <c r="I269" s="246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10"/>
      <c r="Z269" s="210"/>
      <c r="AA269" s="210"/>
      <c r="AB269" s="210"/>
      <c r="AC269" s="210"/>
      <c r="AD269" s="210"/>
      <c r="AE269" s="210"/>
      <c r="AF269" s="210"/>
      <c r="AG269" s="210"/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44"/>
      <c r="B270" s="224"/>
      <c r="C270" s="263" t="s">
        <v>400</v>
      </c>
      <c r="D270" s="259"/>
      <c r="E270" s="261">
        <v>-1.5760000000000001</v>
      </c>
      <c r="F270" s="231"/>
      <c r="G270" s="231"/>
      <c r="H270" s="232"/>
      <c r="I270" s="246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10"/>
      <c r="Z270" s="210"/>
      <c r="AA270" s="210"/>
      <c r="AB270" s="210"/>
      <c r="AC270" s="210"/>
      <c r="AD270" s="210"/>
      <c r="AE270" s="210"/>
      <c r="AF270" s="210"/>
      <c r="AG270" s="210"/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44"/>
      <c r="B271" s="224"/>
      <c r="C271" s="263" t="s">
        <v>423</v>
      </c>
      <c r="D271" s="259"/>
      <c r="E271" s="261">
        <v>1.47</v>
      </c>
      <c r="F271" s="231"/>
      <c r="G271" s="231"/>
      <c r="H271" s="232"/>
      <c r="I271" s="246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  <c r="Z271" s="210"/>
      <c r="AA271" s="210"/>
      <c r="AB271" s="210"/>
      <c r="AC271" s="210"/>
      <c r="AD271" s="210"/>
      <c r="AE271" s="210"/>
      <c r="AF271" s="210"/>
      <c r="AG271" s="210"/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44"/>
      <c r="B272" s="224"/>
      <c r="C272" s="263" t="s">
        <v>436</v>
      </c>
      <c r="D272" s="259"/>
      <c r="E272" s="261">
        <v>-2.4300000000000002</v>
      </c>
      <c r="F272" s="231"/>
      <c r="G272" s="231"/>
      <c r="H272" s="232"/>
      <c r="I272" s="246"/>
      <c r="J272" s="210"/>
      <c r="K272" s="210"/>
      <c r="L272" s="210"/>
      <c r="M272" s="210"/>
      <c r="N272" s="210"/>
      <c r="O272" s="210"/>
      <c r="P272" s="210"/>
      <c r="Q272" s="210"/>
      <c r="R272" s="210"/>
      <c r="S272" s="210"/>
      <c r="T272" s="210"/>
      <c r="U272" s="210"/>
      <c r="V272" s="210"/>
      <c r="W272" s="210"/>
      <c r="X272" s="210"/>
      <c r="Y272" s="210"/>
      <c r="Z272" s="210"/>
      <c r="AA272" s="210"/>
      <c r="AB272" s="210"/>
      <c r="AC272" s="210"/>
      <c r="AD272" s="210"/>
      <c r="AE272" s="210"/>
      <c r="AF272" s="210"/>
      <c r="AG272" s="210"/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44"/>
      <c r="B273" s="224"/>
      <c r="C273" s="263" t="s">
        <v>437</v>
      </c>
      <c r="D273" s="259"/>
      <c r="E273" s="261">
        <v>5.04</v>
      </c>
      <c r="F273" s="231"/>
      <c r="G273" s="231"/>
      <c r="H273" s="232"/>
      <c r="I273" s="246"/>
      <c r="J273" s="210"/>
      <c r="K273" s="210"/>
      <c r="L273" s="210"/>
      <c r="M273" s="210"/>
      <c r="N273" s="210"/>
      <c r="O273" s="210"/>
      <c r="P273" s="210"/>
      <c r="Q273" s="210"/>
      <c r="R273" s="210"/>
      <c r="S273" s="210"/>
      <c r="T273" s="210"/>
      <c r="U273" s="210"/>
      <c r="V273" s="210"/>
      <c r="W273" s="210"/>
      <c r="X273" s="210"/>
      <c r="Y273" s="210"/>
      <c r="Z273" s="210"/>
      <c r="AA273" s="210"/>
      <c r="AB273" s="210"/>
      <c r="AC273" s="210"/>
      <c r="AD273" s="210"/>
      <c r="AE273" s="210"/>
      <c r="AF273" s="210"/>
      <c r="AG273" s="210"/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44"/>
      <c r="B274" s="224"/>
      <c r="C274" s="263" t="s">
        <v>438</v>
      </c>
      <c r="D274" s="259"/>
      <c r="E274" s="261">
        <v>-0.32900000000000001</v>
      </c>
      <c r="F274" s="231"/>
      <c r="G274" s="231"/>
      <c r="H274" s="232"/>
      <c r="I274" s="246"/>
      <c r="J274" s="210"/>
      <c r="K274" s="210"/>
      <c r="L274" s="210"/>
      <c r="M274" s="210"/>
      <c r="N274" s="210"/>
      <c r="O274" s="210"/>
      <c r="P274" s="210"/>
      <c r="Q274" s="210"/>
      <c r="R274" s="210"/>
      <c r="S274" s="210"/>
      <c r="T274" s="210"/>
      <c r="U274" s="210"/>
      <c r="V274" s="210"/>
      <c r="W274" s="210"/>
      <c r="X274" s="210"/>
      <c r="Y274" s="210"/>
      <c r="Z274" s="210"/>
      <c r="AA274" s="210"/>
      <c r="AB274" s="210"/>
      <c r="AC274" s="210"/>
      <c r="AD274" s="210"/>
      <c r="AE274" s="210"/>
      <c r="AF274" s="210"/>
      <c r="AG274" s="210"/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44"/>
      <c r="B275" s="224"/>
      <c r="C275" s="263" t="s">
        <v>439</v>
      </c>
      <c r="D275" s="259"/>
      <c r="E275" s="261">
        <v>6.24</v>
      </c>
      <c r="F275" s="231"/>
      <c r="G275" s="231"/>
      <c r="H275" s="232"/>
      <c r="I275" s="246"/>
      <c r="J275" s="210"/>
      <c r="K275" s="210"/>
      <c r="L275" s="210"/>
      <c r="M275" s="210"/>
      <c r="N275" s="210"/>
      <c r="O275" s="210"/>
      <c r="P275" s="210"/>
      <c r="Q275" s="210"/>
      <c r="R275" s="210"/>
      <c r="S275" s="210"/>
      <c r="T275" s="210"/>
      <c r="U275" s="210"/>
      <c r="V275" s="210"/>
      <c r="W275" s="210"/>
      <c r="X275" s="210"/>
      <c r="Y275" s="210"/>
      <c r="Z275" s="210"/>
      <c r="AA275" s="210"/>
      <c r="AB275" s="210"/>
      <c r="AC275" s="210"/>
      <c r="AD275" s="210"/>
      <c r="AE275" s="210"/>
      <c r="AF275" s="210"/>
      <c r="AG275" s="210"/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44"/>
      <c r="B276" s="224"/>
      <c r="C276" s="263" t="s">
        <v>440</v>
      </c>
      <c r="D276" s="259"/>
      <c r="E276" s="261">
        <v>-0.65800000000000003</v>
      </c>
      <c r="F276" s="231"/>
      <c r="G276" s="231"/>
      <c r="H276" s="232"/>
      <c r="I276" s="246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  <c r="Z276" s="210"/>
      <c r="AA276" s="210"/>
      <c r="AB276" s="210"/>
      <c r="AC276" s="210"/>
      <c r="AD276" s="210"/>
      <c r="AE276" s="210"/>
      <c r="AF276" s="210"/>
      <c r="AG276" s="210"/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44"/>
      <c r="B277" s="224"/>
      <c r="C277" s="263" t="s">
        <v>441</v>
      </c>
      <c r="D277" s="259"/>
      <c r="E277" s="261">
        <v>16.662500000000001</v>
      </c>
      <c r="F277" s="231"/>
      <c r="G277" s="231"/>
      <c r="H277" s="232"/>
      <c r="I277" s="246"/>
      <c r="J277" s="210"/>
      <c r="K277" s="210"/>
      <c r="L277" s="210"/>
      <c r="M277" s="210"/>
      <c r="N277" s="210"/>
      <c r="O277" s="210"/>
      <c r="P277" s="210"/>
      <c r="Q277" s="210"/>
      <c r="R277" s="210"/>
      <c r="S277" s="210"/>
      <c r="T277" s="210"/>
      <c r="U277" s="210"/>
      <c r="V277" s="210"/>
      <c r="W277" s="210"/>
      <c r="X277" s="210"/>
      <c r="Y277" s="210"/>
      <c r="Z277" s="210"/>
      <c r="AA277" s="210"/>
      <c r="AB277" s="210"/>
      <c r="AC277" s="210"/>
      <c r="AD277" s="210"/>
      <c r="AE277" s="210"/>
      <c r="AF277" s="210"/>
      <c r="AG277" s="210"/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44"/>
      <c r="B278" s="224"/>
      <c r="C278" s="263" t="s">
        <v>442</v>
      </c>
      <c r="D278" s="259"/>
      <c r="E278" s="261">
        <v>-4.03</v>
      </c>
      <c r="F278" s="231"/>
      <c r="G278" s="231"/>
      <c r="H278" s="232"/>
      <c r="I278" s="246"/>
      <c r="J278" s="210"/>
      <c r="K278" s="210"/>
      <c r="L278" s="210"/>
      <c r="M278" s="210"/>
      <c r="N278" s="210"/>
      <c r="O278" s="210"/>
      <c r="P278" s="210"/>
      <c r="Q278" s="210"/>
      <c r="R278" s="210"/>
      <c r="S278" s="210"/>
      <c r="T278" s="210"/>
      <c r="U278" s="210"/>
      <c r="V278" s="210"/>
      <c r="W278" s="210"/>
      <c r="X278" s="210"/>
      <c r="Y278" s="210"/>
      <c r="Z278" s="210"/>
      <c r="AA278" s="210"/>
      <c r="AB278" s="210"/>
      <c r="AC278" s="210"/>
      <c r="AD278" s="210"/>
      <c r="AE278" s="210"/>
      <c r="AF278" s="210"/>
      <c r="AG278" s="210"/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44"/>
      <c r="B279" s="224"/>
      <c r="C279" s="263" t="s">
        <v>443</v>
      </c>
      <c r="D279" s="259"/>
      <c r="E279" s="261">
        <v>-6.3040000000000003</v>
      </c>
      <c r="F279" s="231"/>
      <c r="G279" s="231"/>
      <c r="H279" s="232"/>
      <c r="I279" s="246"/>
      <c r="J279" s="210"/>
      <c r="K279" s="210"/>
      <c r="L279" s="210"/>
      <c r="M279" s="210"/>
      <c r="N279" s="210"/>
      <c r="O279" s="210"/>
      <c r="P279" s="210"/>
      <c r="Q279" s="210"/>
      <c r="R279" s="210"/>
      <c r="S279" s="210"/>
      <c r="T279" s="210"/>
      <c r="U279" s="210"/>
      <c r="V279" s="210"/>
      <c r="W279" s="210"/>
      <c r="X279" s="210"/>
      <c r="Y279" s="210"/>
      <c r="Z279" s="210"/>
      <c r="AA279" s="210"/>
      <c r="AB279" s="210"/>
      <c r="AC279" s="210"/>
      <c r="AD279" s="210"/>
      <c r="AE279" s="210"/>
      <c r="AF279" s="210"/>
      <c r="AG279" s="210"/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44"/>
      <c r="B280" s="224"/>
      <c r="C280" s="263" t="s">
        <v>444</v>
      </c>
      <c r="D280" s="259"/>
      <c r="E280" s="261">
        <v>2.0173999999999999</v>
      </c>
      <c r="F280" s="231"/>
      <c r="G280" s="231"/>
      <c r="H280" s="232"/>
      <c r="I280" s="246"/>
      <c r="J280" s="210"/>
      <c r="K280" s="210"/>
      <c r="L280" s="210"/>
      <c r="M280" s="210"/>
      <c r="N280" s="210"/>
      <c r="O280" s="210"/>
      <c r="P280" s="210"/>
      <c r="Q280" s="210"/>
      <c r="R280" s="210"/>
      <c r="S280" s="210"/>
      <c r="T280" s="210"/>
      <c r="U280" s="210"/>
      <c r="V280" s="210"/>
      <c r="W280" s="210"/>
      <c r="X280" s="210"/>
      <c r="Y280" s="210"/>
      <c r="Z280" s="210"/>
      <c r="AA280" s="210"/>
      <c r="AB280" s="210"/>
      <c r="AC280" s="210"/>
      <c r="AD280" s="210"/>
      <c r="AE280" s="210"/>
      <c r="AF280" s="210"/>
      <c r="AG280" s="210"/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44"/>
      <c r="B281" s="224"/>
      <c r="C281" s="263" t="s">
        <v>445</v>
      </c>
      <c r="D281" s="259"/>
      <c r="E281" s="261">
        <v>1.2250000000000001</v>
      </c>
      <c r="F281" s="231"/>
      <c r="G281" s="231"/>
      <c r="H281" s="232"/>
      <c r="I281" s="246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  <c r="Z281" s="210"/>
      <c r="AA281" s="210"/>
      <c r="AB281" s="210"/>
      <c r="AC281" s="210"/>
      <c r="AD281" s="210"/>
      <c r="AE281" s="210"/>
      <c r="AF281" s="210"/>
      <c r="AG281" s="210"/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44"/>
      <c r="B282" s="224"/>
      <c r="C282" s="263" t="s">
        <v>446</v>
      </c>
      <c r="D282" s="259"/>
      <c r="E282" s="261">
        <v>3.2374999999999998</v>
      </c>
      <c r="F282" s="231"/>
      <c r="G282" s="231"/>
      <c r="H282" s="232"/>
      <c r="I282" s="246"/>
      <c r="J282" s="210"/>
      <c r="K282" s="210"/>
      <c r="L282" s="210"/>
      <c r="M282" s="210"/>
      <c r="N282" s="210"/>
      <c r="O282" s="210"/>
      <c r="P282" s="210"/>
      <c r="Q282" s="210"/>
      <c r="R282" s="210"/>
      <c r="S282" s="210"/>
      <c r="T282" s="210"/>
      <c r="U282" s="210"/>
      <c r="V282" s="210"/>
      <c r="W282" s="210"/>
      <c r="X282" s="210"/>
      <c r="Y282" s="210"/>
      <c r="Z282" s="210"/>
      <c r="AA282" s="210"/>
      <c r="AB282" s="210"/>
      <c r="AC282" s="210"/>
      <c r="AD282" s="210"/>
      <c r="AE282" s="210"/>
      <c r="AF282" s="210"/>
      <c r="AG282" s="210"/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44"/>
      <c r="B283" s="224"/>
      <c r="C283" s="323"/>
      <c r="D283" s="324"/>
      <c r="E283" s="325"/>
      <c r="F283" s="326"/>
      <c r="G283" s="327"/>
      <c r="H283" s="232"/>
      <c r="I283" s="246"/>
      <c r="J283" s="210"/>
      <c r="K283" s="210"/>
      <c r="L283" s="210"/>
      <c r="M283" s="210"/>
      <c r="N283" s="210"/>
      <c r="O283" s="210"/>
      <c r="P283" s="210"/>
      <c r="Q283" s="210"/>
      <c r="R283" s="210"/>
      <c r="S283" s="210"/>
      <c r="T283" s="210"/>
      <c r="U283" s="210"/>
      <c r="V283" s="210"/>
      <c r="W283" s="210"/>
      <c r="X283" s="210"/>
      <c r="Y283" s="210"/>
      <c r="Z283" s="210"/>
      <c r="AA283" s="210"/>
      <c r="AB283" s="210"/>
      <c r="AC283" s="210"/>
      <c r="AD283" s="210"/>
      <c r="AE283" s="210"/>
      <c r="AF283" s="210"/>
      <c r="AG283" s="210"/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44"/>
      <c r="B284" s="355" t="s">
        <v>894</v>
      </c>
      <c r="C284" s="356"/>
      <c r="D284" s="357"/>
      <c r="E284" s="358"/>
      <c r="F284" s="359"/>
      <c r="G284" s="360"/>
      <c r="H284" s="232"/>
      <c r="I284" s="246"/>
      <c r="J284" s="210"/>
      <c r="K284" s="210"/>
      <c r="L284" s="210"/>
      <c r="M284" s="210"/>
      <c r="N284" s="210"/>
      <c r="O284" s="210"/>
      <c r="P284" s="210"/>
      <c r="Q284" s="210"/>
      <c r="R284" s="210"/>
      <c r="S284" s="210"/>
      <c r="T284" s="210"/>
      <c r="U284" s="210"/>
      <c r="V284" s="210"/>
      <c r="W284" s="210"/>
      <c r="X284" s="210"/>
      <c r="Y284" s="210"/>
      <c r="Z284" s="210"/>
      <c r="AA284" s="210"/>
      <c r="AB284" s="210"/>
      <c r="AC284" s="210">
        <v>0</v>
      </c>
      <c r="AD284" s="210"/>
      <c r="AE284" s="210"/>
      <c r="AF284" s="210"/>
      <c r="AG284" s="210"/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44"/>
      <c r="B285" s="355" t="s">
        <v>739</v>
      </c>
      <c r="C285" s="356"/>
      <c r="D285" s="357"/>
      <c r="E285" s="358"/>
      <c r="F285" s="359"/>
      <c r="G285" s="360"/>
      <c r="H285" s="232"/>
      <c r="I285" s="246"/>
      <c r="J285" s="210"/>
      <c r="K285" s="210"/>
      <c r="L285" s="210"/>
      <c r="M285" s="210"/>
      <c r="N285" s="210"/>
      <c r="O285" s="210"/>
      <c r="P285" s="210"/>
      <c r="Q285" s="210"/>
      <c r="R285" s="210"/>
      <c r="S285" s="210"/>
      <c r="T285" s="210"/>
      <c r="U285" s="210"/>
      <c r="V285" s="210"/>
      <c r="W285" s="210"/>
      <c r="X285" s="210"/>
      <c r="Y285" s="210"/>
      <c r="Z285" s="210"/>
      <c r="AA285" s="210"/>
      <c r="AB285" s="210"/>
      <c r="AC285" s="210"/>
      <c r="AD285" s="210"/>
      <c r="AE285" s="210" t="s">
        <v>296</v>
      </c>
      <c r="AF285" s="210"/>
      <c r="AG285" s="210"/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43">
        <v>24</v>
      </c>
      <c r="B286" s="223" t="s">
        <v>895</v>
      </c>
      <c r="C286" s="235" t="s">
        <v>896</v>
      </c>
      <c r="D286" s="226" t="s">
        <v>255</v>
      </c>
      <c r="E286" s="228">
        <v>7.6239999999999997</v>
      </c>
      <c r="F286" s="230"/>
      <c r="G286" s="231">
        <f>ROUND(E286*F286,2)</f>
        <v>0</v>
      </c>
      <c r="H286" s="232" t="s">
        <v>293</v>
      </c>
      <c r="I286" s="246" t="s">
        <v>184</v>
      </c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  <c r="Z286" s="210"/>
      <c r="AA286" s="210"/>
      <c r="AB286" s="210"/>
      <c r="AC286" s="210"/>
      <c r="AD286" s="210"/>
      <c r="AE286" s="210" t="s">
        <v>257</v>
      </c>
      <c r="AF286" s="210"/>
      <c r="AG286" s="210"/>
      <c r="AH286" s="210"/>
      <c r="AI286" s="210"/>
      <c r="AJ286" s="210"/>
      <c r="AK286" s="210"/>
      <c r="AL286" s="210"/>
      <c r="AM286" s="210">
        <v>21</v>
      </c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44"/>
      <c r="B287" s="224"/>
      <c r="C287" s="263" t="s">
        <v>897</v>
      </c>
      <c r="D287" s="259"/>
      <c r="E287" s="261"/>
      <c r="F287" s="231"/>
      <c r="G287" s="231"/>
      <c r="H287" s="232"/>
      <c r="I287" s="246"/>
      <c r="J287" s="210"/>
      <c r="K287" s="210"/>
      <c r="L287" s="210"/>
      <c r="M287" s="210"/>
      <c r="N287" s="210"/>
      <c r="O287" s="210"/>
      <c r="P287" s="210"/>
      <c r="Q287" s="210"/>
      <c r="R287" s="210"/>
      <c r="S287" s="210"/>
      <c r="T287" s="210"/>
      <c r="U287" s="210"/>
      <c r="V287" s="210"/>
      <c r="W287" s="210"/>
      <c r="X287" s="210"/>
      <c r="Y287" s="210"/>
      <c r="Z287" s="210"/>
      <c r="AA287" s="210"/>
      <c r="AB287" s="210"/>
      <c r="AC287" s="210"/>
      <c r="AD287" s="210"/>
      <c r="AE287" s="210"/>
      <c r="AF287" s="210"/>
      <c r="AG287" s="210"/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44"/>
      <c r="B288" s="224"/>
      <c r="C288" s="263" t="s">
        <v>413</v>
      </c>
      <c r="D288" s="259"/>
      <c r="E288" s="261"/>
      <c r="F288" s="231"/>
      <c r="G288" s="231"/>
      <c r="H288" s="232"/>
      <c r="I288" s="246"/>
      <c r="J288" s="210"/>
      <c r="K288" s="210"/>
      <c r="L288" s="210"/>
      <c r="M288" s="210"/>
      <c r="N288" s="210"/>
      <c r="O288" s="210"/>
      <c r="P288" s="210"/>
      <c r="Q288" s="210"/>
      <c r="R288" s="210"/>
      <c r="S288" s="210"/>
      <c r="T288" s="210"/>
      <c r="U288" s="210"/>
      <c r="V288" s="210"/>
      <c r="W288" s="210"/>
      <c r="X288" s="210"/>
      <c r="Y288" s="210"/>
      <c r="Z288" s="210"/>
      <c r="AA288" s="210"/>
      <c r="AB288" s="210"/>
      <c r="AC288" s="210"/>
      <c r="AD288" s="210"/>
      <c r="AE288" s="210"/>
      <c r="AF288" s="210"/>
      <c r="AG288" s="210"/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44"/>
      <c r="B289" s="224"/>
      <c r="C289" s="263" t="s">
        <v>898</v>
      </c>
      <c r="D289" s="259"/>
      <c r="E289" s="261">
        <v>1.8560000000000001</v>
      </c>
      <c r="F289" s="231"/>
      <c r="G289" s="231"/>
      <c r="H289" s="232"/>
      <c r="I289" s="246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10"/>
      <c r="W289" s="210"/>
      <c r="X289" s="210"/>
      <c r="Y289" s="210"/>
      <c r="Z289" s="210"/>
      <c r="AA289" s="210"/>
      <c r="AB289" s="210"/>
      <c r="AC289" s="210"/>
      <c r="AD289" s="210"/>
      <c r="AE289" s="210"/>
      <c r="AF289" s="210"/>
      <c r="AG289" s="210"/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44"/>
      <c r="B290" s="224"/>
      <c r="C290" s="263" t="s">
        <v>899</v>
      </c>
      <c r="D290" s="259"/>
      <c r="E290" s="261">
        <v>1.8959999999999999</v>
      </c>
      <c r="F290" s="231"/>
      <c r="G290" s="231"/>
      <c r="H290" s="232"/>
      <c r="I290" s="246"/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10"/>
      <c r="W290" s="210"/>
      <c r="X290" s="210"/>
      <c r="Y290" s="210"/>
      <c r="Z290" s="210"/>
      <c r="AA290" s="210"/>
      <c r="AB290" s="210"/>
      <c r="AC290" s="210"/>
      <c r="AD290" s="210"/>
      <c r="AE290" s="210"/>
      <c r="AF290" s="210"/>
      <c r="AG290" s="210"/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44"/>
      <c r="B291" s="224"/>
      <c r="C291" s="263" t="s">
        <v>900</v>
      </c>
      <c r="D291" s="259"/>
      <c r="E291" s="261">
        <v>3.8719999999999999</v>
      </c>
      <c r="F291" s="231"/>
      <c r="G291" s="231"/>
      <c r="H291" s="232"/>
      <c r="I291" s="246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  <c r="Z291" s="210"/>
      <c r="AA291" s="210"/>
      <c r="AB291" s="210"/>
      <c r="AC291" s="210"/>
      <c r="AD291" s="210"/>
      <c r="AE291" s="210"/>
      <c r="AF291" s="210"/>
      <c r="AG291" s="210"/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44"/>
      <c r="B292" s="224"/>
      <c r="C292" s="323"/>
      <c r="D292" s="324"/>
      <c r="E292" s="325"/>
      <c r="F292" s="326"/>
      <c r="G292" s="327"/>
      <c r="H292" s="232"/>
      <c r="I292" s="246"/>
      <c r="J292" s="210"/>
      <c r="K292" s="210"/>
      <c r="L292" s="210"/>
      <c r="M292" s="210"/>
      <c r="N292" s="210"/>
      <c r="O292" s="210"/>
      <c r="P292" s="210"/>
      <c r="Q292" s="210"/>
      <c r="R292" s="210"/>
      <c r="S292" s="210"/>
      <c r="T292" s="210"/>
      <c r="U292" s="210"/>
      <c r="V292" s="210"/>
      <c r="W292" s="210"/>
      <c r="X292" s="210"/>
      <c r="Y292" s="210"/>
      <c r="Z292" s="210"/>
      <c r="AA292" s="210"/>
      <c r="AB292" s="210"/>
      <c r="AC292" s="210"/>
      <c r="AD292" s="210"/>
      <c r="AE292" s="210"/>
      <c r="AF292" s="210"/>
      <c r="AG292" s="210"/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44"/>
      <c r="B293" s="355" t="s">
        <v>901</v>
      </c>
      <c r="C293" s="356"/>
      <c r="D293" s="357"/>
      <c r="E293" s="358"/>
      <c r="F293" s="359"/>
      <c r="G293" s="360"/>
      <c r="H293" s="232"/>
      <c r="I293" s="246"/>
      <c r="J293" s="210"/>
      <c r="K293" s="210"/>
      <c r="L293" s="210"/>
      <c r="M293" s="210"/>
      <c r="N293" s="210"/>
      <c r="O293" s="210"/>
      <c r="P293" s="210"/>
      <c r="Q293" s="210"/>
      <c r="R293" s="210"/>
      <c r="S293" s="210"/>
      <c r="T293" s="210"/>
      <c r="U293" s="210"/>
      <c r="V293" s="210"/>
      <c r="W293" s="210"/>
      <c r="X293" s="210"/>
      <c r="Y293" s="210"/>
      <c r="Z293" s="210"/>
      <c r="AA293" s="210"/>
      <c r="AB293" s="210"/>
      <c r="AC293" s="210">
        <v>0</v>
      </c>
      <c r="AD293" s="210"/>
      <c r="AE293" s="210"/>
      <c r="AF293" s="210"/>
      <c r="AG293" s="210"/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44"/>
      <c r="B294" s="355" t="s">
        <v>902</v>
      </c>
      <c r="C294" s="356"/>
      <c r="D294" s="357"/>
      <c r="E294" s="358"/>
      <c r="F294" s="359"/>
      <c r="G294" s="360"/>
      <c r="H294" s="232"/>
      <c r="I294" s="246"/>
      <c r="J294" s="210"/>
      <c r="K294" s="210"/>
      <c r="L294" s="210"/>
      <c r="M294" s="210"/>
      <c r="N294" s="210"/>
      <c r="O294" s="210"/>
      <c r="P294" s="210"/>
      <c r="Q294" s="210"/>
      <c r="R294" s="210"/>
      <c r="S294" s="210"/>
      <c r="T294" s="210"/>
      <c r="U294" s="210"/>
      <c r="V294" s="210"/>
      <c r="W294" s="210"/>
      <c r="X294" s="210"/>
      <c r="Y294" s="210"/>
      <c r="Z294" s="210"/>
      <c r="AA294" s="210"/>
      <c r="AB294" s="210"/>
      <c r="AC294" s="210"/>
      <c r="AD294" s="210"/>
      <c r="AE294" s="210" t="s">
        <v>296</v>
      </c>
      <c r="AF294" s="210"/>
      <c r="AG294" s="210"/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43">
        <v>25</v>
      </c>
      <c r="B295" s="223" t="s">
        <v>903</v>
      </c>
      <c r="C295" s="235" t="s">
        <v>904</v>
      </c>
      <c r="D295" s="226" t="s">
        <v>255</v>
      </c>
      <c r="E295" s="228">
        <v>7.8869999999999996</v>
      </c>
      <c r="F295" s="230"/>
      <c r="G295" s="231">
        <f>ROUND(E295*F295,2)</f>
        <v>0</v>
      </c>
      <c r="H295" s="232" t="s">
        <v>293</v>
      </c>
      <c r="I295" s="246" t="s">
        <v>184</v>
      </c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10"/>
      <c r="W295" s="210"/>
      <c r="X295" s="210"/>
      <c r="Y295" s="210"/>
      <c r="Z295" s="210"/>
      <c r="AA295" s="210"/>
      <c r="AB295" s="210"/>
      <c r="AC295" s="210"/>
      <c r="AD295" s="210"/>
      <c r="AE295" s="210" t="s">
        <v>257</v>
      </c>
      <c r="AF295" s="210"/>
      <c r="AG295" s="210"/>
      <c r="AH295" s="210"/>
      <c r="AI295" s="210"/>
      <c r="AJ295" s="210"/>
      <c r="AK295" s="210"/>
      <c r="AL295" s="210"/>
      <c r="AM295" s="210">
        <v>21</v>
      </c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44"/>
      <c r="B296" s="224"/>
      <c r="C296" s="263" t="s">
        <v>905</v>
      </c>
      <c r="D296" s="259"/>
      <c r="E296" s="261"/>
      <c r="F296" s="231"/>
      <c r="G296" s="231"/>
      <c r="H296" s="232"/>
      <c r="I296" s="246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  <c r="Z296" s="210"/>
      <c r="AA296" s="210"/>
      <c r="AB296" s="210"/>
      <c r="AC296" s="210"/>
      <c r="AD296" s="210"/>
      <c r="AE296" s="210"/>
      <c r="AF296" s="210"/>
      <c r="AG296" s="210"/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44"/>
      <c r="B297" s="224"/>
      <c r="C297" s="263" t="s">
        <v>413</v>
      </c>
      <c r="D297" s="259"/>
      <c r="E297" s="261"/>
      <c r="F297" s="231"/>
      <c r="G297" s="231"/>
      <c r="H297" s="232"/>
      <c r="I297" s="246"/>
      <c r="J297" s="210"/>
      <c r="K297" s="210"/>
      <c r="L297" s="210"/>
      <c r="M297" s="210"/>
      <c r="N297" s="210"/>
      <c r="O297" s="210"/>
      <c r="P297" s="210"/>
      <c r="Q297" s="210"/>
      <c r="R297" s="210"/>
      <c r="S297" s="210"/>
      <c r="T297" s="210"/>
      <c r="U297" s="210"/>
      <c r="V297" s="210"/>
      <c r="W297" s="210"/>
      <c r="X297" s="210"/>
      <c r="Y297" s="210"/>
      <c r="Z297" s="210"/>
      <c r="AA297" s="210"/>
      <c r="AB297" s="210"/>
      <c r="AC297" s="210"/>
      <c r="AD297" s="210"/>
      <c r="AE297" s="210"/>
      <c r="AF297" s="210"/>
      <c r="AG297" s="210"/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44"/>
      <c r="B298" s="224"/>
      <c r="C298" s="263" t="s">
        <v>840</v>
      </c>
      <c r="D298" s="259"/>
      <c r="E298" s="261"/>
      <c r="F298" s="231"/>
      <c r="G298" s="231"/>
      <c r="H298" s="232"/>
      <c r="I298" s="246"/>
      <c r="J298" s="210"/>
      <c r="K298" s="210"/>
      <c r="L298" s="210"/>
      <c r="M298" s="210"/>
      <c r="N298" s="210"/>
      <c r="O298" s="210"/>
      <c r="P298" s="210"/>
      <c r="Q298" s="210"/>
      <c r="R298" s="210"/>
      <c r="S298" s="210"/>
      <c r="T298" s="210"/>
      <c r="U298" s="210"/>
      <c r="V298" s="210"/>
      <c r="W298" s="210"/>
      <c r="X298" s="210"/>
      <c r="Y298" s="210"/>
      <c r="Z298" s="210"/>
      <c r="AA298" s="210"/>
      <c r="AB298" s="210"/>
      <c r="AC298" s="210"/>
      <c r="AD298" s="210"/>
      <c r="AE298" s="210"/>
      <c r="AF298" s="210"/>
      <c r="AG298" s="210"/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44"/>
      <c r="B299" s="224"/>
      <c r="C299" s="263" t="s">
        <v>859</v>
      </c>
      <c r="D299" s="259"/>
      <c r="E299" s="261"/>
      <c r="F299" s="231"/>
      <c r="G299" s="231"/>
      <c r="H299" s="232"/>
      <c r="I299" s="246"/>
      <c r="J299" s="210"/>
      <c r="K299" s="210"/>
      <c r="L299" s="210"/>
      <c r="M299" s="210"/>
      <c r="N299" s="210"/>
      <c r="O299" s="210"/>
      <c r="P299" s="210"/>
      <c r="Q299" s="210"/>
      <c r="R299" s="210"/>
      <c r="S299" s="210"/>
      <c r="T299" s="210"/>
      <c r="U299" s="210"/>
      <c r="V299" s="210"/>
      <c r="W299" s="210"/>
      <c r="X299" s="210"/>
      <c r="Y299" s="210"/>
      <c r="Z299" s="210"/>
      <c r="AA299" s="210"/>
      <c r="AB299" s="210"/>
      <c r="AC299" s="210"/>
      <c r="AD299" s="210"/>
      <c r="AE299" s="210"/>
      <c r="AF299" s="210"/>
      <c r="AG299" s="210"/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44"/>
      <c r="B300" s="224"/>
      <c r="C300" s="263" t="s">
        <v>906</v>
      </c>
      <c r="D300" s="259"/>
      <c r="E300" s="261">
        <v>4.8856000000000002</v>
      </c>
      <c r="F300" s="231"/>
      <c r="G300" s="231"/>
      <c r="H300" s="232"/>
      <c r="I300" s="246"/>
      <c r="J300" s="210"/>
      <c r="K300" s="210"/>
      <c r="L300" s="210"/>
      <c r="M300" s="210"/>
      <c r="N300" s="210"/>
      <c r="O300" s="210"/>
      <c r="P300" s="210"/>
      <c r="Q300" s="210"/>
      <c r="R300" s="210"/>
      <c r="S300" s="210"/>
      <c r="T300" s="210"/>
      <c r="U300" s="210"/>
      <c r="V300" s="210"/>
      <c r="W300" s="210"/>
      <c r="X300" s="210"/>
      <c r="Y300" s="210"/>
      <c r="Z300" s="210"/>
      <c r="AA300" s="210"/>
      <c r="AB300" s="210"/>
      <c r="AC300" s="210"/>
      <c r="AD300" s="210"/>
      <c r="AE300" s="210"/>
      <c r="AF300" s="210"/>
      <c r="AG300" s="210"/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44"/>
      <c r="B301" s="224"/>
      <c r="C301" s="263" t="s">
        <v>907</v>
      </c>
      <c r="D301" s="259"/>
      <c r="E301" s="261">
        <v>1.4414</v>
      </c>
      <c r="F301" s="231"/>
      <c r="G301" s="231"/>
      <c r="H301" s="232"/>
      <c r="I301" s="246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  <c r="Z301" s="210"/>
      <c r="AA301" s="210"/>
      <c r="AB301" s="210"/>
      <c r="AC301" s="210"/>
      <c r="AD301" s="210"/>
      <c r="AE301" s="210"/>
      <c r="AF301" s="210"/>
      <c r="AG301" s="210"/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44"/>
      <c r="B302" s="224"/>
      <c r="C302" s="263" t="s">
        <v>427</v>
      </c>
      <c r="D302" s="259"/>
      <c r="E302" s="261"/>
      <c r="F302" s="231"/>
      <c r="G302" s="231"/>
      <c r="H302" s="232"/>
      <c r="I302" s="246"/>
      <c r="J302" s="210"/>
      <c r="K302" s="210"/>
      <c r="L302" s="210"/>
      <c r="M302" s="210"/>
      <c r="N302" s="210"/>
      <c r="O302" s="210"/>
      <c r="P302" s="210"/>
      <c r="Q302" s="210"/>
      <c r="R302" s="210"/>
      <c r="S302" s="210"/>
      <c r="T302" s="210"/>
      <c r="U302" s="210"/>
      <c r="V302" s="210"/>
      <c r="W302" s="210"/>
      <c r="X302" s="210"/>
      <c r="Y302" s="210"/>
      <c r="Z302" s="210"/>
      <c r="AA302" s="210"/>
      <c r="AB302" s="210"/>
      <c r="AC302" s="210"/>
      <c r="AD302" s="210"/>
      <c r="AE302" s="210"/>
      <c r="AF302" s="210"/>
      <c r="AG302" s="210"/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44"/>
      <c r="B303" s="224"/>
      <c r="C303" s="263" t="s">
        <v>886</v>
      </c>
      <c r="D303" s="259"/>
      <c r="E303" s="261"/>
      <c r="F303" s="231"/>
      <c r="G303" s="231"/>
      <c r="H303" s="232"/>
      <c r="I303" s="246"/>
      <c r="J303" s="210"/>
      <c r="K303" s="210"/>
      <c r="L303" s="210"/>
      <c r="M303" s="210"/>
      <c r="N303" s="210"/>
      <c r="O303" s="210"/>
      <c r="P303" s="210"/>
      <c r="Q303" s="210"/>
      <c r="R303" s="210"/>
      <c r="S303" s="210"/>
      <c r="T303" s="210"/>
      <c r="U303" s="210"/>
      <c r="V303" s="210"/>
      <c r="W303" s="210"/>
      <c r="X303" s="210"/>
      <c r="Y303" s="210"/>
      <c r="Z303" s="210"/>
      <c r="AA303" s="210"/>
      <c r="AB303" s="210"/>
      <c r="AC303" s="210"/>
      <c r="AD303" s="210"/>
      <c r="AE303" s="210"/>
      <c r="AF303" s="210"/>
      <c r="AG303" s="210"/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">
      <c r="A304" s="244"/>
      <c r="B304" s="224"/>
      <c r="C304" s="263" t="s">
        <v>908</v>
      </c>
      <c r="D304" s="259"/>
      <c r="E304" s="261">
        <v>1.08</v>
      </c>
      <c r="F304" s="231"/>
      <c r="G304" s="231"/>
      <c r="H304" s="232"/>
      <c r="I304" s="246"/>
      <c r="J304" s="210"/>
      <c r="K304" s="210"/>
      <c r="L304" s="210"/>
      <c r="M304" s="210"/>
      <c r="N304" s="210"/>
      <c r="O304" s="210"/>
      <c r="P304" s="210"/>
      <c r="Q304" s="210"/>
      <c r="R304" s="210"/>
      <c r="S304" s="210"/>
      <c r="T304" s="210"/>
      <c r="U304" s="210"/>
      <c r="V304" s="210"/>
      <c r="W304" s="210"/>
      <c r="X304" s="210"/>
      <c r="Y304" s="210"/>
      <c r="Z304" s="210"/>
      <c r="AA304" s="210"/>
      <c r="AB304" s="210"/>
      <c r="AC304" s="210"/>
      <c r="AD304" s="210"/>
      <c r="AE304" s="210"/>
      <c r="AF304" s="210"/>
      <c r="AG304" s="210"/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44"/>
      <c r="B305" s="224"/>
      <c r="C305" s="263" t="s">
        <v>888</v>
      </c>
      <c r="D305" s="259"/>
      <c r="E305" s="261"/>
      <c r="F305" s="231"/>
      <c r="G305" s="231"/>
      <c r="H305" s="232"/>
      <c r="I305" s="246"/>
      <c r="J305" s="210"/>
      <c r="K305" s="210"/>
      <c r="L305" s="210"/>
      <c r="M305" s="210"/>
      <c r="N305" s="210"/>
      <c r="O305" s="210"/>
      <c r="P305" s="210"/>
      <c r="Q305" s="210"/>
      <c r="R305" s="210"/>
      <c r="S305" s="210"/>
      <c r="T305" s="210"/>
      <c r="U305" s="210"/>
      <c r="V305" s="210"/>
      <c r="W305" s="210"/>
      <c r="X305" s="210"/>
      <c r="Y305" s="210"/>
      <c r="Z305" s="210"/>
      <c r="AA305" s="210"/>
      <c r="AB305" s="210"/>
      <c r="AC305" s="210"/>
      <c r="AD305" s="210"/>
      <c r="AE305" s="210"/>
      <c r="AF305" s="210"/>
      <c r="AG305" s="210"/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44"/>
      <c r="B306" s="224"/>
      <c r="C306" s="263" t="s">
        <v>909</v>
      </c>
      <c r="D306" s="259"/>
      <c r="E306" s="261">
        <v>0.48</v>
      </c>
      <c r="F306" s="231"/>
      <c r="G306" s="231"/>
      <c r="H306" s="232"/>
      <c r="I306" s="246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  <c r="Z306" s="210"/>
      <c r="AA306" s="210"/>
      <c r="AB306" s="210"/>
      <c r="AC306" s="210"/>
      <c r="AD306" s="210"/>
      <c r="AE306" s="210"/>
      <c r="AF306" s="210"/>
      <c r="AG306" s="210"/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44"/>
      <c r="B307" s="224"/>
      <c r="C307" s="323"/>
      <c r="D307" s="324"/>
      <c r="E307" s="325"/>
      <c r="F307" s="326"/>
      <c r="G307" s="327"/>
      <c r="H307" s="232"/>
      <c r="I307" s="246"/>
      <c r="J307" s="210"/>
      <c r="K307" s="210"/>
      <c r="L307" s="210"/>
      <c r="M307" s="210"/>
      <c r="N307" s="210"/>
      <c r="O307" s="210"/>
      <c r="P307" s="210"/>
      <c r="Q307" s="210"/>
      <c r="R307" s="210"/>
      <c r="S307" s="210"/>
      <c r="T307" s="210"/>
      <c r="U307" s="210"/>
      <c r="V307" s="210"/>
      <c r="W307" s="210"/>
      <c r="X307" s="210"/>
      <c r="Y307" s="210"/>
      <c r="Z307" s="210"/>
      <c r="AA307" s="210"/>
      <c r="AB307" s="210"/>
      <c r="AC307" s="210"/>
      <c r="AD307" s="210"/>
      <c r="AE307" s="210"/>
      <c r="AF307" s="210"/>
      <c r="AG307" s="210"/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44"/>
      <c r="B308" s="355" t="s">
        <v>910</v>
      </c>
      <c r="C308" s="356"/>
      <c r="D308" s="357"/>
      <c r="E308" s="358"/>
      <c r="F308" s="359"/>
      <c r="G308" s="360"/>
      <c r="H308" s="232"/>
      <c r="I308" s="246"/>
      <c r="J308" s="210"/>
      <c r="K308" s="210"/>
      <c r="L308" s="210"/>
      <c r="M308" s="210"/>
      <c r="N308" s="210"/>
      <c r="O308" s="210"/>
      <c r="P308" s="210"/>
      <c r="Q308" s="210"/>
      <c r="R308" s="210"/>
      <c r="S308" s="210"/>
      <c r="T308" s="210"/>
      <c r="U308" s="210"/>
      <c r="V308" s="210"/>
      <c r="W308" s="210"/>
      <c r="X308" s="210"/>
      <c r="Y308" s="210"/>
      <c r="Z308" s="210"/>
      <c r="AA308" s="210"/>
      <c r="AB308" s="210"/>
      <c r="AC308" s="210">
        <v>0</v>
      </c>
      <c r="AD308" s="210"/>
      <c r="AE308" s="210"/>
      <c r="AF308" s="210"/>
      <c r="AG308" s="210"/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44"/>
      <c r="B309" s="355" t="s">
        <v>911</v>
      </c>
      <c r="C309" s="356"/>
      <c r="D309" s="357"/>
      <c r="E309" s="358"/>
      <c r="F309" s="359"/>
      <c r="G309" s="360"/>
      <c r="H309" s="232"/>
      <c r="I309" s="246"/>
      <c r="J309" s="210"/>
      <c r="K309" s="210"/>
      <c r="L309" s="210"/>
      <c r="M309" s="210"/>
      <c r="N309" s="210"/>
      <c r="O309" s="210"/>
      <c r="P309" s="210"/>
      <c r="Q309" s="210"/>
      <c r="R309" s="210"/>
      <c r="S309" s="210"/>
      <c r="T309" s="210"/>
      <c r="U309" s="210"/>
      <c r="V309" s="210"/>
      <c r="W309" s="210"/>
      <c r="X309" s="210"/>
      <c r="Y309" s="210"/>
      <c r="Z309" s="210"/>
      <c r="AA309" s="210"/>
      <c r="AB309" s="210"/>
      <c r="AC309" s="210"/>
      <c r="AD309" s="210"/>
      <c r="AE309" s="210" t="s">
        <v>296</v>
      </c>
      <c r="AF309" s="210"/>
      <c r="AG309" s="210"/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43">
        <v>26</v>
      </c>
      <c r="B310" s="223" t="s">
        <v>912</v>
      </c>
      <c r="C310" s="235" t="s">
        <v>913</v>
      </c>
      <c r="D310" s="226" t="s">
        <v>255</v>
      </c>
      <c r="E310" s="228">
        <v>29.193999999999999</v>
      </c>
      <c r="F310" s="230"/>
      <c r="G310" s="231">
        <f>ROUND(E310*F310,2)</f>
        <v>0</v>
      </c>
      <c r="H310" s="232" t="s">
        <v>752</v>
      </c>
      <c r="I310" s="246" t="s">
        <v>184</v>
      </c>
      <c r="J310" s="210"/>
      <c r="K310" s="210"/>
      <c r="L310" s="210"/>
      <c r="M310" s="210"/>
      <c r="N310" s="210"/>
      <c r="O310" s="210"/>
      <c r="P310" s="210"/>
      <c r="Q310" s="210"/>
      <c r="R310" s="210"/>
      <c r="S310" s="210"/>
      <c r="T310" s="210"/>
      <c r="U310" s="210"/>
      <c r="V310" s="210"/>
      <c r="W310" s="210"/>
      <c r="X310" s="210"/>
      <c r="Y310" s="210"/>
      <c r="Z310" s="210"/>
      <c r="AA310" s="210"/>
      <c r="AB310" s="210"/>
      <c r="AC310" s="210"/>
      <c r="AD310" s="210"/>
      <c r="AE310" s="210" t="s">
        <v>257</v>
      </c>
      <c r="AF310" s="210"/>
      <c r="AG310" s="210"/>
      <c r="AH310" s="210"/>
      <c r="AI310" s="210"/>
      <c r="AJ310" s="210"/>
      <c r="AK310" s="210"/>
      <c r="AL310" s="210"/>
      <c r="AM310" s="210">
        <v>21</v>
      </c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44"/>
      <c r="B311" s="224"/>
      <c r="C311" s="263" t="s">
        <v>914</v>
      </c>
      <c r="D311" s="259"/>
      <c r="E311" s="261"/>
      <c r="F311" s="231"/>
      <c r="G311" s="231"/>
      <c r="H311" s="232"/>
      <c r="I311" s="246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  <c r="Z311" s="210"/>
      <c r="AA311" s="210"/>
      <c r="AB311" s="210"/>
      <c r="AC311" s="210"/>
      <c r="AD311" s="210"/>
      <c r="AE311" s="210"/>
      <c r="AF311" s="210"/>
      <c r="AG311" s="210"/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44"/>
      <c r="B312" s="224"/>
      <c r="C312" s="263" t="s">
        <v>413</v>
      </c>
      <c r="D312" s="259"/>
      <c r="E312" s="261"/>
      <c r="F312" s="231"/>
      <c r="G312" s="231"/>
      <c r="H312" s="232"/>
      <c r="I312" s="246"/>
      <c r="J312" s="210"/>
      <c r="K312" s="210"/>
      <c r="L312" s="210"/>
      <c r="M312" s="210"/>
      <c r="N312" s="210"/>
      <c r="O312" s="210"/>
      <c r="P312" s="210"/>
      <c r="Q312" s="210"/>
      <c r="R312" s="210"/>
      <c r="S312" s="210"/>
      <c r="T312" s="210"/>
      <c r="U312" s="210"/>
      <c r="V312" s="210"/>
      <c r="W312" s="210"/>
      <c r="X312" s="210"/>
      <c r="Y312" s="210"/>
      <c r="Z312" s="210"/>
      <c r="AA312" s="210"/>
      <c r="AB312" s="210"/>
      <c r="AC312" s="210"/>
      <c r="AD312" s="210"/>
      <c r="AE312" s="210"/>
      <c r="AF312" s="210"/>
      <c r="AG312" s="210"/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44"/>
      <c r="B313" s="224"/>
      <c r="C313" s="263" t="s">
        <v>915</v>
      </c>
      <c r="D313" s="259"/>
      <c r="E313" s="261">
        <v>2.4300000000000002</v>
      </c>
      <c r="F313" s="231"/>
      <c r="G313" s="231"/>
      <c r="H313" s="232"/>
      <c r="I313" s="246"/>
      <c r="J313" s="210"/>
      <c r="K313" s="210"/>
      <c r="L313" s="210"/>
      <c r="M313" s="210"/>
      <c r="N313" s="210"/>
      <c r="O313" s="210"/>
      <c r="P313" s="210"/>
      <c r="Q313" s="210"/>
      <c r="R313" s="210"/>
      <c r="S313" s="210"/>
      <c r="T313" s="210"/>
      <c r="U313" s="210"/>
      <c r="V313" s="210"/>
      <c r="W313" s="210"/>
      <c r="X313" s="210"/>
      <c r="Y313" s="210"/>
      <c r="Z313" s="210"/>
      <c r="AA313" s="210"/>
      <c r="AB313" s="210"/>
      <c r="AC313" s="210"/>
      <c r="AD313" s="210"/>
      <c r="AE313" s="210"/>
      <c r="AF313" s="210"/>
      <c r="AG313" s="210"/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44"/>
      <c r="B314" s="224"/>
      <c r="C314" s="263" t="s">
        <v>238</v>
      </c>
      <c r="D314" s="259"/>
      <c r="E314" s="261"/>
      <c r="F314" s="231"/>
      <c r="G314" s="231"/>
      <c r="H314" s="232"/>
      <c r="I314" s="246"/>
      <c r="J314" s="210"/>
      <c r="K314" s="210"/>
      <c r="L314" s="210"/>
      <c r="M314" s="210"/>
      <c r="N314" s="210"/>
      <c r="O314" s="210"/>
      <c r="P314" s="210"/>
      <c r="Q314" s="210"/>
      <c r="R314" s="210"/>
      <c r="S314" s="210"/>
      <c r="T314" s="210"/>
      <c r="U314" s="210"/>
      <c r="V314" s="210"/>
      <c r="W314" s="210"/>
      <c r="X314" s="210"/>
      <c r="Y314" s="210"/>
      <c r="Z314" s="210"/>
      <c r="AA314" s="210"/>
      <c r="AB314" s="210"/>
      <c r="AC314" s="210"/>
      <c r="AD314" s="210"/>
      <c r="AE314" s="210"/>
      <c r="AF314" s="210"/>
      <c r="AG314" s="210"/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44"/>
      <c r="B315" s="224"/>
      <c r="C315" s="263" t="s">
        <v>916</v>
      </c>
      <c r="D315" s="259"/>
      <c r="E315" s="261">
        <v>6</v>
      </c>
      <c r="F315" s="231"/>
      <c r="G315" s="231"/>
      <c r="H315" s="232"/>
      <c r="I315" s="246"/>
      <c r="J315" s="210"/>
      <c r="K315" s="210"/>
      <c r="L315" s="210"/>
      <c r="M315" s="210"/>
      <c r="N315" s="210"/>
      <c r="O315" s="210"/>
      <c r="P315" s="210"/>
      <c r="Q315" s="210"/>
      <c r="R315" s="210"/>
      <c r="S315" s="210"/>
      <c r="T315" s="210"/>
      <c r="U315" s="210"/>
      <c r="V315" s="210"/>
      <c r="W315" s="210"/>
      <c r="X315" s="210"/>
      <c r="Y315" s="210"/>
      <c r="Z315" s="210"/>
      <c r="AA315" s="210"/>
      <c r="AB315" s="210"/>
      <c r="AC315" s="210"/>
      <c r="AD315" s="210"/>
      <c r="AE315" s="210"/>
      <c r="AF315" s="210"/>
      <c r="AG315" s="210"/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44"/>
      <c r="B316" s="224"/>
      <c r="C316" s="263" t="s">
        <v>917</v>
      </c>
      <c r="D316" s="259"/>
      <c r="E316" s="261">
        <v>-1.05</v>
      </c>
      <c r="F316" s="231"/>
      <c r="G316" s="231"/>
      <c r="H316" s="232"/>
      <c r="I316" s="246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  <c r="Z316" s="210"/>
      <c r="AA316" s="210"/>
      <c r="AB316" s="210"/>
      <c r="AC316" s="210"/>
      <c r="AD316" s="210"/>
      <c r="AE316" s="210"/>
      <c r="AF316" s="210"/>
      <c r="AG316" s="210"/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44"/>
      <c r="B317" s="224"/>
      <c r="C317" s="263" t="s">
        <v>918</v>
      </c>
      <c r="D317" s="259"/>
      <c r="E317" s="261">
        <v>8.1</v>
      </c>
      <c r="F317" s="231"/>
      <c r="G317" s="231"/>
      <c r="H317" s="232"/>
      <c r="I317" s="246"/>
      <c r="J317" s="210"/>
      <c r="K317" s="210"/>
      <c r="L317" s="210"/>
      <c r="M317" s="210"/>
      <c r="N317" s="210"/>
      <c r="O317" s="210"/>
      <c r="P317" s="210"/>
      <c r="Q317" s="210"/>
      <c r="R317" s="210"/>
      <c r="S317" s="210"/>
      <c r="T317" s="210"/>
      <c r="U317" s="210"/>
      <c r="V317" s="210"/>
      <c r="W317" s="210"/>
      <c r="X317" s="210"/>
      <c r="Y317" s="210"/>
      <c r="Z317" s="210"/>
      <c r="AA317" s="210"/>
      <c r="AB317" s="210"/>
      <c r="AC317" s="210"/>
      <c r="AD317" s="210"/>
      <c r="AE317" s="210"/>
      <c r="AF317" s="210"/>
      <c r="AG317" s="210"/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 x14ac:dyDescent="0.2">
      <c r="A318" s="244"/>
      <c r="B318" s="224"/>
      <c r="C318" s="263" t="s">
        <v>919</v>
      </c>
      <c r="D318" s="259"/>
      <c r="E318" s="261">
        <v>-2.1</v>
      </c>
      <c r="F318" s="231"/>
      <c r="G318" s="231"/>
      <c r="H318" s="232"/>
      <c r="I318" s="246"/>
      <c r="J318" s="210"/>
      <c r="K318" s="210"/>
      <c r="L318" s="210"/>
      <c r="M318" s="210"/>
      <c r="N318" s="210"/>
      <c r="O318" s="210"/>
      <c r="P318" s="210"/>
      <c r="Q318" s="210"/>
      <c r="R318" s="210"/>
      <c r="S318" s="210"/>
      <c r="T318" s="210"/>
      <c r="U318" s="210"/>
      <c r="V318" s="210"/>
      <c r="W318" s="210"/>
      <c r="X318" s="210"/>
      <c r="Y318" s="210"/>
      <c r="Z318" s="210"/>
      <c r="AA318" s="210"/>
      <c r="AB318" s="210"/>
      <c r="AC318" s="210"/>
      <c r="AD318" s="210"/>
      <c r="AE318" s="210"/>
      <c r="AF318" s="210"/>
      <c r="AG318" s="210"/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44"/>
      <c r="B319" s="224"/>
      <c r="C319" s="263" t="s">
        <v>920</v>
      </c>
      <c r="D319" s="259"/>
      <c r="E319" s="261">
        <v>5.7640000000000002</v>
      </c>
      <c r="F319" s="231"/>
      <c r="G319" s="231"/>
      <c r="H319" s="232"/>
      <c r="I319" s="246"/>
      <c r="J319" s="210"/>
      <c r="K319" s="210"/>
      <c r="L319" s="210"/>
      <c r="M319" s="210"/>
      <c r="N319" s="210"/>
      <c r="O319" s="210"/>
      <c r="P319" s="210"/>
      <c r="Q319" s="210"/>
      <c r="R319" s="210"/>
      <c r="S319" s="210"/>
      <c r="T319" s="210"/>
      <c r="U319" s="210"/>
      <c r="V319" s="210"/>
      <c r="W319" s="210"/>
      <c r="X319" s="210"/>
      <c r="Y319" s="210"/>
      <c r="Z319" s="210"/>
      <c r="AA319" s="210"/>
      <c r="AB319" s="210"/>
      <c r="AC319" s="210"/>
      <c r="AD319" s="210"/>
      <c r="AE319" s="210"/>
      <c r="AF319" s="210"/>
      <c r="AG319" s="210"/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44"/>
      <c r="B320" s="224"/>
      <c r="C320" s="263" t="s">
        <v>921</v>
      </c>
      <c r="D320" s="259"/>
      <c r="E320" s="261">
        <v>-1.4</v>
      </c>
      <c r="F320" s="231"/>
      <c r="G320" s="231"/>
      <c r="H320" s="232"/>
      <c r="I320" s="246"/>
      <c r="J320" s="210"/>
      <c r="K320" s="210"/>
      <c r="L320" s="210"/>
      <c r="M320" s="210"/>
      <c r="N320" s="210"/>
      <c r="O320" s="210"/>
      <c r="P320" s="210"/>
      <c r="Q320" s="210"/>
      <c r="R320" s="210"/>
      <c r="S320" s="210"/>
      <c r="T320" s="210"/>
      <c r="U320" s="210"/>
      <c r="V320" s="210"/>
      <c r="W320" s="210"/>
      <c r="X320" s="210"/>
      <c r="Y320" s="210"/>
      <c r="Z320" s="210"/>
      <c r="AA320" s="210"/>
      <c r="AB320" s="210"/>
      <c r="AC320" s="210"/>
      <c r="AD320" s="210"/>
      <c r="AE320" s="210"/>
      <c r="AF320" s="210"/>
      <c r="AG320" s="210"/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44"/>
      <c r="B321" s="224"/>
      <c r="C321" s="263" t="s">
        <v>922</v>
      </c>
      <c r="D321" s="259"/>
      <c r="E321" s="261">
        <v>3.5</v>
      </c>
      <c r="F321" s="231"/>
      <c r="G321" s="231"/>
      <c r="H321" s="232"/>
      <c r="I321" s="246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  <c r="Z321" s="210"/>
      <c r="AA321" s="210"/>
      <c r="AB321" s="210"/>
      <c r="AC321" s="210"/>
      <c r="AD321" s="210"/>
      <c r="AE321" s="210"/>
      <c r="AF321" s="210"/>
      <c r="AG321" s="210"/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44"/>
      <c r="B322" s="224"/>
      <c r="C322" s="263" t="s">
        <v>923</v>
      </c>
      <c r="D322" s="259"/>
      <c r="E322" s="261">
        <v>9.35</v>
      </c>
      <c r="F322" s="231"/>
      <c r="G322" s="231"/>
      <c r="H322" s="232"/>
      <c r="I322" s="246"/>
      <c r="J322" s="210"/>
      <c r="K322" s="210"/>
      <c r="L322" s="210"/>
      <c r="M322" s="210"/>
      <c r="N322" s="210"/>
      <c r="O322" s="210"/>
      <c r="P322" s="210"/>
      <c r="Q322" s="210"/>
      <c r="R322" s="210"/>
      <c r="S322" s="210"/>
      <c r="T322" s="210"/>
      <c r="U322" s="210"/>
      <c r="V322" s="210"/>
      <c r="W322" s="210"/>
      <c r="X322" s="210"/>
      <c r="Y322" s="210"/>
      <c r="Z322" s="210"/>
      <c r="AA322" s="210"/>
      <c r="AB322" s="210"/>
      <c r="AC322" s="210"/>
      <c r="AD322" s="210"/>
      <c r="AE322" s="210"/>
      <c r="AF322" s="210"/>
      <c r="AG322" s="210"/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44"/>
      <c r="B323" s="224"/>
      <c r="C323" s="263" t="s">
        <v>924</v>
      </c>
      <c r="D323" s="259"/>
      <c r="E323" s="261">
        <v>-1.4</v>
      </c>
      <c r="F323" s="231"/>
      <c r="G323" s="231"/>
      <c r="H323" s="232"/>
      <c r="I323" s="246"/>
      <c r="J323" s="210"/>
      <c r="K323" s="210"/>
      <c r="L323" s="210"/>
      <c r="M323" s="210"/>
      <c r="N323" s="210"/>
      <c r="O323" s="210"/>
      <c r="P323" s="210"/>
      <c r="Q323" s="210"/>
      <c r="R323" s="210"/>
      <c r="S323" s="210"/>
      <c r="T323" s="210"/>
      <c r="U323" s="210"/>
      <c r="V323" s="210"/>
      <c r="W323" s="210"/>
      <c r="X323" s="210"/>
      <c r="Y323" s="210"/>
      <c r="Z323" s="210"/>
      <c r="AA323" s="210"/>
      <c r="AB323" s="210"/>
      <c r="AC323" s="210"/>
      <c r="AD323" s="210"/>
      <c r="AE323" s="210"/>
      <c r="AF323" s="210"/>
      <c r="AG323" s="210"/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 x14ac:dyDescent="0.2">
      <c r="A324" s="244"/>
      <c r="B324" s="224"/>
      <c r="C324" s="323"/>
      <c r="D324" s="324"/>
      <c r="E324" s="325"/>
      <c r="F324" s="326"/>
      <c r="G324" s="327"/>
      <c r="H324" s="232"/>
      <c r="I324" s="246"/>
      <c r="J324" s="210"/>
      <c r="K324" s="210"/>
      <c r="L324" s="210"/>
      <c r="M324" s="210"/>
      <c r="N324" s="210"/>
      <c r="O324" s="210"/>
      <c r="P324" s="210"/>
      <c r="Q324" s="210"/>
      <c r="R324" s="210"/>
      <c r="S324" s="210"/>
      <c r="T324" s="210"/>
      <c r="U324" s="210"/>
      <c r="V324" s="210"/>
      <c r="W324" s="210"/>
      <c r="X324" s="210"/>
      <c r="Y324" s="210"/>
      <c r="Z324" s="210"/>
      <c r="AA324" s="210"/>
      <c r="AB324" s="210"/>
      <c r="AC324" s="210"/>
      <c r="AD324" s="210"/>
      <c r="AE324" s="210"/>
      <c r="AF324" s="210"/>
      <c r="AG324" s="210"/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44"/>
      <c r="B325" s="355" t="s">
        <v>925</v>
      </c>
      <c r="C325" s="356"/>
      <c r="D325" s="357"/>
      <c r="E325" s="358"/>
      <c r="F325" s="359"/>
      <c r="G325" s="360"/>
      <c r="H325" s="232"/>
      <c r="I325" s="246"/>
      <c r="J325" s="210"/>
      <c r="K325" s="210"/>
      <c r="L325" s="210"/>
      <c r="M325" s="210"/>
      <c r="N325" s="210"/>
      <c r="O325" s="210"/>
      <c r="P325" s="210"/>
      <c r="Q325" s="210"/>
      <c r="R325" s="210"/>
      <c r="S325" s="210"/>
      <c r="T325" s="210"/>
      <c r="U325" s="210"/>
      <c r="V325" s="210"/>
      <c r="W325" s="210"/>
      <c r="X325" s="210"/>
      <c r="Y325" s="210"/>
      <c r="Z325" s="210"/>
      <c r="AA325" s="210"/>
      <c r="AB325" s="210"/>
      <c r="AC325" s="210">
        <v>0</v>
      </c>
      <c r="AD325" s="210"/>
      <c r="AE325" s="210"/>
      <c r="AF325" s="210"/>
      <c r="AG325" s="210"/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44"/>
      <c r="B326" s="355" t="s">
        <v>926</v>
      </c>
      <c r="C326" s="356"/>
      <c r="D326" s="357"/>
      <c r="E326" s="358"/>
      <c r="F326" s="359"/>
      <c r="G326" s="360"/>
      <c r="H326" s="232"/>
      <c r="I326" s="246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  <c r="Z326" s="210"/>
      <c r="AA326" s="210"/>
      <c r="AB326" s="210"/>
      <c r="AC326" s="210"/>
      <c r="AD326" s="210"/>
      <c r="AE326" s="210" t="s">
        <v>296</v>
      </c>
      <c r="AF326" s="210"/>
      <c r="AG326" s="210"/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43">
        <v>27</v>
      </c>
      <c r="B327" s="223" t="s">
        <v>927</v>
      </c>
      <c r="C327" s="235" t="s">
        <v>928</v>
      </c>
      <c r="D327" s="226" t="s">
        <v>255</v>
      </c>
      <c r="E327" s="228">
        <v>91.642300000000006</v>
      </c>
      <c r="F327" s="230"/>
      <c r="G327" s="231">
        <f>ROUND(E327*F327,2)</f>
        <v>0</v>
      </c>
      <c r="H327" s="232" t="s">
        <v>752</v>
      </c>
      <c r="I327" s="246" t="s">
        <v>184</v>
      </c>
      <c r="J327" s="210"/>
      <c r="K327" s="210"/>
      <c r="L327" s="210"/>
      <c r="M327" s="210"/>
      <c r="N327" s="210"/>
      <c r="O327" s="210"/>
      <c r="P327" s="210"/>
      <c r="Q327" s="210"/>
      <c r="R327" s="210"/>
      <c r="S327" s="210"/>
      <c r="T327" s="210"/>
      <c r="U327" s="210"/>
      <c r="V327" s="210"/>
      <c r="W327" s="210"/>
      <c r="X327" s="210"/>
      <c r="Y327" s="210"/>
      <c r="Z327" s="210"/>
      <c r="AA327" s="210"/>
      <c r="AB327" s="210"/>
      <c r="AC327" s="210"/>
      <c r="AD327" s="210"/>
      <c r="AE327" s="210" t="s">
        <v>257</v>
      </c>
      <c r="AF327" s="210"/>
      <c r="AG327" s="210"/>
      <c r="AH327" s="210"/>
      <c r="AI327" s="210"/>
      <c r="AJ327" s="210"/>
      <c r="AK327" s="210"/>
      <c r="AL327" s="210"/>
      <c r="AM327" s="210">
        <v>21</v>
      </c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 x14ac:dyDescent="0.2">
      <c r="A328" s="244"/>
      <c r="B328" s="224"/>
      <c r="C328" s="263" t="s">
        <v>929</v>
      </c>
      <c r="D328" s="259"/>
      <c r="E328" s="261"/>
      <c r="F328" s="231"/>
      <c r="G328" s="231"/>
      <c r="H328" s="232"/>
      <c r="I328" s="246"/>
      <c r="J328" s="210"/>
      <c r="K328" s="210"/>
      <c r="L328" s="210"/>
      <c r="M328" s="210"/>
      <c r="N328" s="210"/>
      <c r="O328" s="210"/>
      <c r="P328" s="210"/>
      <c r="Q328" s="210"/>
      <c r="R328" s="210"/>
      <c r="S328" s="210"/>
      <c r="T328" s="210"/>
      <c r="U328" s="210"/>
      <c r="V328" s="210"/>
      <c r="W328" s="210"/>
      <c r="X328" s="210"/>
      <c r="Y328" s="210"/>
      <c r="Z328" s="210"/>
      <c r="AA328" s="210"/>
      <c r="AB328" s="210"/>
      <c r="AC328" s="210"/>
      <c r="AD328" s="210"/>
      <c r="AE328" s="210"/>
      <c r="AF328" s="210"/>
      <c r="AG328" s="210"/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44"/>
      <c r="B329" s="224"/>
      <c r="C329" s="263" t="s">
        <v>413</v>
      </c>
      <c r="D329" s="259"/>
      <c r="E329" s="261"/>
      <c r="F329" s="231"/>
      <c r="G329" s="231"/>
      <c r="H329" s="232"/>
      <c r="I329" s="246"/>
      <c r="J329" s="210"/>
      <c r="K329" s="210"/>
      <c r="L329" s="210"/>
      <c r="M329" s="210"/>
      <c r="N329" s="210"/>
      <c r="O329" s="210"/>
      <c r="P329" s="210"/>
      <c r="Q329" s="210"/>
      <c r="R329" s="210"/>
      <c r="S329" s="210"/>
      <c r="T329" s="210"/>
      <c r="U329" s="210"/>
      <c r="V329" s="210"/>
      <c r="W329" s="210"/>
      <c r="X329" s="210"/>
      <c r="Y329" s="210"/>
      <c r="Z329" s="210"/>
      <c r="AA329" s="210"/>
      <c r="AB329" s="210"/>
      <c r="AC329" s="210"/>
      <c r="AD329" s="210"/>
      <c r="AE329" s="210"/>
      <c r="AF329" s="210"/>
      <c r="AG329" s="210"/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44"/>
      <c r="B330" s="224"/>
      <c r="C330" s="263" t="s">
        <v>930</v>
      </c>
      <c r="D330" s="259"/>
      <c r="E330" s="261">
        <v>25.5</v>
      </c>
      <c r="F330" s="231"/>
      <c r="G330" s="231"/>
      <c r="H330" s="232"/>
      <c r="I330" s="246"/>
      <c r="J330" s="210"/>
      <c r="K330" s="210"/>
      <c r="L330" s="210"/>
      <c r="M330" s="210"/>
      <c r="N330" s="210"/>
      <c r="O330" s="210"/>
      <c r="P330" s="210"/>
      <c r="Q330" s="210"/>
      <c r="R330" s="210"/>
      <c r="S330" s="210"/>
      <c r="T330" s="210"/>
      <c r="U330" s="210"/>
      <c r="V330" s="210"/>
      <c r="W330" s="210"/>
      <c r="X330" s="210"/>
      <c r="Y330" s="210"/>
      <c r="Z330" s="210"/>
      <c r="AA330" s="210"/>
      <c r="AB330" s="210"/>
      <c r="AC330" s="210"/>
      <c r="AD330" s="210"/>
      <c r="AE330" s="210"/>
      <c r="AF330" s="210"/>
      <c r="AG330" s="210"/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44"/>
      <c r="B331" s="224"/>
      <c r="C331" s="263" t="s">
        <v>931</v>
      </c>
      <c r="D331" s="259"/>
      <c r="E331" s="261">
        <v>-1.7</v>
      </c>
      <c r="F331" s="231"/>
      <c r="G331" s="231"/>
      <c r="H331" s="232"/>
      <c r="I331" s="246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  <c r="Z331" s="210"/>
      <c r="AA331" s="210"/>
      <c r="AB331" s="210"/>
      <c r="AC331" s="210"/>
      <c r="AD331" s="210"/>
      <c r="AE331" s="210"/>
      <c r="AF331" s="210"/>
      <c r="AG331" s="210"/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44"/>
      <c r="B332" s="224"/>
      <c r="C332" s="263" t="s">
        <v>932</v>
      </c>
      <c r="D332" s="259"/>
      <c r="E332" s="261">
        <v>-3.5459999999999998</v>
      </c>
      <c r="F332" s="231"/>
      <c r="G332" s="231"/>
      <c r="H332" s="232"/>
      <c r="I332" s="246"/>
      <c r="J332" s="210"/>
      <c r="K332" s="210"/>
      <c r="L332" s="210"/>
      <c r="M332" s="210"/>
      <c r="N332" s="210"/>
      <c r="O332" s="210"/>
      <c r="P332" s="210"/>
      <c r="Q332" s="210"/>
      <c r="R332" s="210"/>
      <c r="S332" s="210"/>
      <c r="T332" s="210"/>
      <c r="U332" s="210"/>
      <c r="V332" s="210"/>
      <c r="W332" s="210"/>
      <c r="X332" s="210"/>
      <c r="Y332" s="210"/>
      <c r="Z332" s="210"/>
      <c r="AA332" s="210"/>
      <c r="AB332" s="210"/>
      <c r="AC332" s="210"/>
      <c r="AD332" s="210"/>
      <c r="AE332" s="210"/>
      <c r="AF332" s="210"/>
      <c r="AG332" s="210"/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44"/>
      <c r="B333" s="224"/>
      <c r="C333" s="263" t="s">
        <v>933</v>
      </c>
      <c r="D333" s="259"/>
      <c r="E333" s="261">
        <v>-1.08</v>
      </c>
      <c r="F333" s="231"/>
      <c r="G333" s="231"/>
      <c r="H333" s="232"/>
      <c r="I333" s="246"/>
      <c r="J333" s="210"/>
      <c r="K333" s="210"/>
      <c r="L333" s="210"/>
      <c r="M333" s="210"/>
      <c r="N333" s="210"/>
      <c r="O333" s="210"/>
      <c r="P333" s="210"/>
      <c r="Q333" s="210"/>
      <c r="R333" s="210"/>
      <c r="S333" s="210"/>
      <c r="T333" s="210"/>
      <c r="U333" s="210"/>
      <c r="V333" s="210"/>
      <c r="W333" s="210"/>
      <c r="X333" s="210"/>
      <c r="Y333" s="210"/>
      <c r="Z333" s="210"/>
      <c r="AA333" s="210"/>
      <c r="AB333" s="210"/>
      <c r="AC333" s="210"/>
      <c r="AD333" s="210"/>
      <c r="AE333" s="210"/>
      <c r="AF333" s="210"/>
      <c r="AG333" s="210"/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44"/>
      <c r="B334" s="224"/>
      <c r="C334" s="263" t="s">
        <v>421</v>
      </c>
      <c r="D334" s="259"/>
      <c r="E334" s="261">
        <v>1.47</v>
      </c>
      <c r="F334" s="231"/>
      <c r="G334" s="231"/>
      <c r="H334" s="232"/>
      <c r="I334" s="246"/>
      <c r="J334" s="210"/>
      <c r="K334" s="210"/>
      <c r="L334" s="210"/>
      <c r="M334" s="210"/>
      <c r="N334" s="210"/>
      <c r="O334" s="210"/>
      <c r="P334" s="210"/>
      <c r="Q334" s="210"/>
      <c r="R334" s="210"/>
      <c r="S334" s="210"/>
      <c r="T334" s="210"/>
      <c r="U334" s="210"/>
      <c r="V334" s="210"/>
      <c r="W334" s="210"/>
      <c r="X334" s="210"/>
      <c r="Y334" s="210"/>
      <c r="Z334" s="210"/>
      <c r="AA334" s="210"/>
      <c r="AB334" s="210"/>
      <c r="AC334" s="210"/>
      <c r="AD334" s="210"/>
      <c r="AE334" s="210"/>
      <c r="AF334" s="210"/>
      <c r="AG334" s="210"/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44"/>
      <c r="B335" s="224"/>
      <c r="C335" s="263" t="s">
        <v>422</v>
      </c>
      <c r="D335" s="259"/>
      <c r="E335" s="261"/>
      <c r="F335" s="231"/>
      <c r="G335" s="231"/>
      <c r="H335" s="232"/>
      <c r="I335" s="246"/>
      <c r="J335" s="210"/>
      <c r="K335" s="210"/>
      <c r="L335" s="210"/>
      <c r="M335" s="210"/>
      <c r="N335" s="210"/>
      <c r="O335" s="210"/>
      <c r="P335" s="210"/>
      <c r="Q335" s="210"/>
      <c r="R335" s="210"/>
      <c r="S335" s="210"/>
      <c r="T335" s="210"/>
      <c r="U335" s="210"/>
      <c r="V335" s="210"/>
      <c r="W335" s="210"/>
      <c r="X335" s="210"/>
      <c r="Y335" s="210"/>
      <c r="Z335" s="210"/>
      <c r="AA335" s="210"/>
      <c r="AB335" s="210"/>
      <c r="AC335" s="210"/>
      <c r="AD335" s="210"/>
      <c r="AE335" s="210"/>
      <c r="AF335" s="210"/>
      <c r="AG335" s="210"/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44"/>
      <c r="B336" s="224"/>
      <c r="C336" s="263" t="s">
        <v>934</v>
      </c>
      <c r="D336" s="259"/>
      <c r="E336" s="261">
        <v>17.510000000000002</v>
      </c>
      <c r="F336" s="231"/>
      <c r="G336" s="231"/>
      <c r="H336" s="232"/>
      <c r="I336" s="246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  <c r="Z336" s="210"/>
      <c r="AA336" s="210"/>
      <c r="AB336" s="210"/>
      <c r="AC336" s="210"/>
      <c r="AD336" s="210"/>
      <c r="AE336" s="210"/>
      <c r="AF336" s="210"/>
      <c r="AG336" s="210"/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44"/>
      <c r="B337" s="224"/>
      <c r="C337" s="263" t="s">
        <v>935</v>
      </c>
      <c r="D337" s="259"/>
      <c r="E337" s="261">
        <v>4.08</v>
      </c>
      <c r="F337" s="231"/>
      <c r="G337" s="231"/>
      <c r="H337" s="232"/>
      <c r="I337" s="246"/>
      <c r="J337" s="210"/>
      <c r="K337" s="210"/>
      <c r="L337" s="210"/>
      <c r="M337" s="210"/>
      <c r="N337" s="210"/>
      <c r="O337" s="210"/>
      <c r="P337" s="210"/>
      <c r="Q337" s="210"/>
      <c r="R337" s="210"/>
      <c r="S337" s="210"/>
      <c r="T337" s="210"/>
      <c r="U337" s="210"/>
      <c r="V337" s="210"/>
      <c r="W337" s="210"/>
      <c r="X337" s="210"/>
      <c r="Y337" s="210"/>
      <c r="Z337" s="210"/>
      <c r="AA337" s="210"/>
      <c r="AB337" s="210"/>
      <c r="AC337" s="210"/>
      <c r="AD337" s="210"/>
      <c r="AE337" s="210"/>
      <c r="AF337" s="210"/>
      <c r="AG337" s="210"/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44"/>
      <c r="B338" s="224"/>
      <c r="C338" s="263" t="s">
        <v>936</v>
      </c>
      <c r="D338" s="259"/>
      <c r="E338" s="261">
        <v>-4.68</v>
      </c>
      <c r="F338" s="231"/>
      <c r="G338" s="231"/>
      <c r="H338" s="232"/>
      <c r="I338" s="246"/>
      <c r="J338" s="210"/>
      <c r="K338" s="210"/>
      <c r="L338" s="210"/>
      <c r="M338" s="210"/>
      <c r="N338" s="210"/>
      <c r="O338" s="210"/>
      <c r="P338" s="210"/>
      <c r="Q338" s="210"/>
      <c r="R338" s="210"/>
      <c r="S338" s="210"/>
      <c r="T338" s="210"/>
      <c r="U338" s="210"/>
      <c r="V338" s="210"/>
      <c r="W338" s="210"/>
      <c r="X338" s="210"/>
      <c r="Y338" s="210"/>
      <c r="Z338" s="210"/>
      <c r="AA338" s="210"/>
      <c r="AB338" s="210"/>
      <c r="AC338" s="210"/>
      <c r="AD338" s="210"/>
      <c r="AE338" s="210"/>
      <c r="AF338" s="210"/>
      <c r="AG338" s="210"/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44"/>
      <c r="B339" s="224"/>
      <c r="C339" s="263" t="s">
        <v>937</v>
      </c>
      <c r="D339" s="259"/>
      <c r="E339" s="261">
        <v>33.843600000000002</v>
      </c>
      <c r="F339" s="231"/>
      <c r="G339" s="231"/>
      <c r="H339" s="232"/>
      <c r="I339" s="246"/>
      <c r="J339" s="210"/>
      <c r="K339" s="210"/>
      <c r="L339" s="210"/>
      <c r="M339" s="210"/>
      <c r="N339" s="210"/>
      <c r="O339" s="210"/>
      <c r="P339" s="210"/>
      <c r="Q339" s="210"/>
      <c r="R339" s="210"/>
      <c r="S339" s="210"/>
      <c r="T339" s="210"/>
      <c r="U339" s="210"/>
      <c r="V339" s="210"/>
      <c r="W339" s="210"/>
      <c r="X339" s="210"/>
      <c r="Y339" s="210"/>
      <c r="Z339" s="210"/>
      <c r="AA339" s="210"/>
      <c r="AB339" s="210"/>
      <c r="AC339" s="210"/>
      <c r="AD339" s="210"/>
      <c r="AE339" s="210"/>
      <c r="AF339" s="210"/>
      <c r="AG339" s="210"/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44"/>
      <c r="B340" s="224"/>
      <c r="C340" s="263" t="s">
        <v>938</v>
      </c>
      <c r="D340" s="259"/>
      <c r="E340" s="261">
        <v>-5.1219999999999999</v>
      </c>
      <c r="F340" s="231"/>
      <c r="G340" s="231"/>
      <c r="H340" s="232"/>
      <c r="I340" s="246"/>
      <c r="J340" s="210"/>
      <c r="K340" s="210"/>
      <c r="L340" s="210"/>
      <c r="M340" s="210"/>
      <c r="N340" s="210"/>
      <c r="O340" s="210"/>
      <c r="P340" s="210"/>
      <c r="Q340" s="210"/>
      <c r="R340" s="210"/>
      <c r="S340" s="210"/>
      <c r="T340" s="210"/>
      <c r="U340" s="210"/>
      <c r="V340" s="210"/>
      <c r="W340" s="210"/>
      <c r="X340" s="210"/>
      <c r="Y340" s="210"/>
      <c r="Z340" s="210"/>
      <c r="AA340" s="210"/>
      <c r="AB340" s="210"/>
      <c r="AC340" s="210"/>
      <c r="AD340" s="210"/>
      <c r="AE340" s="210"/>
      <c r="AF340" s="210"/>
      <c r="AG340" s="210"/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44"/>
      <c r="B341" s="224"/>
      <c r="C341" s="263" t="s">
        <v>939</v>
      </c>
      <c r="D341" s="259"/>
      <c r="E341" s="261">
        <v>-2.96</v>
      </c>
      <c r="F341" s="231"/>
      <c r="G341" s="231"/>
      <c r="H341" s="232"/>
      <c r="I341" s="246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  <c r="Z341" s="210"/>
      <c r="AA341" s="210"/>
      <c r="AB341" s="210"/>
      <c r="AC341" s="210"/>
      <c r="AD341" s="210"/>
      <c r="AE341" s="210"/>
      <c r="AF341" s="210"/>
      <c r="AG341" s="210"/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">
      <c r="A342" s="244"/>
      <c r="B342" s="224"/>
      <c r="C342" s="263" t="s">
        <v>940</v>
      </c>
      <c r="D342" s="259"/>
      <c r="E342" s="261">
        <v>3.78</v>
      </c>
      <c r="F342" s="231"/>
      <c r="G342" s="231"/>
      <c r="H342" s="232"/>
      <c r="I342" s="246"/>
      <c r="J342" s="210"/>
      <c r="K342" s="210"/>
      <c r="L342" s="210"/>
      <c r="M342" s="210"/>
      <c r="N342" s="210"/>
      <c r="O342" s="210"/>
      <c r="P342" s="210"/>
      <c r="Q342" s="210"/>
      <c r="R342" s="210"/>
      <c r="S342" s="210"/>
      <c r="T342" s="210"/>
      <c r="U342" s="210"/>
      <c r="V342" s="210"/>
      <c r="W342" s="210"/>
      <c r="X342" s="210"/>
      <c r="Y342" s="210"/>
      <c r="Z342" s="210"/>
      <c r="AA342" s="210"/>
      <c r="AB342" s="210"/>
      <c r="AC342" s="210"/>
      <c r="AD342" s="210"/>
      <c r="AE342" s="210"/>
      <c r="AF342" s="210"/>
      <c r="AG342" s="210"/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44"/>
      <c r="B343" s="224"/>
      <c r="C343" s="263" t="s">
        <v>427</v>
      </c>
      <c r="D343" s="259"/>
      <c r="E343" s="261"/>
      <c r="F343" s="231"/>
      <c r="G343" s="231"/>
      <c r="H343" s="232"/>
      <c r="I343" s="246"/>
      <c r="J343" s="210"/>
      <c r="K343" s="210"/>
      <c r="L343" s="210"/>
      <c r="M343" s="210"/>
      <c r="N343" s="210"/>
      <c r="O343" s="210"/>
      <c r="P343" s="210"/>
      <c r="Q343" s="210"/>
      <c r="R343" s="210"/>
      <c r="S343" s="210"/>
      <c r="T343" s="210"/>
      <c r="U343" s="210"/>
      <c r="V343" s="210"/>
      <c r="W343" s="210"/>
      <c r="X343" s="210"/>
      <c r="Y343" s="210"/>
      <c r="Z343" s="210"/>
      <c r="AA343" s="210"/>
      <c r="AB343" s="210"/>
      <c r="AC343" s="210"/>
      <c r="AD343" s="210"/>
      <c r="AE343" s="210"/>
      <c r="AF343" s="210"/>
      <c r="AG343" s="210"/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">
      <c r="A344" s="244"/>
      <c r="B344" s="224"/>
      <c r="C344" s="263" t="s">
        <v>886</v>
      </c>
      <c r="D344" s="259"/>
      <c r="E344" s="261"/>
      <c r="F344" s="231"/>
      <c r="G344" s="231"/>
      <c r="H344" s="232"/>
      <c r="I344" s="246"/>
      <c r="J344" s="210"/>
      <c r="K344" s="210"/>
      <c r="L344" s="210"/>
      <c r="M344" s="210"/>
      <c r="N344" s="210"/>
      <c r="O344" s="210"/>
      <c r="P344" s="210"/>
      <c r="Q344" s="210"/>
      <c r="R344" s="210"/>
      <c r="S344" s="210"/>
      <c r="T344" s="210"/>
      <c r="U344" s="210"/>
      <c r="V344" s="210"/>
      <c r="W344" s="210"/>
      <c r="X344" s="210"/>
      <c r="Y344" s="210"/>
      <c r="Z344" s="210"/>
      <c r="AA344" s="210"/>
      <c r="AB344" s="210"/>
      <c r="AC344" s="210"/>
      <c r="AD344" s="210"/>
      <c r="AE344" s="210"/>
      <c r="AF344" s="210"/>
      <c r="AG344" s="210"/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44"/>
      <c r="B345" s="224"/>
      <c r="C345" s="263" t="s">
        <v>423</v>
      </c>
      <c r="D345" s="259"/>
      <c r="E345" s="261">
        <v>1.47</v>
      </c>
      <c r="F345" s="231"/>
      <c r="G345" s="231"/>
      <c r="H345" s="232"/>
      <c r="I345" s="246"/>
      <c r="J345" s="210"/>
      <c r="K345" s="210"/>
      <c r="L345" s="210"/>
      <c r="M345" s="210"/>
      <c r="N345" s="210"/>
      <c r="O345" s="210"/>
      <c r="P345" s="210"/>
      <c r="Q345" s="210"/>
      <c r="R345" s="210"/>
      <c r="S345" s="210"/>
      <c r="T345" s="210"/>
      <c r="U345" s="210"/>
      <c r="V345" s="210"/>
      <c r="W345" s="210"/>
      <c r="X345" s="210"/>
      <c r="Y345" s="210"/>
      <c r="Z345" s="210"/>
      <c r="AA345" s="210"/>
      <c r="AB345" s="210"/>
      <c r="AC345" s="210"/>
      <c r="AD345" s="210"/>
      <c r="AE345" s="210"/>
      <c r="AF345" s="210"/>
      <c r="AG345" s="210"/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44"/>
      <c r="B346" s="224"/>
      <c r="C346" s="263" t="s">
        <v>941</v>
      </c>
      <c r="D346" s="259"/>
      <c r="E346" s="261">
        <v>4.03</v>
      </c>
      <c r="F346" s="231"/>
      <c r="G346" s="231"/>
      <c r="H346" s="232"/>
      <c r="I346" s="246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  <c r="Z346" s="210"/>
      <c r="AA346" s="210"/>
      <c r="AB346" s="210"/>
      <c r="AC346" s="210"/>
      <c r="AD346" s="210"/>
      <c r="AE346" s="210"/>
      <c r="AF346" s="210"/>
      <c r="AG346" s="210"/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44"/>
      <c r="B347" s="224"/>
      <c r="C347" s="263" t="s">
        <v>942</v>
      </c>
      <c r="D347" s="259"/>
      <c r="E347" s="261">
        <v>-0.9</v>
      </c>
      <c r="F347" s="231"/>
      <c r="G347" s="231"/>
      <c r="H347" s="232"/>
      <c r="I347" s="246"/>
      <c r="J347" s="210"/>
      <c r="K347" s="210"/>
      <c r="L347" s="210"/>
      <c r="M347" s="210"/>
      <c r="N347" s="210"/>
      <c r="O347" s="210"/>
      <c r="P347" s="210"/>
      <c r="Q347" s="210"/>
      <c r="R347" s="210"/>
      <c r="S347" s="210"/>
      <c r="T347" s="210"/>
      <c r="U347" s="210"/>
      <c r="V347" s="210"/>
      <c r="W347" s="210"/>
      <c r="X347" s="210"/>
      <c r="Y347" s="210"/>
      <c r="Z347" s="210"/>
      <c r="AA347" s="210"/>
      <c r="AB347" s="210"/>
      <c r="AC347" s="210"/>
      <c r="AD347" s="210"/>
      <c r="AE347" s="210"/>
      <c r="AF347" s="210"/>
      <c r="AG347" s="210"/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 x14ac:dyDescent="0.2">
      <c r="A348" s="244"/>
      <c r="B348" s="224"/>
      <c r="C348" s="263" t="s">
        <v>423</v>
      </c>
      <c r="D348" s="259"/>
      <c r="E348" s="261">
        <v>1.47</v>
      </c>
      <c r="F348" s="231"/>
      <c r="G348" s="231"/>
      <c r="H348" s="232"/>
      <c r="I348" s="246"/>
      <c r="J348" s="210"/>
      <c r="K348" s="210"/>
      <c r="L348" s="210"/>
      <c r="M348" s="210"/>
      <c r="N348" s="210"/>
      <c r="O348" s="210"/>
      <c r="P348" s="210"/>
      <c r="Q348" s="210"/>
      <c r="R348" s="210"/>
      <c r="S348" s="210"/>
      <c r="T348" s="210"/>
      <c r="U348" s="210"/>
      <c r="V348" s="210"/>
      <c r="W348" s="210"/>
      <c r="X348" s="210"/>
      <c r="Y348" s="210"/>
      <c r="Z348" s="210"/>
      <c r="AA348" s="210"/>
      <c r="AB348" s="210"/>
      <c r="AC348" s="210"/>
      <c r="AD348" s="210"/>
      <c r="AE348" s="210"/>
      <c r="AF348" s="210"/>
      <c r="AG348" s="210"/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">
      <c r="A349" s="244"/>
      <c r="B349" s="224"/>
      <c r="C349" s="263" t="s">
        <v>943</v>
      </c>
      <c r="D349" s="259"/>
      <c r="E349" s="261"/>
      <c r="F349" s="231"/>
      <c r="G349" s="231"/>
      <c r="H349" s="232"/>
      <c r="I349" s="246"/>
      <c r="J349" s="210"/>
      <c r="K349" s="210"/>
      <c r="L349" s="210"/>
      <c r="M349" s="210"/>
      <c r="N349" s="210"/>
      <c r="O349" s="210"/>
      <c r="P349" s="210"/>
      <c r="Q349" s="210"/>
      <c r="R349" s="210"/>
      <c r="S349" s="210"/>
      <c r="T349" s="210"/>
      <c r="U349" s="210"/>
      <c r="V349" s="210"/>
      <c r="W349" s="210"/>
      <c r="X349" s="210"/>
      <c r="Y349" s="210"/>
      <c r="Z349" s="210"/>
      <c r="AA349" s="210"/>
      <c r="AB349" s="210"/>
      <c r="AC349" s="210"/>
      <c r="AD349" s="210"/>
      <c r="AE349" s="210"/>
      <c r="AF349" s="210"/>
      <c r="AG349" s="210"/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 x14ac:dyDescent="0.2">
      <c r="A350" s="244"/>
      <c r="B350" s="224"/>
      <c r="C350" s="263" t="s">
        <v>423</v>
      </c>
      <c r="D350" s="259"/>
      <c r="E350" s="261">
        <v>1.47</v>
      </c>
      <c r="F350" s="231"/>
      <c r="G350" s="231"/>
      <c r="H350" s="232"/>
      <c r="I350" s="246"/>
      <c r="J350" s="210"/>
      <c r="K350" s="210"/>
      <c r="L350" s="210"/>
      <c r="M350" s="210"/>
      <c r="N350" s="210"/>
      <c r="O350" s="210"/>
      <c r="P350" s="210"/>
      <c r="Q350" s="210"/>
      <c r="R350" s="210"/>
      <c r="S350" s="210"/>
      <c r="T350" s="210"/>
      <c r="U350" s="210"/>
      <c r="V350" s="210"/>
      <c r="W350" s="210"/>
      <c r="X350" s="210"/>
      <c r="Y350" s="210"/>
      <c r="Z350" s="210"/>
      <c r="AA350" s="210"/>
      <c r="AB350" s="210"/>
      <c r="AC350" s="210"/>
      <c r="AD350" s="210"/>
      <c r="AE350" s="210"/>
      <c r="AF350" s="210"/>
      <c r="AG350" s="210"/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">
      <c r="A351" s="244"/>
      <c r="B351" s="224"/>
      <c r="C351" s="263" t="s">
        <v>944</v>
      </c>
      <c r="D351" s="259"/>
      <c r="E351" s="261"/>
      <c r="F351" s="231"/>
      <c r="G351" s="231"/>
      <c r="H351" s="232"/>
      <c r="I351" s="246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  <c r="Z351" s="210"/>
      <c r="AA351" s="210"/>
      <c r="AB351" s="210"/>
      <c r="AC351" s="210"/>
      <c r="AD351" s="210"/>
      <c r="AE351" s="210"/>
      <c r="AF351" s="210"/>
      <c r="AG351" s="210"/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">
      <c r="A352" s="244"/>
      <c r="B352" s="224"/>
      <c r="C352" s="263" t="s">
        <v>945</v>
      </c>
      <c r="D352" s="259"/>
      <c r="E352" s="261"/>
      <c r="F352" s="231"/>
      <c r="G352" s="231"/>
      <c r="H352" s="232"/>
      <c r="I352" s="246"/>
      <c r="J352" s="210"/>
      <c r="K352" s="210"/>
      <c r="L352" s="210"/>
      <c r="M352" s="210"/>
      <c r="N352" s="210"/>
      <c r="O352" s="210"/>
      <c r="P352" s="210"/>
      <c r="Q352" s="210"/>
      <c r="R352" s="210"/>
      <c r="S352" s="210"/>
      <c r="T352" s="210"/>
      <c r="U352" s="210"/>
      <c r="V352" s="210"/>
      <c r="W352" s="210"/>
      <c r="X352" s="210"/>
      <c r="Y352" s="210"/>
      <c r="Z352" s="210"/>
      <c r="AA352" s="210"/>
      <c r="AB352" s="210"/>
      <c r="AC352" s="210"/>
      <c r="AD352" s="210"/>
      <c r="AE352" s="210"/>
      <c r="AF352" s="210"/>
      <c r="AG352" s="210"/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44"/>
      <c r="B353" s="224"/>
      <c r="C353" s="263" t="s">
        <v>946</v>
      </c>
      <c r="D353" s="259"/>
      <c r="E353" s="261">
        <v>4.03</v>
      </c>
      <c r="F353" s="231"/>
      <c r="G353" s="231"/>
      <c r="H353" s="232"/>
      <c r="I353" s="246"/>
      <c r="J353" s="210"/>
      <c r="K353" s="210"/>
      <c r="L353" s="210"/>
      <c r="M353" s="210"/>
      <c r="N353" s="210"/>
      <c r="O353" s="210"/>
      <c r="P353" s="210"/>
      <c r="Q353" s="210"/>
      <c r="R353" s="210"/>
      <c r="S353" s="210"/>
      <c r="T353" s="210"/>
      <c r="U353" s="210"/>
      <c r="V353" s="210"/>
      <c r="W353" s="210"/>
      <c r="X353" s="210"/>
      <c r="Y353" s="210"/>
      <c r="Z353" s="210"/>
      <c r="AA353" s="210"/>
      <c r="AB353" s="210"/>
      <c r="AC353" s="210"/>
      <c r="AD353" s="210"/>
      <c r="AE353" s="210"/>
      <c r="AF353" s="210"/>
      <c r="AG353" s="210"/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44"/>
      <c r="B354" s="224"/>
      <c r="C354" s="263" t="s">
        <v>774</v>
      </c>
      <c r="D354" s="259"/>
      <c r="E354" s="261">
        <v>-1.7729999999999999</v>
      </c>
      <c r="F354" s="231"/>
      <c r="G354" s="231"/>
      <c r="H354" s="232"/>
      <c r="I354" s="246"/>
      <c r="J354" s="210"/>
      <c r="K354" s="210"/>
      <c r="L354" s="210"/>
      <c r="M354" s="210"/>
      <c r="N354" s="210"/>
      <c r="O354" s="210"/>
      <c r="P354" s="210"/>
      <c r="Q354" s="210"/>
      <c r="R354" s="210"/>
      <c r="S354" s="210"/>
      <c r="T354" s="210"/>
      <c r="U354" s="210"/>
      <c r="V354" s="210"/>
      <c r="W354" s="210"/>
      <c r="X354" s="210"/>
      <c r="Y354" s="210"/>
      <c r="Z354" s="210"/>
      <c r="AA354" s="210"/>
      <c r="AB354" s="210"/>
      <c r="AC354" s="210"/>
      <c r="AD354" s="210"/>
      <c r="AE354" s="210"/>
      <c r="AF354" s="210"/>
      <c r="AG354" s="210"/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">
      <c r="A355" s="244"/>
      <c r="B355" s="224"/>
      <c r="C355" s="263" t="s">
        <v>947</v>
      </c>
      <c r="D355" s="259"/>
      <c r="E355" s="261">
        <v>2.0173999999999999</v>
      </c>
      <c r="F355" s="231"/>
      <c r="G355" s="231"/>
      <c r="H355" s="232"/>
      <c r="I355" s="246"/>
      <c r="J355" s="210"/>
      <c r="K355" s="210"/>
      <c r="L355" s="210"/>
      <c r="M355" s="210"/>
      <c r="N355" s="210"/>
      <c r="O355" s="210"/>
      <c r="P355" s="210"/>
      <c r="Q355" s="210"/>
      <c r="R355" s="210"/>
      <c r="S355" s="210"/>
      <c r="T355" s="210"/>
      <c r="U355" s="210"/>
      <c r="V355" s="210"/>
      <c r="W355" s="210"/>
      <c r="X355" s="210"/>
      <c r="Y355" s="210"/>
      <c r="Z355" s="210"/>
      <c r="AA355" s="210"/>
      <c r="AB355" s="210"/>
      <c r="AC355" s="210"/>
      <c r="AD355" s="210"/>
      <c r="AE355" s="210"/>
      <c r="AF355" s="210"/>
      <c r="AG355" s="210"/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44"/>
      <c r="B356" s="224"/>
      <c r="C356" s="263" t="s">
        <v>948</v>
      </c>
      <c r="D356" s="259"/>
      <c r="E356" s="261">
        <v>2.94</v>
      </c>
      <c r="F356" s="231"/>
      <c r="G356" s="231"/>
      <c r="H356" s="232"/>
      <c r="I356" s="246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  <c r="Z356" s="210"/>
      <c r="AA356" s="210"/>
      <c r="AB356" s="210"/>
      <c r="AC356" s="210"/>
      <c r="AD356" s="210"/>
      <c r="AE356" s="210"/>
      <c r="AF356" s="210"/>
      <c r="AG356" s="210"/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">
      <c r="A357" s="244"/>
      <c r="B357" s="224"/>
      <c r="C357" s="263" t="s">
        <v>949</v>
      </c>
      <c r="D357" s="259"/>
      <c r="E357" s="261">
        <v>3.6497999999999999</v>
      </c>
      <c r="F357" s="231"/>
      <c r="G357" s="231"/>
      <c r="H357" s="232"/>
      <c r="I357" s="246"/>
      <c r="J357" s="210"/>
      <c r="K357" s="210"/>
      <c r="L357" s="210"/>
      <c r="M357" s="210"/>
      <c r="N357" s="210"/>
      <c r="O357" s="210"/>
      <c r="P357" s="210"/>
      <c r="Q357" s="210"/>
      <c r="R357" s="210"/>
      <c r="S357" s="210"/>
      <c r="T357" s="210"/>
      <c r="U357" s="210"/>
      <c r="V357" s="210"/>
      <c r="W357" s="210"/>
      <c r="X357" s="210"/>
      <c r="Y357" s="210"/>
      <c r="Z357" s="210"/>
      <c r="AA357" s="210"/>
      <c r="AB357" s="210"/>
      <c r="AC357" s="210"/>
      <c r="AD357" s="210"/>
      <c r="AE357" s="210"/>
      <c r="AF357" s="210"/>
      <c r="AG357" s="210"/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44"/>
      <c r="B358" s="224"/>
      <c r="C358" s="263" t="s">
        <v>950</v>
      </c>
      <c r="D358" s="259"/>
      <c r="E358" s="261">
        <v>6.1425000000000001</v>
      </c>
      <c r="F358" s="231"/>
      <c r="G358" s="231"/>
      <c r="H358" s="232"/>
      <c r="I358" s="246"/>
      <c r="J358" s="210"/>
      <c r="K358" s="210"/>
      <c r="L358" s="210"/>
      <c r="M358" s="210"/>
      <c r="N358" s="210"/>
      <c r="O358" s="210"/>
      <c r="P358" s="210"/>
      <c r="Q358" s="210"/>
      <c r="R358" s="210"/>
      <c r="S358" s="210"/>
      <c r="T358" s="210"/>
      <c r="U358" s="210"/>
      <c r="V358" s="210"/>
      <c r="W358" s="210"/>
      <c r="X358" s="210"/>
      <c r="Y358" s="210"/>
      <c r="Z358" s="210"/>
      <c r="AA358" s="210"/>
      <c r="AB358" s="210"/>
      <c r="AC358" s="210"/>
      <c r="AD358" s="210"/>
      <c r="AE358" s="210"/>
      <c r="AF358" s="210"/>
      <c r="AG358" s="210"/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44"/>
      <c r="B359" s="224"/>
      <c r="C359" s="323"/>
      <c r="D359" s="324"/>
      <c r="E359" s="325"/>
      <c r="F359" s="326"/>
      <c r="G359" s="327"/>
      <c r="H359" s="232"/>
      <c r="I359" s="246"/>
      <c r="J359" s="210"/>
      <c r="K359" s="210"/>
      <c r="L359" s="210"/>
      <c r="M359" s="210"/>
      <c r="N359" s="210"/>
      <c r="O359" s="210"/>
      <c r="P359" s="210"/>
      <c r="Q359" s="210"/>
      <c r="R359" s="210"/>
      <c r="S359" s="210"/>
      <c r="T359" s="210"/>
      <c r="U359" s="210"/>
      <c r="V359" s="210"/>
      <c r="W359" s="210"/>
      <c r="X359" s="210"/>
      <c r="Y359" s="210"/>
      <c r="Z359" s="210"/>
      <c r="AA359" s="210"/>
      <c r="AB359" s="210"/>
      <c r="AC359" s="210"/>
      <c r="AD359" s="210"/>
      <c r="AE359" s="210"/>
      <c r="AF359" s="210"/>
      <c r="AG359" s="210"/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">
      <c r="A360" s="244"/>
      <c r="B360" s="355" t="s">
        <v>951</v>
      </c>
      <c r="C360" s="356"/>
      <c r="D360" s="357"/>
      <c r="E360" s="358"/>
      <c r="F360" s="359"/>
      <c r="G360" s="360"/>
      <c r="H360" s="232"/>
      <c r="I360" s="246"/>
      <c r="J360" s="210"/>
      <c r="K360" s="210"/>
      <c r="L360" s="210"/>
      <c r="M360" s="210"/>
      <c r="N360" s="210"/>
      <c r="O360" s="210"/>
      <c r="P360" s="210"/>
      <c r="Q360" s="210"/>
      <c r="R360" s="210"/>
      <c r="S360" s="210"/>
      <c r="T360" s="210"/>
      <c r="U360" s="210"/>
      <c r="V360" s="210"/>
      <c r="W360" s="210"/>
      <c r="X360" s="210"/>
      <c r="Y360" s="210"/>
      <c r="Z360" s="210"/>
      <c r="AA360" s="210"/>
      <c r="AB360" s="210"/>
      <c r="AC360" s="210">
        <v>0</v>
      </c>
      <c r="AD360" s="210"/>
      <c r="AE360" s="210"/>
      <c r="AF360" s="210"/>
      <c r="AG360" s="210"/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43">
        <v>28</v>
      </c>
      <c r="B361" s="223" t="s">
        <v>952</v>
      </c>
      <c r="C361" s="235" t="s">
        <v>953</v>
      </c>
      <c r="D361" s="226" t="s">
        <v>255</v>
      </c>
      <c r="E361" s="228">
        <v>524.28700000000003</v>
      </c>
      <c r="F361" s="230"/>
      <c r="G361" s="231">
        <f>ROUND(E361*F361,2)</f>
        <v>0</v>
      </c>
      <c r="H361" s="232" t="s">
        <v>752</v>
      </c>
      <c r="I361" s="246" t="s">
        <v>184</v>
      </c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  <c r="Z361" s="210"/>
      <c r="AA361" s="210"/>
      <c r="AB361" s="210"/>
      <c r="AC361" s="210"/>
      <c r="AD361" s="210"/>
      <c r="AE361" s="210" t="s">
        <v>257</v>
      </c>
      <c r="AF361" s="210"/>
      <c r="AG361" s="210"/>
      <c r="AH361" s="210"/>
      <c r="AI361" s="210"/>
      <c r="AJ361" s="210"/>
      <c r="AK361" s="210"/>
      <c r="AL361" s="210"/>
      <c r="AM361" s="210">
        <v>21</v>
      </c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44"/>
      <c r="B362" s="224"/>
      <c r="C362" s="263" t="s">
        <v>954</v>
      </c>
      <c r="D362" s="259"/>
      <c r="E362" s="261">
        <v>91.641999999999996</v>
      </c>
      <c r="F362" s="231"/>
      <c r="G362" s="231"/>
      <c r="H362" s="232"/>
      <c r="I362" s="246"/>
      <c r="J362" s="210"/>
      <c r="K362" s="210"/>
      <c r="L362" s="210"/>
      <c r="M362" s="210"/>
      <c r="N362" s="210"/>
      <c r="O362" s="210"/>
      <c r="P362" s="210"/>
      <c r="Q362" s="210"/>
      <c r="R362" s="210"/>
      <c r="S362" s="210"/>
      <c r="T362" s="210"/>
      <c r="U362" s="210"/>
      <c r="V362" s="210"/>
      <c r="W362" s="210"/>
      <c r="X362" s="210"/>
      <c r="Y362" s="210"/>
      <c r="Z362" s="210"/>
      <c r="AA362" s="210"/>
      <c r="AB362" s="210"/>
      <c r="AC362" s="210"/>
      <c r="AD362" s="210"/>
      <c r="AE362" s="210"/>
      <c r="AF362" s="210"/>
      <c r="AG362" s="210"/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">
      <c r="A363" s="244"/>
      <c r="B363" s="224"/>
      <c r="C363" s="263" t="s">
        <v>955</v>
      </c>
      <c r="D363" s="259"/>
      <c r="E363" s="261">
        <v>370.02300000000002</v>
      </c>
      <c r="F363" s="231"/>
      <c r="G363" s="231"/>
      <c r="H363" s="232"/>
      <c r="I363" s="246"/>
      <c r="J363" s="210"/>
      <c r="K363" s="210"/>
      <c r="L363" s="210"/>
      <c r="M363" s="210"/>
      <c r="N363" s="210"/>
      <c r="O363" s="210"/>
      <c r="P363" s="210"/>
      <c r="Q363" s="210"/>
      <c r="R363" s="210"/>
      <c r="S363" s="210"/>
      <c r="T363" s="210"/>
      <c r="U363" s="210"/>
      <c r="V363" s="210"/>
      <c r="W363" s="210"/>
      <c r="X363" s="210"/>
      <c r="Y363" s="210"/>
      <c r="Z363" s="210"/>
      <c r="AA363" s="210"/>
      <c r="AB363" s="210"/>
      <c r="AC363" s="210"/>
      <c r="AD363" s="210"/>
      <c r="AE363" s="210"/>
      <c r="AF363" s="210"/>
      <c r="AG363" s="210"/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 x14ac:dyDescent="0.2">
      <c r="A364" s="244"/>
      <c r="B364" s="224"/>
      <c r="C364" s="263" t="s">
        <v>956</v>
      </c>
      <c r="D364" s="259"/>
      <c r="E364" s="261">
        <v>7.8869999999999996</v>
      </c>
      <c r="F364" s="231"/>
      <c r="G364" s="231"/>
      <c r="H364" s="232"/>
      <c r="I364" s="246"/>
      <c r="J364" s="210"/>
      <c r="K364" s="210"/>
      <c r="L364" s="210"/>
      <c r="M364" s="210"/>
      <c r="N364" s="210"/>
      <c r="O364" s="210"/>
      <c r="P364" s="210"/>
      <c r="Q364" s="210"/>
      <c r="R364" s="210"/>
      <c r="S364" s="210"/>
      <c r="T364" s="210"/>
      <c r="U364" s="210"/>
      <c r="V364" s="210"/>
      <c r="W364" s="210"/>
      <c r="X364" s="210"/>
      <c r="Y364" s="210"/>
      <c r="Z364" s="210"/>
      <c r="AA364" s="210"/>
      <c r="AB364" s="210"/>
      <c r="AC364" s="210"/>
      <c r="AD364" s="210"/>
      <c r="AE364" s="210"/>
      <c r="AF364" s="210"/>
      <c r="AG364" s="210"/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">
      <c r="A365" s="244"/>
      <c r="B365" s="224"/>
      <c r="C365" s="263" t="s">
        <v>957</v>
      </c>
      <c r="D365" s="259"/>
      <c r="E365" s="261">
        <v>54.734999999999999</v>
      </c>
      <c r="F365" s="231"/>
      <c r="G365" s="231"/>
      <c r="H365" s="232"/>
      <c r="I365" s="246"/>
      <c r="J365" s="210"/>
      <c r="K365" s="210"/>
      <c r="L365" s="210"/>
      <c r="M365" s="210"/>
      <c r="N365" s="210"/>
      <c r="O365" s="210"/>
      <c r="P365" s="210"/>
      <c r="Q365" s="210"/>
      <c r="R365" s="210"/>
      <c r="S365" s="210"/>
      <c r="T365" s="210"/>
      <c r="U365" s="210"/>
      <c r="V365" s="210"/>
      <c r="W365" s="210"/>
      <c r="X365" s="210"/>
      <c r="Y365" s="210"/>
      <c r="Z365" s="210"/>
      <c r="AA365" s="210"/>
      <c r="AB365" s="210"/>
      <c r="AC365" s="210"/>
      <c r="AD365" s="210"/>
      <c r="AE365" s="210"/>
      <c r="AF365" s="210"/>
      <c r="AG365" s="210"/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">
      <c r="A366" s="244"/>
      <c r="B366" s="224"/>
      <c r="C366" s="323"/>
      <c r="D366" s="324"/>
      <c r="E366" s="325"/>
      <c r="F366" s="326"/>
      <c r="G366" s="327"/>
      <c r="H366" s="232"/>
      <c r="I366" s="246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  <c r="Z366" s="210"/>
      <c r="AA366" s="210"/>
      <c r="AB366" s="210"/>
      <c r="AC366" s="210"/>
      <c r="AD366" s="210"/>
      <c r="AE366" s="210"/>
      <c r="AF366" s="210"/>
      <c r="AG366" s="210"/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x14ac:dyDescent="0.2">
      <c r="A367" s="242" t="s">
        <v>170</v>
      </c>
      <c r="B367" s="222" t="s">
        <v>82</v>
      </c>
      <c r="C367" s="234" t="s">
        <v>83</v>
      </c>
      <c r="D367" s="225"/>
      <c r="E367" s="227"/>
      <c r="F367" s="341">
        <f>SUM(G368:G398)</f>
        <v>0</v>
      </c>
      <c r="G367" s="342"/>
      <c r="H367" s="229"/>
      <c r="I367" s="245"/>
      <c r="AE367" t="s">
        <v>171</v>
      </c>
    </row>
    <row r="368" spans="1:60" outlineLevel="1" x14ac:dyDescent="0.2">
      <c r="A368" s="244"/>
      <c r="B368" s="349" t="s">
        <v>958</v>
      </c>
      <c r="C368" s="350"/>
      <c r="D368" s="351"/>
      <c r="E368" s="352"/>
      <c r="F368" s="353"/>
      <c r="G368" s="354"/>
      <c r="H368" s="232"/>
      <c r="I368" s="246"/>
      <c r="J368" s="210"/>
      <c r="K368" s="210"/>
      <c r="L368" s="210"/>
      <c r="M368" s="210"/>
      <c r="N368" s="210"/>
      <c r="O368" s="210"/>
      <c r="P368" s="210"/>
      <c r="Q368" s="210"/>
      <c r="R368" s="210"/>
      <c r="S368" s="210"/>
      <c r="T368" s="210"/>
      <c r="U368" s="210"/>
      <c r="V368" s="210"/>
      <c r="W368" s="210"/>
      <c r="X368" s="210"/>
      <c r="Y368" s="210"/>
      <c r="Z368" s="210"/>
      <c r="AA368" s="210"/>
      <c r="AB368" s="210"/>
      <c r="AC368" s="210">
        <v>0</v>
      </c>
      <c r="AD368" s="210"/>
      <c r="AE368" s="210"/>
      <c r="AF368" s="210"/>
      <c r="AG368" s="210"/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44"/>
      <c r="B369" s="355" t="s">
        <v>959</v>
      </c>
      <c r="C369" s="356"/>
      <c r="D369" s="357"/>
      <c r="E369" s="358"/>
      <c r="F369" s="359"/>
      <c r="G369" s="360"/>
      <c r="H369" s="232"/>
      <c r="I369" s="246"/>
      <c r="J369" s="210"/>
      <c r="K369" s="210"/>
      <c r="L369" s="210"/>
      <c r="M369" s="210"/>
      <c r="N369" s="210"/>
      <c r="O369" s="210"/>
      <c r="P369" s="210"/>
      <c r="Q369" s="210"/>
      <c r="R369" s="210"/>
      <c r="S369" s="210"/>
      <c r="T369" s="210"/>
      <c r="U369" s="210"/>
      <c r="V369" s="210"/>
      <c r="W369" s="210"/>
      <c r="X369" s="210"/>
      <c r="Y369" s="210"/>
      <c r="Z369" s="210"/>
      <c r="AA369" s="210"/>
      <c r="AB369" s="210"/>
      <c r="AC369" s="210"/>
      <c r="AD369" s="210"/>
      <c r="AE369" s="210" t="s">
        <v>296</v>
      </c>
      <c r="AF369" s="210"/>
      <c r="AG369" s="210"/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ht="22.5" outlineLevel="1" x14ac:dyDescent="0.2">
      <c r="A370" s="243">
        <v>29</v>
      </c>
      <c r="B370" s="223" t="s">
        <v>960</v>
      </c>
      <c r="C370" s="235" t="s">
        <v>961</v>
      </c>
      <c r="D370" s="226" t="s">
        <v>255</v>
      </c>
      <c r="E370" s="228">
        <v>313</v>
      </c>
      <c r="F370" s="230"/>
      <c r="G370" s="231">
        <f>ROUND(E370*F370,2)</f>
        <v>0</v>
      </c>
      <c r="H370" s="232" t="s">
        <v>752</v>
      </c>
      <c r="I370" s="246" t="s">
        <v>184</v>
      </c>
      <c r="J370" s="210"/>
      <c r="K370" s="210"/>
      <c r="L370" s="210"/>
      <c r="M370" s="210"/>
      <c r="N370" s="210"/>
      <c r="O370" s="210"/>
      <c r="P370" s="210"/>
      <c r="Q370" s="210"/>
      <c r="R370" s="210"/>
      <c r="S370" s="210"/>
      <c r="T370" s="210"/>
      <c r="U370" s="210"/>
      <c r="V370" s="210"/>
      <c r="W370" s="210"/>
      <c r="X370" s="210"/>
      <c r="Y370" s="210"/>
      <c r="Z370" s="210"/>
      <c r="AA370" s="210"/>
      <c r="AB370" s="210"/>
      <c r="AC370" s="210"/>
      <c r="AD370" s="210"/>
      <c r="AE370" s="210" t="s">
        <v>257</v>
      </c>
      <c r="AF370" s="210"/>
      <c r="AG370" s="210"/>
      <c r="AH370" s="210"/>
      <c r="AI370" s="210"/>
      <c r="AJ370" s="210"/>
      <c r="AK370" s="210"/>
      <c r="AL370" s="210"/>
      <c r="AM370" s="210">
        <v>21</v>
      </c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44"/>
      <c r="B371" s="224"/>
      <c r="C371" s="263" t="s">
        <v>962</v>
      </c>
      <c r="D371" s="259"/>
      <c r="E371" s="261"/>
      <c r="F371" s="231"/>
      <c r="G371" s="231"/>
      <c r="H371" s="232"/>
      <c r="I371" s="246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  <c r="Z371" s="210"/>
      <c r="AA371" s="210"/>
      <c r="AB371" s="210"/>
      <c r="AC371" s="210"/>
      <c r="AD371" s="210"/>
      <c r="AE371" s="210"/>
      <c r="AF371" s="210"/>
      <c r="AG371" s="210"/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">
      <c r="A372" s="244"/>
      <c r="B372" s="224"/>
      <c r="C372" s="263" t="s">
        <v>413</v>
      </c>
      <c r="D372" s="259"/>
      <c r="E372" s="261"/>
      <c r="F372" s="231"/>
      <c r="G372" s="231"/>
      <c r="H372" s="232"/>
      <c r="I372" s="246"/>
      <c r="J372" s="210"/>
      <c r="K372" s="210"/>
      <c r="L372" s="210"/>
      <c r="M372" s="210"/>
      <c r="N372" s="210"/>
      <c r="O372" s="210"/>
      <c r="P372" s="210"/>
      <c r="Q372" s="210"/>
      <c r="R372" s="210"/>
      <c r="S372" s="210"/>
      <c r="T372" s="210"/>
      <c r="U372" s="210"/>
      <c r="V372" s="210"/>
      <c r="W372" s="210"/>
      <c r="X372" s="210"/>
      <c r="Y372" s="210"/>
      <c r="Z372" s="210"/>
      <c r="AA372" s="210"/>
      <c r="AB372" s="210"/>
      <c r="AC372" s="210"/>
      <c r="AD372" s="210"/>
      <c r="AE372" s="210"/>
      <c r="AF372" s="210"/>
      <c r="AG372" s="210"/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44"/>
      <c r="B373" s="224"/>
      <c r="C373" s="263" t="s">
        <v>963</v>
      </c>
      <c r="D373" s="259"/>
      <c r="E373" s="261">
        <v>234.64</v>
      </c>
      <c r="F373" s="231"/>
      <c r="G373" s="231"/>
      <c r="H373" s="232"/>
      <c r="I373" s="246"/>
      <c r="J373" s="210"/>
      <c r="K373" s="210"/>
      <c r="L373" s="210"/>
      <c r="M373" s="210"/>
      <c r="N373" s="210"/>
      <c r="O373" s="210"/>
      <c r="P373" s="210"/>
      <c r="Q373" s="210"/>
      <c r="R373" s="210"/>
      <c r="S373" s="210"/>
      <c r="T373" s="210"/>
      <c r="U373" s="210"/>
      <c r="V373" s="210"/>
      <c r="W373" s="210"/>
      <c r="X373" s="210"/>
      <c r="Y373" s="210"/>
      <c r="Z373" s="210"/>
      <c r="AA373" s="210"/>
      <c r="AB373" s="210"/>
      <c r="AC373" s="210"/>
      <c r="AD373" s="210"/>
      <c r="AE373" s="210"/>
      <c r="AF373" s="210"/>
      <c r="AG373" s="210"/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">
      <c r="A374" s="244"/>
      <c r="B374" s="224"/>
      <c r="C374" s="263" t="s">
        <v>816</v>
      </c>
      <c r="D374" s="259"/>
      <c r="E374" s="261">
        <v>13.3</v>
      </c>
      <c r="F374" s="231"/>
      <c r="G374" s="231"/>
      <c r="H374" s="232"/>
      <c r="I374" s="246"/>
      <c r="J374" s="210"/>
      <c r="K374" s="210"/>
      <c r="L374" s="210"/>
      <c r="M374" s="210"/>
      <c r="N374" s="210"/>
      <c r="O374" s="210"/>
      <c r="P374" s="210"/>
      <c r="Q374" s="210"/>
      <c r="R374" s="210"/>
      <c r="S374" s="210"/>
      <c r="T374" s="210"/>
      <c r="U374" s="210"/>
      <c r="V374" s="210"/>
      <c r="W374" s="210"/>
      <c r="X374" s="210"/>
      <c r="Y374" s="210"/>
      <c r="Z374" s="210"/>
      <c r="AA374" s="210"/>
      <c r="AB374" s="210"/>
      <c r="AC374" s="210"/>
      <c r="AD374" s="210"/>
      <c r="AE374" s="210"/>
      <c r="AF374" s="210"/>
      <c r="AG374" s="210"/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44"/>
      <c r="B375" s="224"/>
      <c r="C375" s="263" t="s">
        <v>964</v>
      </c>
      <c r="D375" s="259"/>
      <c r="E375" s="261"/>
      <c r="F375" s="231"/>
      <c r="G375" s="231"/>
      <c r="H375" s="232"/>
      <c r="I375" s="246"/>
      <c r="J375" s="210"/>
      <c r="K375" s="210"/>
      <c r="L375" s="210"/>
      <c r="M375" s="210"/>
      <c r="N375" s="210"/>
      <c r="O375" s="210"/>
      <c r="P375" s="210"/>
      <c r="Q375" s="210"/>
      <c r="R375" s="210"/>
      <c r="S375" s="210"/>
      <c r="T375" s="210"/>
      <c r="U375" s="210"/>
      <c r="V375" s="210"/>
      <c r="W375" s="210"/>
      <c r="X375" s="210"/>
      <c r="Y375" s="210"/>
      <c r="Z375" s="210"/>
      <c r="AA375" s="210"/>
      <c r="AB375" s="210"/>
      <c r="AC375" s="210"/>
      <c r="AD375" s="210"/>
      <c r="AE375" s="210"/>
      <c r="AF375" s="210"/>
      <c r="AG375" s="210"/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44"/>
      <c r="B376" s="224"/>
      <c r="C376" s="263" t="s">
        <v>818</v>
      </c>
      <c r="D376" s="259"/>
      <c r="E376" s="261">
        <v>14.18</v>
      </c>
      <c r="F376" s="231"/>
      <c r="G376" s="231"/>
      <c r="H376" s="232"/>
      <c r="I376" s="246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  <c r="Z376" s="210"/>
      <c r="AA376" s="210"/>
      <c r="AB376" s="210"/>
      <c r="AC376" s="210"/>
      <c r="AD376" s="210"/>
      <c r="AE376" s="210"/>
      <c r="AF376" s="210"/>
      <c r="AG376" s="210"/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">
      <c r="A377" s="244"/>
      <c r="B377" s="224"/>
      <c r="C377" s="263" t="s">
        <v>821</v>
      </c>
      <c r="D377" s="259"/>
      <c r="E377" s="261">
        <v>26.28</v>
      </c>
      <c r="F377" s="231"/>
      <c r="G377" s="231"/>
      <c r="H377" s="232"/>
      <c r="I377" s="246"/>
      <c r="J377" s="210"/>
      <c r="K377" s="210"/>
      <c r="L377" s="210"/>
      <c r="M377" s="210"/>
      <c r="N377" s="210"/>
      <c r="O377" s="210"/>
      <c r="P377" s="210"/>
      <c r="Q377" s="210"/>
      <c r="R377" s="210"/>
      <c r="S377" s="210"/>
      <c r="T377" s="210"/>
      <c r="U377" s="210"/>
      <c r="V377" s="210"/>
      <c r="W377" s="210"/>
      <c r="X377" s="210"/>
      <c r="Y377" s="210"/>
      <c r="Z377" s="210"/>
      <c r="AA377" s="210"/>
      <c r="AB377" s="210"/>
      <c r="AC377" s="210"/>
      <c r="AD377" s="210"/>
      <c r="AE377" s="210"/>
      <c r="AF377" s="210"/>
      <c r="AG377" s="210"/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44"/>
      <c r="B378" s="224"/>
      <c r="C378" s="263" t="s">
        <v>819</v>
      </c>
      <c r="D378" s="259"/>
      <c r="E378" s="261">
        <v>6.84</v>
      </c>
      <c r="F378" s="231"/>
      <c r="G378" s="231"/>
      <c r="H378" s="232"/>
      <c r="I378" s="246"/>
      <c r="J378" s="210"/>
      <c r="K378" s="210"/>
      <c r="L378" s="210"/>
      <c r="M378" s="210"/>
      <c r="N378" s="210"/>
      <c r="O378" s="210"/>
      <c r="P378" s="210"/>
      <c r="Q378" s="210"/>
      <c r="R378" s="210"/>
      <c r="S378" s="210"/>
      <c r="T378" s="210"/>
      <c r="U378" s="210"/>
      <c r="V378" s="210"/>
      <c r="W378" s="210"/>
      <c r="X378" s="210"/>
      <c r="Y378" s="210"/>
      <c r="Z378" s="210"/>
      <c r="AA378" s="210"/>
      <c r="AB378" s="210"/>
      <c r="AC378" s="210"/>
      <c r="AD378" s="210"/>
      <c r="AE378" s="210"/>
      <c r="AF378" s="210"/>
      <c r="AG378" s="210"/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">
      <c r="A379" s="244"/>
      <c r="B379" s="224"/>
      <c r="C379" s="263" t="s">
        <v>826</v>
      </c>
      <c r="D379" s="259"/>
      <c r="E379" s="261">
        <v>0.96</v>
      </c>
      <c r="F379" s="231"/>
      <c r="G379" s="231"/>
      <c r="H379" s="232"/>
      <c r="I379" s="246"/>
      <c r="J379" s="210"/>
      <c r="K379" s="210"/>
      <c r="L379" s="210"/>
      <c r="M379" s="210"/>
      <c r="N379" s="210"/>
      <c r="O379" s="210"/>
      <c r="P379" s="210"/>
      <c r="Q379" s="210"/>
      <c r="R379" s="210"/>
      <c r="S379" s="210"/>
      <c r="T379" s="210"/>
      <c r="U379" s="210"/>
      <c r="V379" s="210"/>
      <c r="W379" s="210"/>
      <c r="X379" s="210"/>
      <c r="Y379" s="210"/>
      <c r="Z379" s="210"/>
      <c r="AA379" s="210"/>
      <c r="AB379" s="210"/>
      <c r="AC379" s="210"/>
      <c r="AD379" s="210"/>
      <c r="AE379" s="210"/>
      <c r="AF379" s="210"/>
      <c r="AG379" s="210"/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44"/>
      <c r="B380" s="224"/>
      <c r="C380" s="263" t="s">
        <v>827</v>
      </c>
      <c r="D380" s="259"/>
      <c r="E380" s="261">
        <v>1.8</v>
      </c>
      <c r="F380" s="231"/>
      <c r="G380" s="231"/>
      <c r="H380" s="232"/>
      <c r="I380" s="246"/>
      <c r="J380" s="210"/>
      <c r="K380" s="210"/>
      <c r="L380" s="210"/>
      <c r="M380" s="210"/>
      <c r="N380" s="210"/>
      <c r="O380" s="210"/>
      <c r="P380" s="210"/>
      <c r="Q380" s="210"/>
      <c r="R380" s="210"/>
      <c r="S380" s="210"/>
      <c r="T380" s="210"/>
      <c r="U380" s="210"/>
      <c r="V380" s="210"/>
      <c r="W380" s="210"/>
      <c r="X380" s="210"/>
      <c r="Y380" s="210"/>
      <c r="Z380" s="210"/>
      <c r="AA380" s="210"/>
      <c r="AB380" s="210"/>
      <c r="AC380" s="210"/>
      <c r="AD380" s="210"/>
      <c r="AE380" s="210"/>
      <c r="AF380" s="210"/>
      <c r="AG380" s="210"/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">
      <c r="A381" s="244"/>
      <c r="B381" s="224"/>
      <c r="C381" s="263" t="s">
        <v>822</v>
      </c>
      <c r="D381" s="259"/>
      <c r="E381" s="261">
        <v>5.3</v>
      </c>
      <c r="F381" s="231"/>
      <c r="G381" s="231"/>
      <c r="H381" s="232"/>
      <c r="I381" s="246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  <c r="Z381" s="210"/>
      <c r="AA381" s="210"/>
      <c r="AB381" s="210"/>
      <c r="AC381" s="210"/>
      <c r="AD381" s="210"/>
      <c r="AE381" s="210"/>
      <c r="AF381" s="210"/>
      <c r="AG381" s="210"/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">
      <c r="A382" s="244"/>
      <c r="B382" s="224"/>
      <c r="C382" s="263" t="s">
        <v>828</v>
      </c>
      <c r="D382" s="259"/>
      <c r="E382" s="261">
        <v>2.0099999999999998</v>
      </c>
      <c r="F382" s="231"/>
      <c r="G382" s="231"/>
      <c r="H382" s="232"/>
      <c r="I382" s="246"/>
      <c r="J382" s="210"/>
      <c r="K382" s="210"/>
      <c r="L382" s="210"/>
      <c r="M382" s="210"/>
      <c r="N382" s="210"/>
      <c r="O382" s="210"/>
      <c r="P382" s="210"/>
      <c r="Q382" s="210"/>
      <c r="R382" s="210"/>
      <c r="S382" s="210"/>
      <c r="T382" s="210"/>
      <c r="U382" s="210"/>
      <c r="V382" s="210"/>
      <c r="W382" s="210"/>
      <c r="X382" s="210"/>
      <c r="Y382" s="210"/>
      <c r="Z382" s="210"/>
      <c r="AA382" s="210"/>
      <c r="AB382" s="210"/>
      <c r="AC382" s="210"/>
      <c r="AD382" s="210"/>
      <c r="AE382" s="210"/>
      <c r="AF382" s="210"/>
      <c r="AG382" s="210"/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">
      <c r="A383" s="244"/>
      <c r="B383" s="224"/>
      <c r="C383" s="263" t="s">
        <v>829</v>
      </c>
      <c r="D383" s="259"/>
      <c r="E383" s="261">
        <v>3.06</v>
      </c>
      <c r="F383" s="231"/>
      <c r="G383" s="231"/>
      <c r="H383" s="232"/>
      <c r="I383" s="246"/>
      <c r="J383" s="210"/>
      <c r="K383" s="210"/>
      <c r="L383" s="210"/>
      <c r="M383" s="210"/>
      <c r="N383" s="210"/>
      <c r="O383" s="210"/>
      <c r="P383" s="210"/>
      <c r="Q383" s="210"/>
      <c r="R383" s="210"/>
      <c r="S383" s="210"/>
      <c r="T383" s="210"/>
      <c r="U383" s="210"/>
      <c r="V383" s="210"/>
      <c r="W383" s="210"/>
      <c r="X383" s="210"/>
      <c r="Y383" s="210"/>
      <c r="Z383" s="210"/>
      <c r="AA383" s="210"/>
      <c r="AB383" s="210"/>
      <c r="AC383" s="210"/>
      <c r="AD383" s="210"/>
      <c r="AE383" s="210"/>
      <c r="AF383" s="210"/>
      <c r="AG383" s="210"/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">
      <c r="A384" s="244"/>
      <c r="B384" s="224"/>
      <c r="C384" s="263" t="s">
        <v>830</v>
      </c>
      <c r="D384" s="259"/>
      <c r="E384" s="261">
        <v>4.63</v>
      </c>
      <c r="F384" s="231"/>
      <c r="G384" s="231"/>
      <c r="H384" s="232"/>
      <c r="I384" s="246"/>
      <c r="J384" s="210"/>
      <c r="K384" s="210"/>
      <c r="L384" s="210"/>
      <c r="M384" s="210"/>
      <c r="N384" s="210"/>
      <c r="O384" s="210"/>
      <c r="P384" s="210"/>
      <c r="Q384" s="210"/>
      <c r="R384" s="210"/>
      <c r="S384" s="210"/>
      <c r="T384" s="210"/>
      <c r="U384" s="210"/>
      <c r="V384" s="210"/>
      <c r="W384" s="210"/>
      <c r="X384" s="210"/>
      <c r="Y384" s="210"/>
      <c r="Z384" s="210"/>
      <c r="AA384" s="210"/>
      <c r="AB384" s="210"/>
      <c r="AC384" s="210"/>
      <c r="AD384" s="210"/>
      <c r="AE384" s="210"/>
      <c r="AF384" s="210"/>
      <c r="AG384" s="210"/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 x14ac:dyDescent="0.2">
      <c r="A385" s="244"/>
      <c r="B385" s="224"/>
      <c r="C385" s="323"/>
      <c r="D385" s="324"/>
      <c r="E385" s="325"/>
      <c r="F385" s="326"/>
      <c r="G385" s="327"/>
      <c r="H385" s="232"/>
      <c r="I385" s="246"/>
      <c r="J385" s="210"/>
      <c r="K385" s="210"/>
      <c r="L385" s="210"/>
      <c r="M385" s="210"/>
      <c r="N385" s="210"/>
      <c r="O385" s="210"/>
      <c r="P385" s="210"/>
      <c r="Q385" s="210"/>
      <c r="R385" s="210"/>
      <c r="S385" s="210"/>
      <c r="T385" s="210"/>
      <c r="U385" s="210"/>
      <c r="V385" s="210"/>
      <c r="W385" s="210"/>
      <c r="X385" s="210"/>
      <c r="Y385" s="210"/>
      <c r="Z385" s="210"/>
      <c r="AA385" s="210"/>
      <c r="AB385" s="210"/>
      <c r="AC385" s="210"/>
      <c r="AD385" s="210"/>
      <c r="AE385" s="210"/>
      <c r="AF385" s="210"/>
      <c r="AG385" s="210"/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2.5" outlineLevel="1" x14ac:dyDescent="0.2">
      <c r="A386" s="243">
        <v>30</v>
      </c>
      <c r="B386" s="223" t="s">
        <v>965</v>
      </c>
      <c r="C386" s="235" t="s">
        <v>966</v>
      </c>
      <c r="D386" s="226" t="s">
        <v>255</v>
      </c>
      <c r="E386" s="228">
        <v>4069</v>
      </c>
      <c r="F386" s="230"/>
      <c r="G386" s="231">
        <f>ROUND(E386*F386,2)</f>
        <v>0</v>
      </c>
      <c r="H386" s="232" t="s">
        <v>752</v>
      </c>
      <c r="I386" s="246" t="s">
        <v>184</v>
      </c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  <c r="Z386" s="210"/>
      <c r="AA386" s="210"/>
      <c r="AB386" s="210"/>
      <c r="AC386" s="210"/>
      <c r="AD386" s="210"/>
      <c r="AE386" s="210" t="s">
        <v>257</v>
      </c>
      <c r="AF386" s="210"/>
      <c r="AG386" s="210"/>
      <c r="AH386" s="210"/>
      <c r="AI386" s="210"/>
      <c r="AJ386" s="210"/>
      <c r="AK386" s="210"/>
      <c r="AL386" s="210"/>
      <c r="AM386" s="210">
        <v>21</v>
      </c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">
      <c r="A387" s="244"/>
      <c r="B387" s="224"/>
      <c r="C387" s="263" t="s">
        <v>967</v>
      </c>
      <c r="D387" s="259"/>
      <c r="E387" s="261"/>
      <c r="F387" s="231"/>
      <c r="G387" s="231"/>
      <c r="H387" s="232"/>
      <c r="I387" s="246"/>
      <c r="J387" s="210"/>
      <c r="K387" s="210"/>
      <c r="L387" s="210"/>
      <c r="M387" s="210"/>
      <c r="N387" s="210"/>
      <c r="O387" s="210"/>
      <c r="P387" s="210"/>
      <c r="Q387" s="210"/>
      <c r="R387" s="210"/>
      <c r="S387" s="210"/>
      <c r="T387" s="210"/>
      <c r="U387" s="210"/>
      <c r="V387" s="210"/>
      <c r="W387" s="210"/>
      <c r="X387" s="210"/>
      <c r="Y387" s="210"/>
      <c r="Z387" s="210"/>
      <c r="AA387" s="210"/>
      <c r="AB387" s="210"/>
      <c r="AC387" s="210"/>
      <c r="AD387" s="210"/>
      <c r="AE387" s="210"/>
      <c r="AF387" s="210"/>
      <c r="AG387" s="210"/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44"/>
      <c r="B388" s="224"/>
      <c r="C388" s="263" t="s">
        <v>968</v>
      </c>
      <c r="D388" s="259"/>
      <c r="E388" s="261">
        <v>4069</v>
      </c>
      <c r="F388" s="231"/>
      <c r="G388" s="231"/>
      <c r="H388" s="232"/>
      <c r="I388" s="246"/>
      <c r="J388" s="210"/>
      <c r="K388" s="210"/>
      <c r="L388" s="210"/>
      <c r="M388" s="210"/>
      <c r="N388" s="210"/>
      <c r="O388" s="210"/>
      <c r="P388" s="210"/>
      <c r="Q388" s="210"/>
      <c r="R388" s="210"/>
      <c r="S388" s="210"/>
      <c r="T388" s="210"/>
      <c r="U388" s="210"/>
      <c r="V388" s="210"/>
      <c r="W388" s="210"/>
      <c r="X388" s="210"/>
      <c r="Y388" s="210"/>
      <c r="Z388" s="210"/>
      <c r="AA388" s="210"/>
      <c r="AB388" s="210"/>
      <c r="AC388" s="210"/>
      <c r="AD388" s="210"/>
      <c r="AE388" s="210"/>
      <c r="AF388" s="210"/>
      <c r="AG388" s="210"/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44"/>
      <c r="B389" s="224"/>
      <c r="C389" s="323"/>
      <c r="D389" s="324"/>
      <c r="E389" s="325"/>
      <c r="F389" s="326"/>
      <c r="G389" s="327"/>
      <c r="H389" s="232"/>
      <c r="I389" s="246"/>
      <c r="J389" s="210"/>
      <c r="K389" s="210"/>
      <c r="L389" s="210"/>
      <c r="M389" s="210"/>
      <c r="N389" s="210"/>
      <c r="O389" s="210"/>
      <c r="P389" s="210"/>
      <c r="Q389" s="210"/>
      <c r="R389" s="210"/>
      <c r="S389" s="210"/>
      <c r="T389" s="210"/>
      <c r="U389" s="210"/>
      <c r="V389" s="210"/>
      <c r="W389" s="210"/>
      <c r="X389" s="210"/>
      <c r="Y389" s="210"/>
      <c r="Z389" s="210"/>
      <c r="AA389" s="210"/>
      <c r="AB389" s="210"/>
      <c r="AC389" s="210"/>
      <c r="AD389" s="210"/>
      <c r="AE389" s="210"/>
      <c r="AF389" s="210"/>
      <c r="AG389" s="210"/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44"/>
      <c r="B390" s="355" t="s">
        <v>969</v>
      </c>
      <c r="C390" s="356"/>
      <c r="D390" s="357"/>
      <c r="E390" s="358"/>
      <c r="F390" s="359"/>
      <c r="G390" s="360"/>
      <c r="H390" s="232"/>
      <c r="I390" s="246"/>
      <c r="J390" s="210"/>
      <c r="K390" s="210"/>
      <c r="L390" s="210"/>
      <c r="M390" s="210"/>
      <c r="N390" s="210"/>
      <c r="O390" s="210"/>
      <c r="P390" s="210"/>
      <c r="Q390" s="210"/>
      <c r="R390" s="210"/>
      <c r="S390" s="210"/>
      <c r="T390" s="210"/>
      <c r="U390" s="210"/>
      <c r="V390" s="210"/>
      <c r="W390" s="210"/>
      <c r="X390" s="210"/>
      <c r="Y390" s="210"/>
      <c r="Z390" s="210"/>
      <c r="AA390" s="210"/>
      <c r="AB390" s="210"/>
      <c r="AC390" s="210">
        <v>1</v>
      </c>
      <c r="AD390" s="210"/>
      <c r="AE390" s="210"/>
      <c r="AF390" s="210"/>
      <c r="AG390" s="210"/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">
      <c r="A391" s="243">
        <v>31</v>
      </c>
      <c r="B391" s="223" t="s">
        <v>970</v>
      </c>
      <c r="C391" s="235" t="s">
        <v>971</v>
      </c>
      <c r="D391" s="226" t="s">
        <v>255</v>
      </c>
      <c r="E391" s="228">
        <v>313</v>
      </c>
      <c r="F391" s="230"/>
      <c r="G391" s="231">
        <f>ROUND(E391*F391,2)</f>
        <v>0</v>
      </c>
      <c r="H391" s="232" t="s">
        <v>752</v>
      </c>
      <c r="I391" s="246" t="s">
        <v>184</v>
      </c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  <c r="Z391" s="210"/>
      <c r="AA391" s="210"/>
      <c r="AB391" s="210"/>
      <c r="AC391" s="210"/>
      <c r="AD391" s="210"/>
      <c r="AE391" s="210" t="s">
        <v>257</v>
      </c>
      <c r="AF391" s="210"/>
      <c r="AG391" s="210"/>
      <c r="AH391" s="210"/>
      <c r="AI391" s="210"/>
      <c r="AJ391" s="210"/>
      <c r="AK391" s="210"/>
      <c r="AL391" s="210"/>
      <c r="AM391" s="210">
        <v>21</v>
      </c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44"/>
      <c r="B392" s="224"/>
      <c r="C392" s="263" t="s">
        <v>972</v>
      </c>
      <c r="D392" s="259"/>
      <c r="E392" s="261">
        <v>313</v>
      </c>
      <c r="F392" s="231"/>
      <c r="G392" s="231"/>
      <c r="H392" s="232"/>
      <c r="I392" s="246"/>
      <c r="J392" s="210"/>
      <c r="K392" s="210"/>
      <c r="L392" s="210"/>
      <c r="M392" s="210"/>
      <c r="N392" s="210"/>
      <c r="O392" s="210"/>
      <c r="P392" s="210"/>
      <c r="Q392" s="210"/>
      <c r="R392" s="210"/>
      <c r="S392" s="210"/>
      <c r="T392" s="210"/>
      <c r="U392" s="210"/>
      <c r="V392" s="210"/>
      <c r="W392" s="210"/>
      <c r="X392" s="210"/>
      <c r="Y392" s="210"/>
      <c r="Z392" s="210"/>
      <c r="AA392" s="210"/>
      <c r="AB392" s="210"/>
      <c r="AC392" s="210"/>
      <c r="AD392" s="210"/>
      <c r="AE392" s="210"/>
      <c r="AF392" s="210"/>
      <c r="AG392" s="210"/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">
      <c r="A393" s="244"/>
      <c r="B393" s="224"/>
      <c r="C393" s="323"/>
      <c r="D393" s="324"/>
      <c r="E393" s="325"/>
      <c r="F393" s="326"/>
      <c r="G393" s="327"/>
      <c r="H393" s="232"/>
      <c r="I393" s="246"/>
      <c r="J393" s="210"/>
      <c r="K393" s="210"/>
      <c r="L393" s="210"/>
      <c r="M393" s="210"/>
      <c r="N393" s="210"/>
      <c r="O393" s="210"/>
      <c r="P393" s="210"/>
      <c r="Q393" s="210"/>
      <c r="R393" s="210"/>
      <c r="S393" s="210"/>
      <c r="T393" s="210"/>
      <c r="U393" s="210"/>
      <c r="V393" s="210"/>
      <c r="W393" s="210"/>
      <c r="X393" s="210"/>
      <c r="Y393" s="210"/>
      <c r="Z393" s="210"/>
      <c r="AA393" s="210"/>
      <c r="AB393" s="210"/>
      <c r="AC393" s="210"/>
      <c r="AD393" s="210"/>
      <c r="AE393" s="210"/>
      <c r="AF393" s="210"/>
      <c r="AG393" s="210"/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 x14ac:dyDescent="0.2">
      <c r="A394" s="243">
        <v>32</v>
      </c>
      <c r="B394" s="223" t="s">
        <v>973</v>
      </c>
      <c r="C394" s="235" t="s">
        <v>974</v>
      </c>
      <c r="D394" s="226" t="s">
        <v>255</v>
      </c>
      <c r="E394" s="228">
        <v>1.76</v>
      </c>
      <c r="F394" s="230"/>
      <c r="G394" s="231">
        <f>ROUND(E394*F394,2)</f>
        <v>0</v>
      </c>
      <c r="H394" s="232"/>
      <c r="I394" s="246" t="s">
        <v>175</v>
      </c>
      <c r="J394" s="210"/>
      <c r="K394" s="210"/>
      <c r="L394" s="210"/>
      <c r="M394" s="210"/>
      <c r="N394" s="210"/>
      <c r="O394" s="210"/>
      <c r="P394" s="210"/>
      <c r="Q394" s="210"/>
      <c r="R394" s="210"/>
      <c r="S394" s="210"/>
      <c r="T394" s="210"/>
      <c r="U394" s="210"/>
      <c r="V394" s="210"/>
      <c r="W394" s="210"/>
      <c r="X394" s="210"/>
      <c r="Y394" s="210"/>
      <c r="Z394" s="210"/>
      <c r="AA394" s="210"/>
      <c r="AB394" s="210"/>
      <c r="AC394" s="210"/>
      <c r="AD394" s="210"/>
      <c r="AE394" s="210" t="s">
        <v>176</v>
      </c>
      <c r="AF394" s="210"/>
      <c r="AG394" s="210"/>
      <c r="AH394" s="210"/>
      <c r="AI394" s="210"/>
      <c r="AJ394" s="210"/>
      <c r="AK394" s="210"/>
      <c r="AL394" s="210"/>
      <c r="AM394" s="210">
        <v>21</v>
      </c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44"/>
      <c r="B395" s="224"/>
      <c r="C395" s="263" t="s">
        <v>413</v>
      </c>
      <c r="D395" s="259"/>
      <c r="E395" s="261"/>
      <c r="F395" s="231"/>
      <c r="G395" s="231"/>
      <c r="H395" s="232"/>
      <c r="I395" s="246"/>
      <c r="J395" s="210"/>
      <c r="K395" s="210"/>
      <c r="L395" s="210"/>
      <c r="M395" s="210"/>
      <c r="N395" s="210"/>
      <c r="O395" s="210"/>
      <c r="P395" s="210"/>
      <c r="Q395" s="210"/>
      <c r="R395" s="210"/>
      <c r="S395" s="210"/>
      <c r="T395" s="210"/>
      <c r="U395" s="210"/>
      <c r="V395" s="210"/>
      <c r="W395" s="210"/>
      <c r="X395" s="210"/>
      <c r="Y395" s="210"/>
      <c r="Z395" s="210"/>
      <c r="AA395" s="210"/>
      <c r="AB395" s="210"/>
      <c r="AC395" s="210"/>
      <c r="AD395" s="210"/>
      <c r="AE395" s="210"/>
      <c r="AF395" s="210"/>
      <c r="AG395" s="210"/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44"/>
      <c r="B396" s="224"/>
      <c r="C396" s="263" t="s">
        <v>840</v>
      </c>
      <c r="D396" s="259"/>
      <c r="E396" s="261"/>
      <c r="F396" s="231"/>
      <c r="G396" s="231"/>
      <c r="H396" s="232"/>
      <c r="I396" s="246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  <c r="Z396" s="210"/>
      <c r="AA396" s="210"/>
      <c r="AB396" s="210"/>
      <c r="AC396" s="210"/>
      <c r="AD396" s="210"/>
      <c r="AE396" s="210"/>
      <c r="AF396" s="210"/>
      <c r="AG396" s="210"/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">
      <c r="A397" s="244"/>
      <c r="B397" s="224"/>
      <c r="C397" s="263" t="s">
        <v>975</v>
      </c>
      <c r="D397" s="259"/>
      <c r="E397" s="261">
        <v>1.76</v>
      </c>
      <c r="F397" s="231"/>
      <c r="G397" s="231"/>
      <c r="H397" s="232"/>
      <c r="I397" s="246"/>
      <c r="J397" s="210"/>
      <c r="K397" s="210"/>
      <c r="L397" s="210"/>
      <c r="M397" s="210"/>
      <c r="N397" s="210"/>
      <c r="O397" s="210"/>
      <c r="P397" s="210"/>
      <c r="Q397" s="210"/>
      <c r="R397" s="210"/>
      <c r="S397" s="210"/>
      <c r="T397" s="210"/>
      <c r="U397" s="210"/>
      <c r="V397" s="210"/>
      <c r="W397" s="210"/>
      <c r="X397" s="210"/>
      <c r="Y397" s="210"/>
      <c r="Z397" s="210"/>
      <c r="AA397" s="210"/>
      <c r="AB397" s="210"/>
      <c r="AC397" s="210"/>
      <c r="AD397" s="210"/>
      <c r="AE397" s="210"/>
      <c r="AF397" s="210"/>
      <c r="AG397" s="210"/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44"/>
      <c r="B398" s="224"/>
      <c r="C398" s="323"/>
      <c r="D398" s="324"/>
      <c r="E398" s="325"/>
      <c r="F398" s="326"/>
      <c r="G398" s="327"/>
      <c r="H398" s="232"/>
      <c r="I398" s="246"/>
      <c r="J398" s="210"/>
      <c r="K398" s="210"/>
      <c r="L398" s="210"/>
      <c r="M398" s="210"/>
      <c r="N398" s="210"/>
      <c r="O398" s="210"/>
      <c r="P398" s="210"/>
      <c r="Q398" s="210"/>
      <c r="R398" s="210"/>
      <c r="S398" s="210"/>
      <c r="T398" s="210"/>
      <c r="U398" s="210"/>
      <c r="V398" s="210"/>
      <c r="W398" s="210"/>
      <c r="X398" s="210"/>
      <c r="Y398" s="210"/>
      <c r="Z398" s="210"/>
      <c r="AA398" s="210"/>
      <c r="AB398" s="210"/>
      <c r="AC398" s="210"/>
      <c r="AD398" s="210"/>
      <c r="AE398" s="210"/>
      <c r="AF398" s="210"/>
      <c r="AG398" s="210"/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x14ac:dyDescent="0.2">
      <c r="A399" s="242" t="s">
        <v>170</v>
      </c>
      <c r="B399" s="222" t="s">
        <v>84</v>
      </c>
      <c r="C399" s="234" t="s">
        <v>85</v>
      </c>
      <c r="D399" s="225"/>
      <c r="E399" s="227"/>
      <c r="F399" s="341">
        <f>SUM(G400:G461)</f>
        <v>0</v>
      </c>
      <c r="G399" s="342"/>
      <c r="H399" s="229"/>
      <c r="I399" s="245"/>
      <c r="AE399" t="s">
        <v>171</v>
      </c>
    </row>
    <row r="400" spans="1:60" outlineLevel="1" x14ac:dyDescent="0.2">
      <c r="A400" s="244"/>
      <c r="B400" s="349" t="s">
        <v>976</v>
      </c>
      <c r="C400" s="350"/>
      <c r="D400" s="351"/>
      <c r="E400" s="352"/>
      <c r="F400" s="353"/>
      <c r="G400" s="354"/>
      <c r="H400" s="232"/>
      <c r="I400" s="246"/>
      <c r="J400" s="210"/>
      <c r="K400" s="210"/>
      <c r="L400" s="210"/>
      <c r="M400" s="210"/>
      <c r="N400" s="210"/>
      <c r="O400" s="210"/>
      <c r="P400" s="210"/>
      <c r="Q400" s="210"/>
      <c r="R400" s="210"/>
      <c r="S400" s="210"/>
      <c r="T400" s="210"/>
      <c r="U400" s="210"/>
      <c r="V400" s="210"/>
      <c r="W400" s="210"/>
      <c r="X400" s="210"/>
      <c r="Y400" s="210"/>
      <c r="Z400" s="210"/>
      <c r="AA400" s="210"/>
      <c r="AB400" s="210"/>
      <c r="AC400" s="210">
        <v>0</v>
      </c>
      <c r="AD400" s="210"/>
      <c r="AE400" s="210"/>
      <c r="AF400" s="210"/>
      <c r="AG400" s="210"/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44"/>
      <c r="B401" s="355" t="s">
        <v>977</v>
      </c>
      <c r="C401" s="356"/>
      <c r="D401" s="357"/>
      <c r="E401" s="358"/>
      <c r="F401" s="359"/>
      <c r="G401" s="360"/>
      <c r="H401" s="232"/>
      <c r="I401" s="246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  <c r="Z401" s="210"/>
      <c r="AA401" s="210"/>
      <c r="AB401" s="210"/>
      <c r="AC401" s="210"/>
      <c r="AD401" s="210"/>
      <c r="AE401" s="210" t="s">
        <v>296</v>
      </c>
      <c r="AF401" s="210"/>
      <c r="AG401" s="210"/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43">
        <v>33</v>
      </c>
      <c r="B402" s="223" t="s">
        <v>978</v>
      </c>
      <c r="C402" s="235" t="s">
        <v>979</v>
      </c>
      <c r="D402" s="226" t="s">
        <v>352</v>
      </c>
      <c r="E402" s="228">
        <v>5</v>
      </c>
      <c r="F402" s="230"/>
      <c r="G402" s="231">
        <f>ROUND(E402*F402,2)</f>
        <v>0</v>
      </c>
      <c r="H402" s="232" t="s">
        <v>293</v>
      </c>
      <c r="I402" s="246" t="s">
        <v>184</v>
      </c>
      <c r="J402" s="210"/>
      <c r="K402" s="210"/>
      <c r="L402" s="210"/>
      <c r="M402" s="210"/>
      <c r="N402" s="210"/>
      <c r="O402" s="210"/>
      <c r="P402" s="210"/>
      <c r="Q402" s="210"/>
      <c r="R402" s="210"/>
      <c r="S402" s="210"/>
      <c r="T402" s="210"/>
      <c r="U402" s="210"/>
      <c r="V402" s="210"/>
      <c r="W402" s="210"/>
      <c r="X402" s="210"/>
      <c r="Y402" s="210"/>
      <c r="Z402" s="210"/>
      <c r="AA402" s="210"/>
      <c r="AB402" s="210"/>
      <c r="AC402" s="210"/>
      <c r="AD402" s="210"/>
      <c r="AE402" s="210" t="s">
        <v>257</v>
      </c>
      <c r="AF402" s="210"/>
      <c r="AG402" s="210"/>
      <c r="AH402" s="210"/>
      <c r="AI402" s="210"/>
      <c r="AJ402" s="210"/>
      <c r="AK402" s="210"/>
      <c r="AL402" s="210"/>
      <c r="AM402" s="210">
        <v>21</v>
      </c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44"/>
      <c r="B403" s="224"/>
      <c r="C403" s="336" t="s">
        <v>980</v>
      </c>
      <c r="D403" s="337"/>
      <c r="E403" s="338"/>
      <c r="F403" s="339"/>
      <c r="G403" s="340"/>
      <c r="H403" s="232"/>
      <c r="I403" s="246"/>
      <c r="J403" s="210"/>
      <c r="K403" s="210"/>
      <c r="L403" s="210"/>
      <c r="M403" s="210"/>
      <c r="N403" s="210"/>
      <c r="O403" s="210"/>
      <c r="P403" s="210"/>
      <c r="Q403" s="210"/>
      <c r="R403" s="210"/>
      <c r="S403" s="210"/>
      <c r="T403" s="210"/>
      <c r="U403" s="210"/>
      <c r="V403" s="210"/>
      <c r="W403" s="210"/>
      <c r="X403" s="210"/>
      <c r="Y403" s="210"/>
      <c r="Z403" s="210"/>
      <c r="AA403" s="210"/>
      <c r="AB403" s="210"/>
      <c r="AC403" s="210"/>
      <c r="AD403" s="210"/>
      <c r="AE403" s="210"/>
      <c r="AF403" s="210"/>
      <c r="AG403" s="210"/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5" t="str">
        <f>C403</f>
        <v>Včetně pomocného pracovního lešení o výšce podlahy do 1900 mm a pro zatížení do 1,5 kPa.</v>
      </c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44"/>
      <c r="B404" s="224"/>
      <c r="C404" s="263" t="s">
        <v>413</v>
      </c>
      <c r="D404" s="259"/>
      <c r="E404" s="261"/>
      <c r="F404" s="231"/>
      <c r="G404" s="231"/>
      <c r="H404" s="232"/>
      <c r="I404" s="246"/>
      <c r="J404" s="210"/>
      <c r="K404" s="210"/>
      <c r="L404" s="210"/>
      <c r="M404" s="210"/>
      <c r="N404" s="210"/>
      <c r="O404" s="210"/>
      <c r="P404" s="210"/>
      <c r="Q404" s="210"/>
      <c r="R404" s="210"/>
      <c r="S404" s="210"/>
      <c r="T404" s="210"/>
      <c r="U404" s="210"/>
      <c r="V404" s="210"/>
      <c r="W404" s="210"/>
      <c r="X404" s="210"/>
      <c r="Y404" s="210"/>
      <c r="Z404" s="210"/>
      <c r="AA404" s="210"/>
      <c r="AB404" s="210"/>
      <c r="AC404" s="210"/>
      <c r="AD404" s="210"/>
      <c r="AE404" s="210"/>
      <c r="AF404" s="210"/>
      <c r="AG404" s="210"/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">
      <c r="A405" s="244"/>
      <c r="B405" s="224"/>
      <c r="C405" s="263" t="s">
        <v>981</v>
      </c>
      <c r="D405" s="259"/>
      <c r="E405" s="261">
        <v>1</v>
      </c>
      <c r="F405" s="231"/>
      <c r="G405" s="231"/>
      <c r="H405" s="232"/>
      <c r="I405" s="246"/>
      <c r="J405" s="210"/>
      <c r="K405" s="210"/>
      <c r="L405" s="210"/>
      <c r="M405" s="210"/>
      <c r="N405" s="210"/>
      <c r="O405" s="210"/>
      <c r="P405" s="210"/>
      <c r="Q405" s="210"/>
      <c r="R405" s="210"/>
      <c r="S405" s="210"/>
      <c r="T405" s="210"/>
      <c r="U405" s="210"/>
      <c r="V405" s="210"/>
      <c r="W405" s="210"/>
      <c r="X405" s="210"/>
      <c r="Y405" s="210"/>
      <c r="Z405" s="210"/>
      <c r="AA405" s="210"/>
      <c r="AB405" s="210"/>
      <c r="AC405" s="210"/>
      <c r="AD405" s="210"/>
      <c r="AE405" s="210"/>
      <c r="AF405" s="210"/>
      <c r="AG405" s="210"/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44"/>
      <c r="B406" s="224"/>
      <c r="C406" s="263" t="s">
        <v>982</v>
      </c>
      <c r="D406" s="259"/>
      <c r="E406" s="261">
        <v>1</v>
      </c>
      <c r="F406" s="231"/>
      <c r="G406" s="231"/>
      <c r="H406" s="232"/>
      <c r="I406" s="246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  <c r="Z406" s="210"/>
      <c r="AA406" s="210"/>
      <c r="AB406" s="210"/>
      <c r="AC406" s="210"/>
      <c r="AD406" s="210"/>
      <c r="AE406" s="210"/>
      <c r="AF406" s="210"/>
      <c r="AG406" s="210"/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">
      <c r="A407" s="244"/>
      <c r="B407" s="224"/>
      <c r="C407" s="263" t="s">
        <v>983</v>
      </c>
      <c r="D407" s="259"/>
      <c r="E407" s="261">
        <v>1</v>
      </c>
      <c r="F407" s="231"/>
      <c r="G407" s="231"/>
      <c r="H407" s="232"/>
      <c r="I407" s="246"/>
      <c r="J407" s="210"/>
      <c r="K407" s="210"/>
      <c r="L407" s="210"/>
      <c r="M407" s="210"/>
      <c r="N407" s="210"/>
      <c r="O407" s="210"/>
      <c r="P407" s="210"/>
      <c r="Q407" s="210"/>
      <c r="R407" s="210"/>
      <c r="S407" s="210"/>
      <c r="T407" s="210"/>
      <c r="U407" s="210"/>
      <c r="V407" s="210"/>
      <c r="W407" s="210"/>
      <c r="X407" s="210"/>
      <c r="Y407" s="210"/>
      <c r="Z407" s="210"/>
      <c r="AA407" s="210"/>
      <c r="AB407" s="210"/>
      <c r="AC407" s="210"/>
      <c r="AD407" s="210"/>
      <c r="AE407" s="210"/>
      <c r="AF407" s="210"/>
      <c r="AG407" s="210"/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44"/>
      <c r="B408" s="224"/>
      <c r="C408" s="263" t="s">
        <v>984</v>
      </c>
      <c r="D408" s="259"/>
      <c r="E408" s="261">
        <v>2</v>
      </c>
      <c r="F408" s="231"/>
      <c r="G408" s="231"/>
      <c r="H408" s="232"/>
      <c r="I408" s="246"/>
      <c r="J408" s="210"/>
      <c r="K408" s="210"/>
      <c r="L408" s="210"/>
      <c r="M408" s="210"/>
      <c r="N408" s="210"/>
      <c r="O408" s="210"/>
      <c r="P408" s="210"/>
      <c r="Q408" s="210"/>
      <c r="R408" s="210"/>
      <c r="S408" s="210"/>
      <c r="T408" s="210"/>
      <c r="U408" s="210"/>
      <c r="V408" s="210"/>
      <c r="W408" s="210"/>
      <c r="X408" s="210"/>
      <c r="Y408" s="210"/>
      <c r="Z408" s="210"/>
      <c r="AA408" s="210"/>
      <c r="AB408" s="210"/>
      <c r="AC408" s="210"/>
      <c r="AD408" s="210"/>
      <c r="AE408" s="210"/>
      <c r="AF408" s="210"/>
      <c r="AG408" s="210"/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">
      <c r="A409" s="244"/>
      <c r="B409" s="224"/>
      <c r="C409" s="323"/>
      <c r="D409" s="324"/>
      <c r="E409" s="325"/>
      <c r="F409" s="326"/>
      <c r="G409" s="327"/>
      <c r="H409" s="232"/>
      <c r="I409" s="246"/>
      <c r="J409" s="210"/>
      <c r="K409" s="210"/>
      <c r="L409" s="210"/>
      <c r="M409" s="210"/>
      <c r="N409" s="210"/>
      <c r="O409" s="210"/>
      <c r="P409" s="210"/>
      <c r="Q409" s="210"/>
      <c r="R409" s="210"/>
      <c r="S409" s="210"/>
      <c r="T409" s="210"/>
      <c r="U409" s="210"/>
      <c r="V409" s="210"/>
      <c r="W409" s="210"/>
      <c r="X409" s="210"/>
      <c r="Y409" s="210"/>
      <c r="Z409" s="210"/>
      <c r="AA409" s="210"/>
      <c r="AB409" s="210"/>
      <c r="AC409" s="210"/>
      <c r="AD409" s="210"/>
      <c r="AE409" s="210"/>
      <c r="AF409" s="210"/>
      <c r="AG409" s="210"/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">
      <c r="A410" s="244"/>
      <c r="B410" s="355" t="s">
        <v>985</v>
      </c>
      <c r="C410" s="356"/>
      <c r="D410" s="357"/>
      <c r="E410" s="358"/>
      <c r="F410" s="359"/>
      <c r="G410" s="360"/>
      <c r="H410" s="232"/>
      <c r="I410" s="246"/>
      <c r="J410" s="210"/>
      <c r="K410" s="210"/>
      <c r="L410" s="210"/>
      <c r="M410" s="210"/>
      <c r="N410" s="210"/>
      <c r="O410" s="210"/>
      <c r="P410" s="210"/>
      <c r="Q410" s="210"/>
      <c r="R410" s="210"/>
      <c r="S410" s="210"/>
      <c r="T410" s="210"/>
      <c r="U410" s="210"/>
      <c r="V410" s="210"/>
      <c r="W410" s="210"/>
      <c r="X410" s="210"/>
      <c r="Y410" s="210"/>
      <c r="Z410" s="210"/>
      <c r="AA410" s="210"/>
      <c r="AB410" s="210"/>
      <c r="AC410" s="210">
        <v>0</v>
      </c>
      <c r="AD410" s="210"/>
      <c r="AE410" s="210"/>
      <c r="AF410" s="210"/>
      <c r="AG410" s="210"/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ht="22.5" outlineLevel="1" x14ac:dyDescent="0.2">
      <c r="A411" s="244"/>
      <c r="B411" s="355" t="s">
        <v>986</v>
      </c>
      <c r="C411" s="356"/>
      <c r="D411" s="357"/>
      <c r="E411" s="358"/>
      <c r="F411" s="359"/>
      <c r="G411" s="360"/>
      <c r="H411" s="232"/>
      <c r="I411" s="246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  <c r="Z411" s="210"/>
      <c r="AA411" s="210"/>
      <c r="AB411" s="210"/>
      <c r="AC411" s="210">
        <v>1</v>
      </c>
      <c r="AD411" s="210"/>
      <c r="AE411" s="210"/>
      <c r="AF411" s="210"/>
      <c r="AG411" s="210"/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5" t="str">
        <f>B411</f>
        <v>642 94-21 bez dveřních křídel, do zdiva včetně kotvení, na jakoukoliv cementovou maltu, s vybetonováním prahu v zárubni a s osazením špalíků nebo latí pro dřevěný práh</v>
      </c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43">
        <v>34</v>
      </c>
      <c r="B412" s="223" t="s">
        <v>987</v>
      </c>
      <c r="C412" s="235" t="s">
        <v>988</v>
      </c>
      <c r="D412" s="226" t="s">
        <v>352</v>
      </c>
      <c r="E412" s="228">
        <v>6</v>
      </c>
      <c r="F412" s="230"/>
      <c r="G412" s="231">
        <f>ROUND(E412*F412,2)</f>
        <v>0</v>
      </c>
      <c r="H412" s="232" t="s">
        <v>752</v>
      </c>
      <c r="I412" s="246" t="s">
        <v>184</v>
      </c>
      <c r="J412" s="210"/>
      <c r="K412" s="210"/>
      <c r="L412" s="210"/>
      <c r="M412" s="210"/>
      <c r="N412" s="210"/>
      <c r="O412" s="210"/>
      <c r="P412" s="210"/>
      <c r="Q412" s="210"/>
      <c r="R412" s="210"/>
      <c r="S412" s="210"/>
      <c r="T412" s="210"/>
      <c r="U412" s="210"/>
      <c r="V412" s="210"/>
      <c r="W412" s="210"/>
      <c r="X412" s="210"/>
      <c r="Y412" s="210"/>
      <c r="Z412" s="210"/>
      <c r="AA412" s="210"/>
      <c r="AB412" s="210"/>
      <c r="AC412" s="210"/>
      <c r="AD412" s="210"/>
      <c r="AE412" s="210" t="s">
        <v>257</v>
      </c>
      <c r="AF412" s="210"/>
      <c r="AG412" s="210"/>
      <c r="AH412" s="210"/>
      <c r="AI412" s="210"/>
      <c r="AJ412" s="210"/>
      <c r="AK412" s="210"/>
      <c r="AL412" s="210"/>
      <c r="AM412" s="210">
        <v>21</v>
      </c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44"/>
      <c r="B413" s="224"/>
      <c r="C413" s="263" t="s">
        <v>413</v>
      </c>
      <c r="D413" s="259"/>
      <c r="E413" s="261"/>
      <c r="F413" s="231"/>
      <c r="G413" s="231"/>
      <c r="H413" s="232"/>
      <c r="I413" s="246"/>
      <c r="J413" s="210"/>
      <c r="K413" s="210"/>
      <c r="L413" s="210"/>
      <c r="M413" s="210"/>
      <c r="N413" s="210"/>
      <c r="O413" s="210"/>
      <c r="P413" s="210"/>
      <c r="Q413" s="210"/>
      <c r="R413" s="210"/>
      <c r="S413" s="210"/>
      <c r="T413" s="210"/>
      <c r="U413" s="210"/>
      <c r="V413" s="210"/>
      <c r="W413" s="210"/>
      <c r="X413" s="210"/>
      <c r="Y413" s="210"/>
      <c r="Z413" s="210"/>
      <c r="AA413" s="210"/>
      <c r="AB413" s="210"/>
      <c r="AC413" s="210"/>
      <c r="AD413" s="210"/>
      <c r="AE413" s="210"/>
      <c r="AF413" s="210"/>
      <c r="AG413" s="210"/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44"/>
      <c r="B414" s="224"/>
      <c r="C414" s="263" t="s">
        <v>989</v>
      </c>
      <c r="D414" s="259"/>
      <c r="E414" s="261">
        <v>1</v>
      </c>
      <c r="F414" s="231"/>
      <c r="G414" s="231"/>
      <c r="H414" s="232"/>
      <c r="I414" s="246"/>
      <c r="J414" s="210"/>
      <c r="K414" s="210"/>
      <c r="L414" s="210"/>
      <c r="M414" s="210"/>
      <c r="N414" s="210"/>
      <c r="O414" s="210"/>
      <c r="P414" s="210"/>
      <c r="Q414" s="210"/>
      <c r="R414" s="210"/>
      <c r="S414" s="210"/>
      <c r="T414" s="210"/>
      <c r="U414" s="210"/>
      <c r="V414" s="210"/>
      <c r="W414" s="210"/>
      <c r="X414" s="210"/>
      <c r="Y414" s="210"/>
      <c r="Z414" s="210"/>
      <c r="AA414" s="210"/>
      <c r="AB414" s="210"/>
      <c r="AC414" s="210"/>
      <c r="AD414" s="210"/>
      <c r="AE414" s="210"/>
      <c r="AF414" s="210"/>
      <c r="AG414" s="210"/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">
      <c r="A415" s="244"/>
      <c r="B415" s="224"/>
      <c r="C415" s="263" t="s">
        <v>981</v>
      </c>
      <c r="D415" s="259"/>
      <c r="E415" s="261">
        <v>1</v>
      </c>
      <c r="F415" s="231"/>
      <c r="G415" s="231"/>
      <c r="H415" s="232"/>
      <c r="I415" s="246"/>
      <c r="J415" s="210"/>
      <c r="K415" s="210"/>
      <c r="L415" s="210"/>
      <c r="M415" s="210"/>
      <c r="N415" s="210"/>
      <c r="O415" s="210"/>
      <c r="P415" s="210"/>
      <c r="Q415" s="210"/>
      <c r="R415" s="210"/>
      <c r="S415" s="210"/>
      <c r="T415" s="210"/>
      <c r="U415" s="210"/>
      <c r="V415" s="210"/>
      <c r="W415" s="210"/>
      <c r="X415" s="210"/>
      <c r="Y415" s="210"/>
      <c r="Z415" s="210"/>
      <c r="AA415" s="210"/>
      <c r="AB415" s="210"/>
      <c r="AC415" s="210"/>
      <c r="AD415" s="210"/>
      <c r="AE415" s="210"/>
      <c r="AF415" s="210"/>
      <c r="AG415" s="210"/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">
      <c r="A416" s="244"/>
      <c r="B416" s="224"/>
      <c r="C416" s="263" t="s">
        <v>990</v>
      </c>
      <c r="D416" s="259"/>
      <c r="E416" s="261">
        <v>2</v>
      </c>
      <c r="F416" s="231"/>
      <c r="G416" s="231"/>
      <c r="H416" s="232"/>
      <c r="I416" s="246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  <c r="Z416" s="210"/>
      <c r="AA416" s="210"/>
      <c r="AB416" s="210"/>
      <c r="AC416" s="210"/>
      <c r="AD416" s="210"/>
      <c r="AE416" s="210"/>
      <c r="AF416" s="210"/>
      <c r="AG416" s="210"/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">
      <c r="A417" s="244"/>
      <c r="B417" s="224"/>
      <c r="C417" s="263" t="s">
        <v>991</v>
      </c>
      <c r="D417" s="259"/>
      <c r="E417" s="261">
        <v>2</v>
      </c>
      <c r="F417" s="231"/>
      <c r="G417" s="231"/>
      <c r="H417" s="232"/>
      <c r="I417" s="246"/>
      <c r="J417" s="210"/>
      <c r="K417" s="210"/>
      <c r="L417" s="210"/>
      <c r="M417" s="210"/>
      <c r="N417" s="210"/>
      <c r="O417" s="210"/>
      <c r="P417" s="210"/>
      <c r="Q417" s="210"/>
      <c r="R417" s="210"/>
      <c r="S417" s="210"/>
      <c r="T417" s="210"/>
      <c r="U417" s="210"/>
      <c r="V417" s="210"/>
      <c r="W417" s="210"/>
      <c r="X417" s="210"/>
      <c r="Y417" s="210"/>
      <c r="Z417" s="210"/>
      <c r="AA417" s="210"/>
      <c r="AB417" s="210"/>
      <c r="AC417" s="210"/>
      <c r="AD417" s="210"/>
      <c r="AE417" s="210"/>
      <c r="AF417" s="210"/>
      <c r="AG417" s="210"/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">
      <c r="A418" s="244"/>
      <c r="B418" s="224"/>
      <c r="C418" s="263" t="s">
        <v>992</v>
      </c>
      <c r="D418" s="259"/>
      <c r="E418" s="261">
        <v>4</v>
      </c>
      <c r="F418" s="231"/>
      <c r="G418" s="231"/>
      <c r="H418" s="232"/>
      <c r="I418" s="246"/>
      <c r="J418" s="210"/>
      <c r="K418" s="210"/>
      <c r="L418" s="210"/>
      <c r="M418" s="210"/>
      <c r="N418" s="210"/>
      <c r="O418" s="210"/>
      <c r="P418" s="210"/>
      <c r="Q418" s="210"/>
      <c r="R418" s="210"/>
      <c r="S418" s="210"/>
      <c r="T418" s="210"/>
      <c r="U418" s="210"/>
      <c r="V418" s="210"/>
      <c r="W418" s="210"/>
      <c r="X418" s="210"/>
      <c r="Y418" s="210"/>
      <c r="Z418" s="210"/>
      <c r="AA418" s="210"/>
      <c r="AB418" s="210"/>
      <c r="AC418" s="210"/>
      <c r="AD418" s="210"/>
      <c r="AE418" s="210"/>
      <c r="AF418" s="210"/>
      <c r="AG418" s="210"/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">
      <c r="A419" s="244"/>
      <c r="B419" s="224"/>
      <c r="C419" s="263" t="s">
        <v>993</v>
      </c>
      <c r="D419" s="259"/>
      <c r="E419" s="261">
        <v>1</v>
      </c>
      <c r="F419" s="231"/>
      <c r="G419" s="231"/>
      <c r="H419" s="232"/>
      <c r="I419" s="246"/>
      <c r="J419" s="210"/>
      <c r="K419" s="210"/>
      <c r="L419" s="210"/>
      <c r="M419" s="210"/>
      <c r="N419" s="210"/>
      <c r="O419" s="210"/>
      <c r="P419" s="210"/>
      <c r="Q419" s="210"/>
      <c r="R419" s="210"/>
      <c r="S419" s="210"/>
      <c r="T419" s="210"/>
      <c r="U419" s="210"/>
      <c r="V419" s="210"/>
      <c r="W419" s="210"/>
      <c r="X419" s="210"/>
      <c r="Y419" s="210"/>
      <c r="Z419" s="210"/>
      <c r="AA419" s="210"/>
      <c r="AB419" s="210"/>
      <c r="AC419" s="210"/>
      <c r="AD419" s="210"/>
      <c r="AE419" s="210"/>
      <c r="AF419" s="210"/>
      <c r="AG419" s="210"/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44"/>
      <c r="B420" s="224"/>
      <c r="C420" s="263" t="s">
        <v>238</v>
      </c>
      <c r="D420" s="259"/>
      <c r="E420" s="261"/>
      <c r="F420" s="231"/>
      <c r="G420" s="231"/>
      <c r="H420" s="232"/>
      <c r="I420" s="246"/>
      <c r="J420" s="210"/>
      <c r="K420" s="210"/>
      <c r="L420" s="210"/>
      <c r="M420" s="210"/>
      <c r="N420" s="210"/>
      <c r="O420" s="210"/>
      <c r="P420" s="210"/>
      <c r="Q420" s="210"/>
      <c r="R420" s="210"/>
      <c r="S420" s="210"/>
      <c r="T420" s="210"/>
      <c r="U420" s="210"/>
      <c r="V420" s="210"/>
      <c r="W420" s="210"/>
      <c r="X420" s="210"/>
      <c r="Y420" s="210"/>
      <c r="Z420" s="210"/>
      <c r="AA420" s="210"/>
      <c r="AB420" s="210"/>
      <c r="AC420" s="210"/>
      <c r="AD420" s="210"/>
      <c r="AE420" s="210"/>
      <c r="AF420" s="210"/>
      <c r="AG420" s="210"/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">
      <c r="A421" s="244"/>
      <c r="B421" s="224"/>
      <c r="C421" s="263" t="s">
        <v>994</v>
      </c>
      <c r="D421" s="259"/>
      <c r="E421" s="261"/>
      <c r="F421" s="231"/>
      <c r="G421" s="231"/>
      <c r="H421" s="232"/>
      <c r="I421" s="246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  <c r="Z421" s="210"/>
      <c r="AA421" s="210"/>
      <c r="AB421" s="210"/>
      <c r="AC421" s="210"/>
      <c r="AD421" s="210"/>
      <c r="AE421" s="210"/>
      <c r="AF421" s="210"/>
      <c r="AG421" s="210"/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">
      <c r="A422" s="244"/>
      <c r="B422" s="224"/>
      <c r="C422" s="263" t="s">
        <v>413</v>
      </c>
      <c r="D422" s="259"/>
      <c r="E422" s="261"/>
      <c r="F422" s="231"/>
      <c r="G422" s="231"/>
      <c r="H422" s="232"/>
      <c r="I422" s="246"/>
      <c r="J422" s="210"/>
      <c r="K422" s="210"/>
      <c r="L422" s="210"/>
      <c r="M422" s="210"/>
      <c r="N422" s="210"/>
      <c r="O422" s="210"/>
      <c r="P422" s="210"/>
      <c r="Q422" s="210"/>
      <c r="R422" s="210"/>
      <c r="S422" s="210"/>
      <c r="T422" s="210"/>
      <c r="U422" s="210"/>
      <c r="V422" s="210"/>
      <c r="W422" s="210"/>
      <c r="X422" s="210"/>
      <c r="Y422" s="210"/>
      <c r="Z422" s="210"/>
      <c r="AA422" s="210"/>
      <c r="AB422" s="210"/>
      <c r="AC422" s="210"/>
      <c r="AD422" s="210"/>
      <c r="AE422" s="210"/>
      <c r="AF422" s="210"/>
      <c r="AG422" s="210"/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44"/>
      <c r="B423" s="224"/>
      <c r="C423" s="263" t="s">
        <v>995</v>
      </c>
      <c r="D423" s="259"/>
      <c r="E423" s="261">
        <v>-1</v>
      </c>
      <c r="F423" s="231"/>
      <c r="G423" s="231"/>
      <c r="H423" s="232"/>
      <c r="I423" s="246"/>
      <c r="J423" s="210"/>
      <c r="K423" s="210"/>
      <c r="L423" s="210"/>
      <c r="M423" s="210"/>
      <c r="N423" s="210"/>
      <c r="O423" s="210"/>
      <c r="P423" s="210"/>
      <c r="Q423" s="210"/>
      <c r="R423" s="210"/>
      <c r="S423" s="210"/>
      <c r="T423" s="210"/>
      <c r="U423" s="210"/>
      <c r="V423" s="210"/>
      <c r="W423" s="210"/>
      <c r="X423" s="210"/>
      <c r="Y423" s="210"/>
      <c r="Z423" s="210"/>
      <c r="AA423" s="210"/>
      <c r="AB423" s="210"/>
      <c r="AC423" s="210"/>
      <c r="AD423" s="210"/>
      <c r="AE423" s="210"/>
      <c r="AF423" s="210"/>
      <c r="AG423" s="210"/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">
      <c r="A424" s="244"/>
      <c r="B424" s="224"/>
      <c r="C424" s="263" t="s">
        <v>996</v>
      </c>
      <c r="D424" s="259"/>
      <c r="E424" s="261">
        <v>-1</v>
      </c>
      <c r="F424" s="231"/>
      <c r="G424" s="231"/>
      <c r="H424" s="232"/>
      <c r="I424" s="246"/>
      <c r="J424" s="210"/>
      <c r="K424" s="210"/>
      <c r="L424" s="210"/>
      <c r="M424" s="210"/>
      <c r="N424" s="210"/>
      <c r="O424" s="210"/>
      <c r="P424" s="210"/>
      <c r="Q424" s="210"/>
      <c r="R424" s="210"/>
      <c r="S424" s="210"/>
      <c r="T424" s="210"/>
      <c r="U424" s="210"/>
      <c r="V424" s="210"/>
      <c r="W424" s="210"/>
      <c r="X424" s="210"/>
      <c r="Y424" s="210"/>
      <c r="Z424" s="210"/>
      <c r="AA424" s="210"/>
      <c r="AB424" s="210"/>
      <c r="AC424" s="210"/>
      <c r="AD424" s="210"/>
      <c r="AE424" s="210"/>
      <c r="AF424" s="210"/>
      <c r="AG424" s="210"/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44"/>
      <c r="B425" s="224"/>
      <c r="C425" s="263" t="s">
        <v>997</v>
      </c>
      <c r="D425" s="259"/>
      <c r="E425" s="261">
        <v>-1</v>
      </c>
      <c r="F425" s="231"/>
      <c r="G425" s="231"/>
      <c r="H425" s="232"/>
      <c r="I425" s="246"/>
      <c r="J425" s="210"/>
      <c r="K425" s="210"/>
      <c r="L425" s="210"/>
      <c r="M425" s="210"/>
      <c r="N425" s="210"/>
      <c r="O425" s="210"/>
      <c r="P425" s="210"/>
      <c r="Q425" s="210"/>
      <c r="R425" s="210"/>
      <c r="S425" s="210"/>
      <c r="T425" s="210"/>
      <c r="U425" s="210"/>
      <c r="V425" s="210"/>
      <c r="W425" s="210"/>
      <c r="X425" s="210"/>
      <c r="Y425" s="210"/>
      <c r="Z425" s="210"/>
      <c r="AA425" s="210"/>
      <c r="AB425" s="210"/>
      <c r="AC425" s="210"/>
      <c r="AD425" s="210"/>
      <c r="AE425" s="210"/>
      <c r="AF425" s="210"/>
      <c r="AG425" s="210"/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44"/>
      <c r="B426" s="224"/>
      <c r="C426" s="263" t="s">
        <v>998</v>
      </c>
      <c r="D426" s="259"/>
      <c r="E426" s="261">
        <v>-2</v>
      </c>
      <c r="F426" s="231"/>
      <c r="G426" s="231"/>
      <c r="H426" s="232"/>
      <c r="I426" s="246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  <c r="Z426" s="210"/>
      <c r="AA426" s="210"/>
      <c r="AB426" s="210"/>
      <c r="AC426" s="210"/>
      <c r="AD426" s="210"/>
      <c r="AE426" s="210"/>
      <c r="AF426" s="210"/>
      <c r="AG426" s="210"/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44"/>
      <c r="B427" s="224"/>
      <c r="C427" s="323"/>
      <c r="D427" s="324"/>
      <c r="E427" s="325"/>
      <c r="F427" s="326"/>
      <c r="G427" s="327"/>
      <c r="H427" s="232"/>
      <c r="I427" s="246"/>
      <c r="J427" s="210"/>
      <c r="K427" s="210"/>
      <c r="L427" s="210"/>
      <c r="M427" s="210"/>
      <c r="N427" s="210"/>
      <c r="O427" s="210"/>
      <c r="P427" s="210"/>
      <c r="Q427" s="210"/>
      <c r="R427" s="210"/>
      <c r="S427" s="210"/>
      <c r="T427" s="210"/>
      <c r="U427" s="210"/>
      <c r="V427" s="210"/>
      <c r="W427" s="210"/>
      <c r="X427" s="210"/>
      <c r="Y427" s="210"/>
      <c r="Z427" s="210"/>
      <c r="AA427" s="210"/>
      <c r="AB427" s="210"/>
      <c r="AC427" s="210"/>
      <c r="AD427" s="210"/>
      <c r="AE427" s="210"/>
      <c r="AF427" s="210"/>
      <c r="AG427" s="210"/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44"/>
      <c r="B428" s="355" t="s">
        <v>999</v>
      </c>
      <c r="C428" s="356"/>
      <c r="D428" s="357"/>
      <c r="E428" s="358"/>
      <c r="F428" s="359"/>
      <c r="G428" s="360"/>
      <c r="H428" s="232"/>
      <c r="I428" s="246"/>
      <c r="J428" s="210"/>
      <c r="K428" s="210"/>
      <c r="L428" s="210"/>
      <c r="M428" s="210"/>
      <c r="N428" s="210"/>
      <c r="O428" s="210"/>
      <c r="P428" s="210"/>
      <c r="Q428" s="210"/>
      <c r="R428" s="210"/>
      <c r="S428" s="210"/>
      <c r="T428" s="210"/>
      <c r="U428" s="210"/>
      <c r="V428" s="210"/>
      <c r="W428" s="210"/>
      <c r="X428" s="210"/>
      <c r="Y428" s="210"/>
      <c r="Z428" s="210"/>
      <c r="AA428" s="210"/>
      <c r="AB428" s="210"/>
      <c r="AC428" s="210">
        <v>0</v>
      </c>
      <c r="AD428" s="210"/>
      <c r="AE428" s="210"/>
      <c r="AF428" s="210"/>
      <c r="AG428" s="210"/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ht="22.5" outlineLevel="1" x14ac:dyDescent="0.2">
      <c r="A429" s="244"/>
      <c r="B429" s="355" t="s">
        <v>1000</v>
      </c>
      <c r="C429" s="356"/>
      <c r="D429" s="357"/>
      <c r="E429" s="358"/>
      <c r="F429" s="359"/>
      <c r="G429" s="360"/>
      <c r="H429" s="232"/>
      <c r="I429" s="246"/>
      <c r="J429" s="210"/>
      <c r="K429" s="210"/>
      <c r="L429" s="210"/>
      <c r="M429" s="210"/>
      <c r="N429" s="210"/>
      <c r="O429" s="210"/>
      <c r="P429" s="210"/>
      <c r="Q429" s="210"/>
      <c r="R429" s="210"/>
      <c r="S429" s="210"/>
      <c r="T429" s="210"/>
      <c r="U429" s="210"/>
      <c r="V429" s="210"/>
      <c r="W429" s="210"/>
      <c r="X429" s="210"/>
      <c r="Y429" s="210"/>
      <c r="Z429" s="210"/>
      <c r="AA429" s="210"/>
      <c r="AB429" s="210"/>
      <c r="AC429" s="210"/>
      <c r="AD429" s="210"/>
      <c r="AE429" s="210" t="s">
        <v>296</v>
      </c>
      <c r="AF429" s="210"/>
      <c r="AG429" s="210"/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5" t="str">
        <f>B429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43">
        <v>35</v>
      </c>
      <c r="B430" s="223" t="s">
        <v>1001</v>
      </c>
      <c r="C430" s="235" t="s">
        <v>1002</v>
      </c>
      <c r="D430" s="226" t="s">
        <v>352</v>
      </c>
      <c r="E430" s="228">
        <v>1</v>
      </c>
      <c r="F430" s="230"/>
      <c r="G430" s="231">
        <f>ROUND(E430*F430,2)</f>
        <v>0</v>
      </c>
      <c r="H430" s="232" t="s">
        <v>752</v>
      </c>
      <c r="I430" s="246" t="s">
        <v>184</v>
      </c>
      <c r="J430" s="210"/>
      <c r="K430" s="210"/>
      <c r="L430" s="210"/>
      <c r="M430" s="210"/>
      <c r="N430" s="210"/>
      <c r="O430" s="210"/>
      <c r="P430" s="210"/>
      <c r="Q430" s="210"/>
      <c r="R430" s="210"/>
      <c r="S430" s="210"/>
      <c r="T430" s="210"/>
      <c r="U430" s="210"/>
      <c r="V430" s="210"/>
      <c r="W430" s="210"/>
      <c r="X430" s="210"/>
      <c r="Y430" s="210"/>
      <c r="Z430" s="210"/>
      <c r="AA430" s="210"/>
      <c r="AB430" s="210"/>
      <c r="AC430" s="210"/>
      <c r="AD430" s="210"/>
      <c r="AE430" s="210" t="s">
        <v>257</v>
      </c>
      <c r="AF430" s="210"/>
      <c r="AG430" s="210"/>
      <c r="AH430" s="210"/>
      <c r="AI430" s="210"/>
      <c r="AJ430" s="210"/>
      <c r="AK430" s="210"/>
      <c r="AL430" s="210"/>
      <c r="AM430" s="210">
        <v>21</v>
      </c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44"/>
      <c r="B431" s="224"/>
      <c r="C431" s="263" t="s">
        <v>413</v>
      </c>
      <c r="D431" s="259"/>
      <c r="E431" s="261"/>
      <c r="F431" s="231"/>
      <c r="G431" s="231"/>
      <c r="H431" s="232"/>
      <c r="I431" s="246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  <c r="Z431" s="210"/>
      <c r="AA431" s="210"/>
      <c r="AB431" s="210"/>
      <c r="AC431" s="210"/>
      <c r="AD431" s="210"/>
      <c r="AE431" s="210"/>
      <c r="AF431" s="210"/>
      <c r="AG431" s="210"/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44"/>
      <c r="B432" s="224"/>
      <c r="C432" s="263" t="s">
        <v>1003</v>
      </c>
      <c r="D432" s="259"/>
      <c r="E432" s="261">
        <v>1</v>
      </c>
      <c r="F432" s="231"/>
      <c r="G432" s="231"/>
      <c r="H432" s="232"/>
      <c r="I432" s="246"/>
      <c r="J432" s="210"/>
      <c r="K432" s="210"/>
      <c r="L432" s="210"/>
      <c r="M432" s="210"/>
      <c r="N432" s="210"/>
      <c r="O432" s="210"/>
      <c r="P432" s="210"/>
      <c r="Q432" s="210"/>
      <c r="R432" s="210"/>
      <c r="S432" s="210"/>
      <c r="T432" s="210"/>
      <c r="U432" s="210"/>
      <c r="V432" s="210"/>
      <c r="W432" s="210"/>
      <c r="X432" s="210"/>
      <c r="Y432" s="210"/>
      <c r="Z432" s="210"/>
      <c r="AA432" s="210"/>
      <c r="AB432" s="210"/>
      <c r="AC432" s="210"/>
      <c r="AD432" s="210"/>
      <c r="AE432" s="210"/>
      <c r="AF432" s="210"/>
      <c r="AG432" s="210"/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44"/>
      <c r="B433" s="224"/>
      <c r="C433" s="323"/>
      <c r="D433" s="324"/>
      <c r="E433" s="325"/>
      <c r="F433" s="326"/>
      <c r="G433" s="327"/>
      <c r="H433" s="232"/>
      <c r="I433" s="246"/>
      <c r="J433" s="210"/>
      <c r="K433" s="210"/>
      <c r="L433" s="210"/>
      <c r="M433" s="210"/>
      <c r="N433" s="210"/>
      <c r="O433" s="210"/>
      <c r="P433" s="210"/>
      <c r="Q433" s="210"/>
      <c r="R433" s="210"/>
      <c r="S433" s="210"/>
      <c r="T433" s="210"/>
      <c r="U433" s="210"/>
      <c r="V433" s="210"/>
      <c r="W433" s="210"/>
      <c r="X433" s="210"/>
      <c r="Y433" s="210"/>
      <c r="Z433" s="210"/>
      <c r="AA433" s="210"/>
      <c r="AB433" s="210"/>
      <c r="AC433" s="210"/>
      <c r="AD433" s="210"/>
      <c r="AE433" s="210"/>
      <c r="AF433" s="210"/>
      <c r="AG433" s="210"/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ht="22.5" outlineLevel="1" x14ac:dyDescent="0.2">
      <c r="A434" s="243">
        <v>36</v>
      </c>
      <c r="B434" s="223" t="s">
        <v>1004</v>
      </c>
      <c r="C434" s="235" t="s">
        <v>1005</v>
      </c>
      <c r="D434" s="226" t="s">
        <v>352</v>
      </c>
      <c r="E434" s="228">
        <v>1</v>
      </c>
      <c r="F434" s="230"/>
      <c r="G434" s="231">
        <f>ROUND(E434*F434,2)</f>
        <v>0</v>
      </c>
      <c r="H434" s="232" t="s">
        <v>1006</v>
      </c>
      <c r="I434" s="246" t="s">
        <v>184</v>
      </c>
      <c r="J434" s="210"/>
      <c r="K434" s="210"/>
      <c r="L434" s="210"/>
      <c r="M434" s="210"/>
      <c r="N434" s="210"/>
      <c r="O434" s="210"/>
      <c r="P434" s="210"/>
      <c r="Q434" s="210"/>
      <c r="R434" s="210"/>
      <c r="S434" s="210"/>
      <c r="T434" s="210"/>
      <c r="U434" s="210"/>
      <c r="V434" s="210"/>
      <c r="W434" s="210"/>
      <c r="X434" s="210"/>
      <c r="Y434" s="210"/>
      <c r="Z434" s="210"/>
      <c r="AA434" s="210"/>
      <c r="AB434" s="210"/>
      <c r="AC434" s="210"/>
      <c r="AD434" s="210"/>
      <c r="AE434" s="210" t="s">
        <v>176</v>
      </c>
      <c r="AF434" s="210"/>
      <c r="AG434" s="210"/>
      <c r="AH434" s="210"/>
      <c r="AI434" s="210"/>
      <c r="AJ434" s="210"/>
      <c r="AK434" s="210"/>
      <c r="AL434" s="210"/>
      <c r="AM434" s="210">
        <v>21</v>
      </c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44"/>
      <c r="B435" s="224"/>
      <c r="C435" s="263" t="s">
        <v>413</v>
      </c>
      <c r="D435" s="259"/>
      <c r="E435" s="261"/>
      <c r="F435" s="231"/>
      <c r="G435" s="231"/>
      <c r="H435" s="232"/>
      <c r="I435" s="246"/>
      <c r="J435" s="210"/>
      <c r="K435" s="210"/>
      <c r="L435" s="210"/>
      <c r="M435" s="210"/>
      <c r="N435" s="210"/>
      <c r="O435" s="210"/>
      <c r="P435" s="210"/>
      <c r="Q435" s="210"/>
      <c r="R435" s="210"/>
      <c r="S435" s="210"/>
      <c r="T435" s="210"/>
      <c r="U435" s="210"/>
      <c r="V435" s="210"/>
      <c r="W435" s="210"/>
      <c r="X435" s="210"/>
      <c r="Y435" s="210"/>
      <c r="Z435" s="210"/>
      <c r="AA435" s="210"/>
      <c r="AB435" s="210"/>
      <c r="AC435" s="210"/>
      <c r="AD435" s="210"/>
      <c r="AE435" s="210"/>
      <c r="AF435" s="210"/>
      <c r="AG435" s="210"/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44"/>
      <c r="B436" s="224"/>
      <c r="C436" s="263" t="s">
        <v>989</v>
      </c>
      <c r="D436" s="259"/>
      <c r="E436" s="261">
        <v>1</v>
      </c>
      <c r="F436" s="231"/>
      <c r="G436" s="231"/>
      <c r="H436" s="232"/>
      <c r="I436" s="246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  <c r="Z436" s="210"/>
      <c r="AA436" s="210"/>
      <c r="AB436" s="210"/>
      <c r="AC436" s="210"/>
      <c r="AD436" s="210"/>
      <c r="AE436" s="210"/>
      <c r="AF436" s="210"/>
      <c r="AG436" s="210"/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44"/>
      <c r="B437" s="224"/>
      <c r="C437" s="323"/>
      <c r="D437" s="324"/>
      <c r="E437" s="325"/>
      <c r="F437" s="326"/>
      <c r="G437" s="327"/>
      <c r="H437" s="232"/>
      <c r="I437" s="246"/>
      <c r="J437" s="210"/>
      <c r="K437" s="210"/>
      <c r="L437" s="210"/>
      <c r="M437" s="210"/>
      <c r="N437" s="210"/>
      <c r="O437" s="210"/>
      <c r="P437" s="210"/>
      <c r="Q437" s="210"/>
      <c r="R437" s="210"/>
      <c r="S437" s="210"/>
      <c r="T437" s="210"/>
      <c r="U437" s="210"/>
      <c r="V437" s="210"/>
      <c r="W437" s="210"/>
      <c r="X437" s="210"/>
      <c r="Y437" s="210"/>
      <c r="Z437" s="210"/>
      <c r="AA437" s="210"/>
      <c r="AB437" s="210"/>
      <c r="AC437" s="210"/>
      <c r="AD437" s="210"/>
      <c r="AE437" s="210"/>
      <c r="AF437" s="210"/>
      <c r="AG437" s="210"/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22.5" outlineLevel="1" x14ac:dyDescent="0.2">
      <c r="A438" s="243">
        <v>37</v>
      </c>
      <c r="B438" s="223" t="s">
        <v>1007</v>
      </c>
      <c r="C438" s="235" t="s">
        <v>1008</v>
      </c>
      <c r="D438" s="226" t="s">
        <v>352</v>
      </c>
      <c r="E438" s="228">
        <v>1</v>
      </c>
      <c r="F438" s="230"/>
      <c r="G438" s="231">
        <f>ROUND(E438*F438,2)</f>
        <v>0</v>
      </c>
      <c r="H438" s="232" t="s">
        <v>1006</v>
      </c>
      <c r="I438" s="246" t="s">
        <v>184</v>
      </c>
      <c r="J438" s="210"/>
      <c r="K438" s="210"/>
      <c r="L438" s="210"/>
      <c r="M438" s="210"/>
      <c r="N438" s="210"/>
      <c r="O438" s="210"/>
      <c r="P438" s="210"/>
      <c r="Q438" s="210"/>
      <c r="R438" s="210"/>
      <c r="S438" s="210"/>
      <c r="T438" s="210"/>
      <c r="U438" s="210"/>
      <c r="V438" s="210"/>
      <c r="W438" s="210"/>
      <c r="X438" s="210"/>
      <c r="Y438" s="210"/>
      <c r="Z438" s="210"/>
      <c r="AA438" s="210"/>
      <c r="AB438" s="210"/>
      <c r="AC438" s="210"/>
      <c r="AD438" s="210"/>
      <c r="AE438" s="210" t="s">
        <v>176</v>
      </c>
      <c r="AF438" s="210"/>
      <c r="AG438" s="210"/>
      <c r="AH438" s="210"/>
      <c r="AI438" s="210"/>
      <c r="AJ438" s="210"/>
      <c r="AK438" s="210"/>
      <c r="AL438" s="210"/>
      <c r="AM438" s="210">
        <v>21</v>
      </c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44"/>
      <c r="B439" s="224"/>
      <c r="C439" s="263" t="s">
        <v>413</v>
      </c>
      <c r="D439" s="259"/>
      <c r="E439" s="261"/>
      <c r="F439" s="231"/>
      <c r="G439" s="231"/>
      <c r="H439" s="232"/>
      <c r="I439" s="246"/>
      <c r="J439" s="210"/>
      <c r="K439" s="210"/>
      <c r="L439" s="210"/>
      <c r="M439" s="210"/>
      <c r="N439" s="210"/>
      <c r="O439" s="210"/>
      <c r="P439" s="210"/>
      <c r="Q439" s="210"/>
      <c r="R439" s="210"/>
      <c r="S439" s="210"/>
      <c r="T439" s="210"/>
      <c r="U439" s="210"/>
      <c r="V439" s="210"/>
      <c r="W439" s="210"/>
      <c r="X439" s="210"/>
      <c r="Y439" s="210"/>
      <c r="Z439" s="210"/>
      <c r="AA439" s="210"/>
      <c r="AB439" s="210"/>
      <c r="AC439" s="210"/>
      <c r="AD439" s="210"/>
      <c r="AE439" s="210"/>
      <c r="AF439" s="210"/>
      <c r="AG439" s="210"/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44"/>
      <c r="B440" s="224"/>
      <c r="C440" s="263" t="s">
        <v>981</v>
      </c>
      <c r="D440" s="259"/>
      <c r="E440" s="261">
        <v>1</v>
      </c>
      <c r="F440" s="231"/>
      <c r="G440" s="231"/>
      <c r="H440" s="232"/>
      <c r="I440" s="246"/>
      <c r="J440" s="210"/>
      <c r="K440" s="210"/>
      <c r="L440" s="210"/>
      <c r="M440" s="210"/>
      <c r="N440" s="210"/>
      <c r="O440" s="210"/>
      <c r="P440" s="210"/>
      <c r="Q440" s="210"/>
      <c r="R440" s="210"/>
      <c r="S440" s="210"/>
      <c r="T440" s="210"/>
      <c r="U440" s="210"/>
      <c r="V440" s="210"/>
      <c r="W440" s="210"/>
      <c r="X440" s="210"/>
      <c r="Y440" s="210"/>
      <c r="Z440" s="210"/>
      <c r="AA440" s="210"/>
      <c r="AB440" s="210"/>
      <c r="AC440" s="210"/>
      <c r="AD440" s="210"/>
      <c r="AE440" s="210"/>
      <c r="AF440" s="210"/>
      <c r="AG440" s="210"/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">
      <c r="A441" s="244"/>
      <c r="B441" s="224"/>
      <c r="C441" s="323"/>
      <c r="D441" s="324"/>
      <c r="E441" s="325"/>
      <c r="F441" s="326"/>
      <c r="G441" s="327"/>
      <c r="H441" s="232"/>
      <c r="I441" s="246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  <c r="Z441" s="210"/>
      <c r="AA441" s="210"/>
      <c r="AB441" s="210"/>
      <c r="AC441" s="210"/>
      <c r="AD441" s="210"/>
      <c r="AE441" s="210"/>
      <c r="AF441" s="210"/>
      <c r="AG441" s="210"/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ht="22.5" outlineLevel="1" x14ac:dyDescent="0.2">
      <c r="A442" s="243">
        <v>38</v>
      </c>
      <c r="B442" s="223" t="s">
        <v>1009</v>
      </c>
      <c r="C442" s="235" t="s">
        <v>1010</v>
      </c>
      <c r="D442" s="226" t="s">
        <v>352</v>
      </c>
      <c r="E442" s="228">
        <v>4</v>
      </c>
      <c r="F442" s="230"/>
      <c r="G442" s="231">
        <f>ROUND(E442*F442,2)</f>
        <v>0</v>
      </c>
      <c r="H442" s="232" t="s">
        <v>1006</v>
      </c>
      <c r="I442" s="246" t="s">
        <v>184</v>
      </c>
      <c r="J442" s="210"/>
      <c r="K442" s="210"/>
      <c r="L442" s="210"/>
      <c r="M442" s="210"/>
      <c r="N442" s="210"/>
      <c r="O442" s="210"/>
      <c r="P442" s="210"/>
      <c r="Q442" s="210"/>
      <c r="R442" s="210"/>
      <c r="S442" s="210"/>
      <c r="T442" s="210"/>
      <c r="U442" s="210"/>
      <c r="V442" s="210"/>
      <c r="W442" s="210"/>
      <c r="X442" s="210"/>
      <c r="Y442" s="210"/>
      <c r="Z442" s="210"/>
      <c r="AA442" s="210"/>
      <c r="AB442" s="210"/>
      <c r="AC442" s="210"/>
      <c r="AD442" s="210"/>
      <c r="AE442" s="210" t="s">
        <v>176</v>
      </c>
      <c r="AF442" s="210"/>
      <c r="AG442" s="210"/>
      <c r="AH442" s="210"/>
      <c r="AI442" s="210"/>
      <c r="AJ442" s="210"/>
      <c r="AK442" s="210"/>
      <c r="AL442" s="210"/>
      <c r="AM442" s="210">
        <v>21</v>
      </c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44"/>
      <c r="B443" s="224"/>
      <c r="C443" s="263" t="s">
        <v>413</v>
      </c>
      <c r="D443" s="259"/>
      <c r="E443" s="261"/>
      <c r="F443" s="231"/>
      <c r="G443" s="231"/>
      <c r="H443" s="232"/>
      <c r="I443" s="246"/>
      <c r="J443" s="210"/>
      <c r="K443" s="210"/>
      <c r="L443" s="210"/>
      <c r="M443" s="210"/>
      <c r="N443" s="210"/>
      <c r="O443" s="210"/>
      <c r="P443" s="210"/>
      <c r="Q443" s="210"/>
      <c r="R443" s="210"/>
      <c r="S443" s="210"/>
      <c r="T443" s="210"/>
      <c r="U443" s="210"/>
      <c r="V443" s="210"/>
      <c r="W443" s="210"/>
      <c r="X443" s="210"/>
      <c r="Y443" s="210"/>
      <c r="Z443" s="210"/>
      <c r="AA443" s="210"/>
      <c r="AB443" s="210"/>
      <c r="AC443" s="210"/>
      <c r="AD443" s="210"/>
      <c r="AE443" s="210"/>
      <c r="AF443" s="210"/>
      <c r="AG443" s="210"/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44"/>
      <c r="B444" s="224"/>
      <c r="C444" s="263" t="s">
        <v>990</v>
      </c>
      <c r="D444" s="259"/>
      <c r="E444" s="261">
        <v>4</v>
      </c>
      <c r="F444" s="231"/>
      <c r="G444" s="231"/>
      <c r="H444" s="232"/>
      <c r="I444" s="246"/>
      <c r="J444" s="210"/>
      <c r="K444" s="210"/>
      <c r="L444" s="210"/>
      <c r="M444" s="210"/>
      <c r="N444" s="210"/>
      <c r="O444" s="210"/>
      <c r="P444" s="210"/>
      <c r="Q444" s="210"/>
      <c r="R444" s="210"/>
      <c r="S444" s="210"/>
      <c r="T444" s="210"/>
      <c r="U444" s="210"/>
      <c r="V444" s="210"/>
      <c r="W444" s="210"/>
      <c r="X444" s="210"/>
      <c r="Y444" s="210"/>
      <c r="Z444" s="210"/>
      <c r="AA444" s="210"/>
      <c r="AB444" s="210"/>
      <c r="AC444" s="210"/>
      <c r="AD444" s="210"/>
      <c r="AE444" s="210"/>
      <c r="AF444" s="210"/>
      <c r="AG444" s="210"/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">
      <c r="A445" s="244"/>
      <c r="B445" s="224"/>
      <c r="C445" s="323"/>
      <c r="D445" s="324"/>
      <c r="E445" s="325"/>
      <c r="F445" s="326"/>
      <c r="G445" s="327"/>
      <c r="H445" s="232"/>
      <c r="I445" s="246"/>
      <c r="J445" s="210"/>
      <c r="K445" s="210"/>
      <c r="L445" s="210"/>
      <c r="M445" s="210"/>
      <c r="N445" s="210"/>
      <c r="O445" s="210"/>
      <c r="P445" s="210"/>
      <c r="Q445" s="210"/>
      <c r="R445" s="210"/>
      <c r="S445" s="210"/>
      <c r="T445" s="210"/>
      <c r="U445" s="210"/>
      <c r="V445" s="210"/>
      <c r="W445" s="210"/>
      <c r="X445" s="210"/>
      <c r="Y445" s="210"/>
      <c r="Z445" s="210"/>
      <c r="AA445" s="210"/>
      <c r="AB445" s="210"/>
      <c r="AC445" s="210"/>
      <c r="AD445" s="210"/>
      <c r="AE445" s="210"/>
      <c r="AF445" s="210"/>
      <c r="AG445" s="210"/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2.5" outlineLevel="1" x14ac:dyDescent="0.2">
      <c r="A446" s="243">
        <v>39</v>
      </c>
      <c r="B446" s="223" t="s">
        <v>1011</v>
      </c>
      <c r="C446" s="235" t="s">
        <v>1012</v>
      </c>
      <c r="D446" s="226" t="s">
        <v>352</v>
      </c>
      <c r="E446" s="228">
        <v>2</v>
      </c>
      <c r="F446" s="230"/>
      <c r="G446" s="231">
        <f>ROUND(E446*F446,2)</f>
        <v>0</v>
      </c>
      <c r="H446" s="232" t="s">
        <v>1006</v>
      </c>
      <c r="I446" s="246" t="s">
        <v>184</v>
      </c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  <c r="Z446" s="210"/>
      <c r="AA446" s="210"/>
      <c r="AB446" s="210"/>
      <c r="AC446" s="210"/>
      <c r="AD446" s="210"/>
      <c r="AE446" s="210" t="s">
        <v>176</v>
      </c>
      <c r="AF446" s="210"/>
      <c r="AG446" s="210"/>
      <c r="AH446" s="210"/>
      <c r="AI446" s="210"/>
      <c r="AJ446" s="210"/>
      <c r="AK446" s="210"/>
      <c r="AL446" s="210"/>
      <c r="AM446" s="210">
        <v>21</v>
      </c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 x14ac:dyDescent="0.2">
      <c r="A447" s="244"/>
      <c r="B447" s="224"/>
      <c r="C447" s="263" t="s">
        <v>413</v>
      </c>
      <c r="D447" s="259"/>
      <c r="E447" s="261"/>
      <c r="F447" s="231"/>
      <c r="G447" s="231"/>
      <c r="H447" s="232"/>
      <c r="I447" s="246"/>
      <c r="J447" s="210"/>
      <c r="K447" s="210"/>
      <c r="L447" s="210"/>
      <c r="M447" s="210"/>
      <c r="N447" s="210"/>
      <c r="O447" s="210"/>
      <c r="P447" s="210"/>
      <c r="Q447" s="210"/>
      <c r="R447" s="210"/>
      <c r="S447" s="210"/>
      <c r="T447" s="210"/>
      <c r="U447" s="210"/>
      <c r="V447" s="210"/>
      <c r="W447" s="210"/>
      <c r="X447" s="210"/>
      <c r="Y447" s="210"/>
      <c r="Z447" s="210"/>
      <c r="AA447" s="210"/>
      <c r="AB447" s="210"/>
      <c r="AC447" s="210"/>
      <c r="AD447" s="210"/>
      <c r="AE447" s="210"/>
      <c r="AF447" s="210"/>
      <c r="AG447" s="210"/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">
      <c r="A448" s="244"/>
      <c r="B448" s="224"/>
      <c r="C448" s="263" t="s">
        <v>991</v>
      </c>
      <c r="D448" s="259"/>
      <c r="E448" s="261">
        <v>2</v>
      </c>
      <c r="F448" s="231"/>
      <c r="G448" s="231"/>
      <c r="H448" s="232"/>
      <c r="I448" s="246"/>
      <c r="J448" s="210"/>
      <c r="K448" s="210"/>
      <c r="L448" s="210"/>
      <c r="M448" s="210"/>
      <c r="N448" s="210"/>
      <c r="O448" s="210"/>
      <c r="P448" s="210"/>
      <c r="Q448" s="210"/>
      <c r="R448" s="210"/>
      <c r="S448" s="210"/>
      <c r="T448" s="210"/>
      <c r="U448" s="210"/>
      <c r="V448" s="210"/>
      <c r="W448" s="210"/>
      <c r="X448" s="210"/>
      <c r="Y448" s="210"/>
      <c r="Z448" s="210"/>
      <c r="AA448" s="210"/>
      <c r="AB448" s="210"/>
      <c r="AC448" s="210"/>
      <c r="AD448" s="210"/>
      <c r="AE448" s="210"/>
      <c r="AF448" s="210"/>
      <c r="AG448" s="210"/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44"/>
      <c r="B449" s="224"/>
      <c r="C449" s="323"/>
      <c r="D449" s="324"/>
      <c r="E449" s="325"/>
      <c r="F449" s="326"/>
      <c r="G449" s="327"/>
      <c r="H449" s="232"/>
      <c r="I449" s="246"/>
      <c r="J449" s="210"/>
      <c r="K449" s="210"/>
      <c r="L449" s="210"/>
      <c r="M449" s="210"/>
      <c r="N449" s="210"/>
      <c r="O449" s="210"/>
      <c r="P449" s="210"/>
      <c r="Q449" s="210"/>
      <c r="R449" s="210"/>
      <c r="S449" s="210"/>
      <c r="T449" s="210"/>
      <c r="U449" s="210"/>
      <c r="V449" s="210"/>
      <c r="W449" s="210"/>
      <c r="X449" s="210"/>
      <c r="Y449" s="210"/>
      <c r="Z449" s="210"/>
      <c r="AA449" s="210"/>
      <c r="AB449" s="210"/>
      <c r="AC449" s="210"/>
      <c r="AD449" s="210"/>
      <c r="AE449" s="210"/>
      <c r="AF449" s="210"/>
      <c r="AG449" s="210"/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2.5" outlineLevel="1" x14ac:dyDescent="0.2">
      <c r="A450" s="243">
        <v>40</v>
      </c>
      <c r="B450" s="223" t="s">
        <v>1013</v>
      </c>
      <c r="C450" s="235" t="s">
        <v>1014</v>
      </c>
      <c r="D450" s="226" t="s">
        <v>352</v>
      </c>
      <c r="E450" s="228">
        <v>4</v>
      </c>
      <c r="F450" s="230"/>
      <c r="G450" s="231">
        <f>ROUND(E450*F450,2)</f>
        <v>0</v>
      </c>
      <c r="H450" s="232" t="s">
        <v>1006</v>
      </c>
      <c r="I450" s="246" t="s">
        <v>184</v>
      </c>
      <c r="J450" s="210"/>
      <c r="K450" s="210"/>
      <c r="L450" s="210"/>
      <c r="M450" s="210"/>
      <c r="N450" s="210"/>
      <c r="O450" s="210"/>
      <c r="P450" s="210"/>
      <c r="Q450" s="210"/>
      <c r="R450" s="210"/>
      <c r="S450" s="210"/>
      <c r="T450" s="210"/>
      <c r="U450" s="210"/>
      <c r="V450" s="210"/>
      <c r="W450" s="210"/>
      <c r="X450" s="210"/>
      <c r="Y450" s="210"/>
      <c r="Z450" s="210"/>
      <c r="AA450" s="210"/>
      <c r="AB450" s="210"/>
      <c r="AC450" s="210"/>
      <c r="AD450" s="210"/>
      <c r="AE450" s="210" t="s">
        <v>176</v>
      </c>
      <c r="AF450" s="210"/>
      <c r="AG450" s="210"/>
      <c r="AH450" s="210"/>
      <c r="AI450" s="210"/>
      <c r="AJ450" s="210"/>
      <c r="AK450" s="210"/>
      <c r="AL450" s="210"/>
      <c r="AM450" s="210">
        <v>21</v>
      </c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44"/>
      <c r="B451" s="224"/>
      <c r="C451" s="263" t="s">
        <v>413</v>
      </c>
      <c r="D451" s="259"/>
      <c r="E451" s="261"/>
      <c r="F451" s="231"/>
      <c r="G451" s="231"/>
      <c r="H451" s="232"/>
      <c r="I451" s="246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  <c r="Z451" s="210"/>
      <c r="AA451" s="210"/>
      <c r="AB451" s="210"/>
      <c r="AC451" s="210"/>
      <c r="AD451" s="210"/>
      <c r="AE451" s="210"/>
      <c r="AF451" s="210"/>
      <c r="AG451" s="210"/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44"/>
      <c r="B452" s="224"/>
      <c r="C452" s="263" t="s">
        <v>992</v>
      </c>
      <c r="D452" s="259"/>
      <c r="E452" s="261">
        <v>4</v>
      </c>
      <c r="F452" s="231"/>
      <c r="G452" s="231"/>
      <c r="H452" s="232"/>
      <c r="I452" s="246"/>
      <c r="J452" s="210"/>
      <c r="K452" s="210"/>
      <c r="L452" s="210"/>
      <c r="M452" s="210"/>
      <c r="N452" s="210"/>
      <c r="O452" s="210"/>
      <c r="P452" s="210"/>
      <c r="Q452" s="210"/>
      <c r="R452" s="210"/>
      <c r="S452" s="210"/>
      <c r="T452" s="210"/>
      <c r="U452" s="210"/>
      <c r="V452" s="210"/>
      <c r="W452" s="210"/>
      <c r="X452" s="210"/>
      <c r="Y452" s="210"/>
      <c r="Z452" s="210"/>
      <c r="AA452" s="210"/>
      <c r="AB452" s="210"/>
      <c r="AC452" s="210"/>
      <c r="AD452" s="210"/>
      <c r="AE452" s="210"/>
      <c r="AF452" s="210"/>
      <c r="AG452" s="210"/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44"/>
      <c r="B453" s="224"/>
      <c r="C453" s="323"/>
      <c r="D453" s="324"/>
      <c r="E453" s="325"/>
      <c r="F453" s="326"/>
      <c r="G453" s="327"/>
      <c r="H453" s="232"/>
      <c r="I453" s="246"/>
      <c r="J453" s="210"/>
      <c r="K453" s="210"/>
      <c r="L453" s="210"/>
      <c r="M453" s="210"/>
      <c r="N453" s="210"/>
      <c r="O453" s="210"/>
      <c r="P453" s="210"/>
      <c r="Q453" s="210"/>
      <c r="R453" s="210"/>
      <c r="S453" s="210"/>
      <c r="T453" s="210"/>
      <c r="U453" s="210"/>
      <c r="V453" s="210"/>
      <c r="W453" s="210"/>
      <c r="X453" s="210"/>
      <c r="Y453" s="210"/>
      <c r="Z453" s="210"/>
      <c r="AA453" s="210"/>
      <c r="AB453" s="210"/>
      <c r="AC453" s="210"/>
      <c r="AD453" s="210"/>
      <c r="AE453" s="210"/>
      <c r="AF453" s="210"/>
      <c r="AG453" s="210"/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22.5" outlineLevel="1" x14ac:dyDescent="0.2">
      <c r="A454" s="243">
        <v>41</v>
      </c>
      <c r="B454" s="223" t="s">
        <v>1015</v>
      </c>
      <c r="C454" s="235" t="s">
        <v>1016</v>
      </c>
      <c r="D454" s="226" t="s">
        <v>352</v>
      </c>
      <c r="E454" s="228">
        <v>1</v>
      </c>
      <c r="F454" s="230"/>
      <c r="G454" s="231">
        <f>ROUND(E454*F454,2)</f>
        <v>0</v>
      </c>
      <c r="H454" s="232" t="s">
        <v>1006</v>
      </c>
      <c r="I454" s="246" t="s">
        <v>184</v>
      </c>
      <c r="J454" s="210"/>
      <c r="K454" s="210"/>
      <c r="L454" s="210"/>
      <c r="M454" s="210"/>
      <c r="N454" s="210"/>
      <c r="O454" s="210"/>
      <c r="P454" s="210"/>
      <c r="Q454" s="210"/>
      <c r="R454" s="210"/>
      <c r="S454" s="210"/>
      <c r="T454" s="210"/>
      <c r="U454" s="210"/>
      <c r="V454" s="210"/>
      <c r="W454" s="210"/>
      <c r="X454" s="210"/>
      <c r="Y454" s="210"/>
      <c r="Z454" s="210"/>
      <c r="AA454" s="210"/>
      <c r="AB454" s="210"/>
      <c r="AC454" s="210"/>
      <c r="AD454" s="210"/>
      <c r="AE454" s="210" t="s">
        <v>176</v>
      </c>
      <c r="AF454" s="210"/>
      <c r="AG454" s="210"/>
      <c r="AH454" s="210"/>
      <c r="AI454" s="210"/>
      <c r="AJ454" s="210"/>
      <c r="AK454" s="210"/>
      <c r="AL454" s="210"/>
      <c r="AM454" s="210">
        <v>21</v>
      </c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">
      <c r="A455" s="244"/>
      <c r="B455" s="224"/>
      <c r="C455" s="263" t="s">
        <v>413</v>
      </c>
      <c r="D455" s="259"/>
      <c r="E455" s="261"/>
      <c r="F455" s="231"/>
      <c r="G455" s="231"/>
      <c r="H455" s="232"/>
      <c r="I455" s="246"/>
      <c r="J455" s="210"/>
      <c r="K455" s="210"/>
      <c r="L455" s="210"/>
      <c r="M455" s="210"/>
      <c r="N455" s="210"/>
      <c r="O455" s="210"/>
      <c r="P455" s="210"/>
      <c r="Q455" s="210"/>
      <c r="R455" s="210"/>
      <c r="S455" s="210"/>
      <c r="T455" s="210"/>
      <c r="U455" s="210"/>
      <c r="V455" s="210"/>
      <c r="W455" s="210"/>
      <c r="X455" s="210"/>
      <c r="Y455" s="210"/>
      <c r="Z455" s="210"/>
      <c r="AA455" s="210"/>
      <c r="AB455" s="210"/>
      <c r="AC455" s="210"/>
      <c r="AD455" s="210"/>
      <c r="AE455" s="210"/>
      <c r="AF455" s="210"/>
      <c r="AG455" s="210"/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 x14ac:dyDescent="0.2">
      <c r="A456" s="244"/>
      <c r="B456" s="224"/>
      <c r="C456" s="263" t="s">
        <v>993</v>
      </c>
      <c r="D456" s="259"/>
      <c r="E456" s="261">
        <v>1</v>
      </c>
      <c r="F456" s="231"/>
      <c r="G456" s="231"/>
      <c r="H456" s="232"/>
      <c r="I456" s="246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  <c r="Z456" s="210"/>
      <c r="AA456" s="210"/>
      <c r="AB456" s="210"/>
      <c r="AC456" s="210"/>
      <c r="AD456" s="210"/>
      <c r="AE456" s="210"/>
      <c r="AF456" s="210"/>
      <c r="AG456" s="210"/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 x14ac:dyDescent="0.2">
      <c r="A457" s="244"/>
      <c r="B457" s="224"/>
      <c r="C457" s="323"/>
      <c r="D457" s="324"/>
      <c r="E457" s="325"/>
      <c r="F457" s="326"/>
      <c r="G457" s="327"/>
      <c r="H457" s="232"/>
      <c r="I457" s="246"/>
      <c r="J457" s="210"/>
      <c r="K457" s="210"/>
      <c r="L457" s="210"/>
      <c r="M457" s="210"/>
      <c r="N457" s="210"/>
      <c r="O457" s="210"/>
      <c r="P457" s="210"/>
      <c r="Q457" s="210"/>
      <c r="R457" s="210"/>
      <c r="S457" s="210"/>
      <c r="T457" s="210"/>
      <c r="U457" s="210"/>
      <c r="V457" s="210"/>
      <c r="W457" s="210"/>
      <c r="X457" s="210"/>
      <c r="Y457" s="210"/>
      <c r="Z457" s="210"/>
      <c r="AA457" s="210"/>
      <c r="AB457" s="210"/>
      <c r="AC457" s="210"/>
      <c r="AD457" s="210"/>
      <c r="AE457" s="210"/>
      <c r="AF457" s="210"/>
      <c r="AG457" s="210"/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">
      <c r="A458" s="243">
        <v>42</v>
      </c>
      <c r="B458" s="223" t="s">
        <v>1017</v>
      </c>
      <c r="C458" s="235" t="s">
        <v>1018</v>
      </c>
      <c r="D458" s="226" t="s">
        <v>352</v>
      </c>
      <c r="E458" s="228">
        <v>1</v>
      </c>
      <c r="F458" s="230"/>
      <c r="G458" s="231">
        <f>ROUND(E458*F458,2)</f>
        <v>0</v>
      </c>
      <c r="H458" s="232"/>
      <c r="I458" s="246" t="s">
        <v>175</v>
      </c>
      <c r="J458" s="210"/>
      <c r="K458" s="210"/>
      <c r="L458" s="210"/>
      <c r="M458" s="210"/>
      <c r="N458" s="210"/>
      <c r="O458" s="210"/>
      <c r="P458" s="210"/>
      <c r="Q458" s="210"/>
      <c r="R458" s="210"/>
      <c r="S458" s="210"/>
      <c r="T458" s="210"/>
      <c r="U458" s="210"/>
      <c r="V458" s="210"/>
      <c r="W458" s="210"/>
      <c r="X458" s="210"/>
      <c r="Y458" s="210"/>
      <c r="Z458" s="210"/>
      <c r="AA458" s="210"/>
      <c r="AB458" s="210"/>
      <c r="AC458" s="210"/>
      <c r="AD458" s="210"/>
      <c r="AE458" s="210" t="s">
        <v>176</v>
      </c>
      <c r="AF458" s="210"/>
      <c r="AG458" s="210"/>
      <c r="AH458" s="210"/>
      <c r="AI458" s="210"/>
      <c r="AJ458" s="210"/>
      <c r="AK458" s="210"/>
      <c r="AL458" s="210"/>
      <c r="AM458" s="210">
        <v>21</v>
      </c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">
      <c r="A459" s="244"/>
      <c r="B459" s="224"/>
      <c r="C459" s="263" t="s">
        <v>413</v>
      </c>
      <c r="D459" s="259"/>
      <c r="E459" s="261"/>
      <c r="F459" s="231"/>
      <c r="G459" s="231"/>
      <c r="H459" s="232"/>
      <c r="I459" s="246"/>
      <c r="J459" s="210"/>
      <c r="K459" s="210"/>
      <c r="L459" s="210"/>
      <c r="M459" s="210"/>
      <c r="N459" s="210"/>
      <c r="O459" s="210"/>
      <c r="P459" s="210"/>
      <c r="Q459" s="210"/>
      <c r="R459" s="210"/>
      <c r="S459" s="210"/>
      <c r="T459" s="210"/>
      <c r="U459" s="210"/>
      <c r="V459" s="210"/>
      <c r="W459" s="210"/>
      <c r="X459" s="210"/>
      <c r="Y459" s="210"/>
      <c r="Z459" s="210"/>
      <c r="AA459" s="210"/>
      <c r="AB459" s="210"/>
      <c r="AC459" s="210"/>
      <c r="AD459" s="210"/>
      <c r="AE459" s="210"/>
      <c r="AF459" s="210"/>
      <c r="AG459" s="210"/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44"/>
      <c r="B460" s="224"/>
      <c r="C460" s="263" t="s">
        <v>1019</v>
      </c>
      <c r="D460" s="259"/>
      <c r="E460" s="261">
        <v>1</v>
      </c>
      <c r="F460" s="231"/>
      <c r="G460" s="231"/>
      <c r="H460" s="232"/>
      <c r="I460" s="246"/>
      <c r="J460" s="210"/>
      <c r="K460" s="210"/>
      <c r="L460" s="210"/>
      <c r="M460" s="210"/>
      <c r="N460" s="210"/>
      <c r="O460" s="210"/>
      <c r="P460" s="210"/>
      <c r="Q460" s="210"/>
      <c r="R460" s="210"/>
      <c r="S460" s="210"/>
      <c r="T460" s="210"/>
      <c r="U460" s="210"/>
      <c r="V460" s="210"/>
      <c r="W460" s="210"/>
      <c r="X460" s="210"/>
      <c r="Y460" s="210"/>
      <c r="Z460" s="210"/>
      <c r="AA460" s="210"/>
      <c r="AB460" s="210"/>
      <c r="AC460" s="210"/>
      <c r="AD460" s="210"/>
      <c r="AE460" s="210"/>
      <c r="AF460" s="210"/>
      <c r="AG460" s="210"/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">
      <c r="A461" s="244"/>
      <c r="B461" s="224"/>
      <c r="C461" s="323"/>
      <c r="D461" s="324"/>
      <c r="E461" s="325"/>
      <c r="F461" s="326"/>
      <c r="G461" s="327"/>
      <c r="H461" s="232"/>
      <c r="I461" s="246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  <c r="Z461" s="210"/>
      <c r="AA461" s="210"/>
      <c r="AB461" s="210"/>
      <c r="AC461" s="210"/>
      <c r="AD461" s="210"/>
      <c r="AE461" s="210"/>
      <c r="AF461" s="210"/>
      <c r="AG461" s="210"/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x14ac:dyDescent="0.2">
      <c r="A462" s="242" t="s">
        <v>170</v>
      </c>
      <c r="B462" s="222" t="s">
        <v>86</v>
      </c>
      <c r="C462" s="234" t="s">
        <v>87</v>
      </c>
      <c r="D462" s="225"/>
      <c r="E462" s="227"/>
      <c r="F462" s="341">
        <f>SUM(G463:G479)</f>
        <v>0</v>
      </c>
      <c r="G462" s="342"/>
      <c r="H462" s="229"/>
      <c r="I462" s="245"/>
      <c r="AE462" t="s">
        <v>171</v>
      </c>
    </row>
    <row r="463" spans="1:60" outlineLevel="1" x14ac:dyDescent="0.2">
      <c r="A463" s="244"/>
      <c r="B463" s="349" t="s">
        <v>252</v>
      </c>
      <c r="C463" s="350"/>
      <c r="D463" s="351"/>
      <c r="E463" s="352"/>
      <c r="F463" s="353"/>
      <c r="G463" s="354"/>
      <c r="H463" s="232"/>
      <c r="I463" s="246"/>
      <c r="J463" s="210"/>
      <c r="K463" s="210"/>
      <c r="L463" s="210"/>
      <c r="M463" s="210"/>
      <c r="N463" s="210"/>
      <c r="O463" s="210"/>
      <c r="P463" s="210"/>
      <c r="Q463" s="210"/>
      <c r="R463" s="210"/>
      <c r="S463" s="210"/>
      <c r="T463" s="210"/>
      <c r="U463" s="210"/>
      <c r="V463" s="210"/>
      <c r="W463" s="210"/>
      <c r="X463" s="210"/>
      <c r="Y463" s="210"/>
      <c r="Z463" s="210"/>
      <c r="AA463" s="210"/>
      <c r="AB463" s="210"/>
      <c r="AC463" s="210">
        <v>0</v>
      </c>
      <c r="AD463" s="210"/>
      <c r="AE463" s="210"/>
      <c r="AF463" s="210"/>
      <c r="AG463" s="210"/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">
      <c r="A464" s="243">
        <v>43</v>
      </c>
      <c r="B464" s="223" t="s">
        <v>1020</v>
      </c>
      <c r="C464" s="235" t="s">
        <v>1021</v>
      </c>
      <c r="D464" s="226" t="s">
        <v>255</v>
      </c>
      <c r="E464" s="228">
        <v>313</v>
      </c>
      <c r="F464" s="230"/>
      <c r="G464" s="231">
        <f>ROUND(E464*F464,2)</f>
        <v>0</v>
      </c>
      <c r="H464" s="232" t="s">
        <v>256</v>
      </c>
      <c r="I464" s="246" t="s">
        <v>184</v>
      </c>
      <c r="J464" s="210"/>
      <c r="K464" s="210"/>
      <c r="L464" s="210"/>
      <c r="M464" s="210"/>
      <c r="N464" s="210"/>
      <c r="O464" s="210"/>
      <c r="P464" s="210"/>
      <c r="Q464" s="210"/>
      <c r="R464" s="210"/>
      <c r="S464" s="210"/>
      <c r="T464" s="210"/>
      <c r="U464" s="210"/>
      <c r="V464" s="210"/>
      <c r="W464" s="210"/>
      <c r="X464" s="210"/>
      <c r="Y464" s="210"/>
      <c r="Z464" s="210"/>
      <c r="AA464" s="210"/>
      <c r="AB464" s="210"/>
      <c r="AC464" s="210"/>
      <c r="AD464" s="210"/>
      <c r="AE464" s="210" t="s">
        <v>257</v>
      </c>
      <c r="AF464" s="210"/>
      <c r="AG464" s="210"/>
      <c r="AH464" s="210"/>
      <c r="AI464" s="210"/>
      <c r="AJ464" s="210"/>
      <c r="AK464" s="210"/>
      <c r="AL464" s="210"/>
      <c r="AM464" s="210">
        <v>21</v>
      </c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">
      <c r="A465" s="244"/>
      <c r="B465" s="224"/>
      <c r="C465" s="263" t="s">
        <v>1022</v>
      </c>
      <c r="D465" s="259"/>
      <c r="E465" s="261"/>
      <c r="F465" s="231"/>
      <c r="G465" s="231"/>
      <c r="H465" s="232"/>
      <c r="I465" s="246"/>
      <c r="J465" s="210"/>
      <c r="K465" s="210"/>
      <c r="L465" s="210"/>
      <c r="M465" s="210"/>
      <c r="N465" s="210"/>
      <c r="O465" s="210"/>
      <c r="P465" s="210"/>
      <c r="Q465" s="210"/>
      <c r="R465" s="210"/>
      <c r="S465" s="210"/>
      <c r="T465" s="210"/>
      <c r="U465" s="210"/>
      <c r="V465" s="210"/>
      <c r="W465" s="210"/>
      <c r="X465" s="210"/>
      <c r="Y465" s="210"/>
      <c r="Z465" s="210"/>
      <c r="AA465" s="210"/>
      <c r="AB465" s="210"/>
      <c r="AC465" s="210"/>
      <c r="AD465" s="210"/>
      <c r="AE465" s="210"/>
      <c r="AF465" s="210"/>
      <c r="AG465" s="210"/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44"/>
      <c r="B466" s="224"/>
      <c r="C466" s="263" t="s">
        <v>413</v>
      </c>
      <c r="D466" s="259"/>
      <c r="E466" s="261"/>
      <c r="F466" s="231"/>
      <c r="G466" s="231"/>
      <c r="H466" s="232"/>
      <c r="I466" s="246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  <c r="Z466" s="210"/>
      <c r="AA466" s="210"/>
      <c r="AB466" s="210"/>
      <c r="AC466" s="210"/>
      <c r="AD466" s="210"/>
      <c r="AE466" s="210"/>
      <c r="AF466" s="210"/>
      <c r="AG466" s="210"/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">
      <c r="A467" s="244"/>
      <c r="B467" s="224"/>
      <c r="C467" s="263" t="s">
        <v>963</v>
      </c>
      <c r="D467" s="259"/>
      <c r="E467" s="261">
        <v>234.64</v>
      </c>
      <c r="F467" s="231"/>
      <c r="G467" s="231"/>
      <c r="H467" s="232"/>
      <c r="I467" s="246"/>
      <c r="J467" s="210"/>
      <c r="K467" s="210"/>
      <c r="L467" s="210"/>
      <c r="M467" s="210"/>
      <c r="N467" s="210"/>
      <c r="O467" s="210"/>
      <c r="P467" s="210"/>
      <c r="Q467" s="210"/>
      <c r="R467" s="210"/>
      <c r="S467" s="210"/>
      <c r="T467" s="210"/>
      <c r="U467" s="210"/>
      <c r="V467" s="210"/>
      <c r="W467" s="210"/>
      <c r="X467" s="210"/>
      <c r="Y467" s="210"/>
      <c r="Z467" s="210"/>
      <c r="AA467" s="210"/>
      <c r="AB467" s="210"/>
      <c r="AC467" s="210"/>
      <c r="AD467" s="210"/>
      <c r="AE467" s="210"/>
      <c r="AF467" s="210"/>
      <c r="AG467" s="210"/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">
      <c r="A468" s="244"/>
      <c r="B468" s="224"/>
      <c r="C468" s="263" t="s">
        <v>816</v>
      </c>
      <c r="D468" s="259"/>
      <c r="E468" s="261">
        <v>13.3</v>
      </c>
      <c r="F468" s="231"/>
      <c r="G468" s="231"/>
      <c r="H468" s="232"/>
      <c r="I468" s="246"/>
      <c r="J468" s="210"/>
      <c r="K468" s="210"/>
      <c r="L468" s="210"/>
      <c r="M468" s="210"/>
      <c r="N468" s="210"/>
      <c r="O468" s="210"/>
      <c r="P468" s="210"/>
      <c r="Q468" s="210"/>
      <c r="R468" s="210"/>
      <c r="S468" s="210"/>
      <c r="T468" s="210"/>
      <c r="U468" s="210"/>
      <c r="V468" s="210"/>
      <c r="W468" s="210"/>
      <c r="X468" s="210"/>
      <c r="Y468" s="210"/>
      <c r="Z468" s="210"/>
      <c r="AA468" s="210"/>
      <c r="AB468" s="210"/>
      <c r="AC468" s="210"/>
      <c r="AD468" s="210"/>
      <c r="AE468" s="210"/>
      <c r="AF468" s="210"/>
      <c r="AG468" s="210"/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">
      <c r="A469" s="244"/>
      <c r="B469" s="224"/>
      <c r="C469" s="263" t="s">
        <v>964</v>
      </c>
      <c r="D469" s="259"/>
      <c r="E469" s="261"/>
      <c r="F469" s="231"/>
      <c r="G469" s="231"/>
      <c r="H469" s="232"/>
      <c r="I469" s="246"/>
      <c r="J469" s="210"/>
      <c r="K469" s="210"/>
      <c r="L469" s="210"/>
      <c r="M469" s="210"/>
      <c r="N469" s="210"/>
      <c r="O469" s="210"/>
      <c r="P469" s="210"/>
      <c r="Q469" s="210"/>
      <c r="R469" s="210"/>
      <c r="S469" s="210"/>
      <c r="T469" s="210"/>
      <c r="U469" s="210"/>
      <c r="V469" s="210"/>
      <c r="W469" s="210"/>
      <c r="X469" s="210"/>
      <c r="Y469" s="210"/>
      <c r="Z469" s="210"/>
      <c r="AA469" s="210"/>
      <c r="AB469" s="210"/>
      <c r="AC469" s="210"/>
      <c r="AD469" s="210"/>
      <c r="AE469" s="210"/>
      <c r="AF469" s="210"/>
      <c r="AG469" s="210"/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">
      <c r="A470" s="244"/>
      <c r="B470" s="224"/>
      <c r="C470" s="263" t="s">
        <v>818</v>
      </c>
      <c r="D470" s="259"/>
      <c r="E470" s="261">
        <v>14.18</v>
      </c>
      <c r="F470" s="231"/>
      <c r="G470" s="231"/>
      <c r="H470" s="232"/>
      <c r="I470" s="246"/>
      <c r="J470" s="210"/>
      <c r="K470" s="210"/>
      <c r="L470" s="210"/>
      <c r="M470" s="210"/>
      <c r="N470" s="210"/>
      <c r="O470" s="210"/>
      <c r="P470" s="210"/>
      <c r="Q470" s="210"/>
      <c r="R470" s="210"/>
      <c r="S470" s="210"/>
      <c r="T470" s="210"/>
      <c r="U470" s="210"/>
      <c r="V470" s="210"/>
      <c r="W470" s="210"/>
      <c r="X470" s="210"/>
      <c r="Y470" s="210"/>
      <c r="Z470" s="210"/>
      <c r="AA470" s="210"/>
      <c r="AB470" s="210"/>
      <c r="AC470" s="210"/>
      <c r="AD470" s="210"/>
      <c r="AE470" s="210"/>
      <c r="AF470" s="210"/>
      <c r="AG470" s="210"/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">
      <c r="A471" s="244"/>
      <c r="B471" s="224"/>
      <c r="C471" s="263" t="s">
        <v>821</v>
      </c>
      <c r="D471" s="259"/>
      <c r="E471" s="261">
        <v>26.28</v>
      </c>
      <c r="F471" s="231"/>
      <c r="G471" s="231"/>
      <c r="H471" s="232"/>
      <c r="I471" s="246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  <c r="Z471" s="210"/>
      <c r="AA471" s="210"/>
      <c r="AB471" s="210"/>
      <c r="AC471" s="210"/>
      <c r="AD471" s="210"/>
      <c r="AE471" s="210"/>
      <c r="AF471" s="210"/>
      <c r="AG471" s="210"/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">
      <c r="A472" s="244"/>
      <c r="B472" s="224"/>
      <c r="C472" s="263" t="s">
        <v>819</v>
      </c>
      <c r="D472" s="259"/>
      <c r="E472" s="261">
        <v>6.84</v>
      </c>
      <c r="F472" s="231"/>
      <c r="G472" s="231"/>
      <c r="H472" s="232"/>
      <c r="I472" s="246"/>
      <c r="J472" s="210"/>
      <c r="K472" s="210"/>
      <c r="L472" s="210"/>
      <c r="M472" s="210"/>
      <c r="N472" s="210"/>
      <c r="O472" s="210"/>
      <c r="P472" s="210"/>
      <c r="Q472" s="210"/>
      <c r="R472" s="210"/>
      <c r="S472" s="210"/>
      <c r="T472" s="210"/>
      <c r="U472" s="210"/>
      <c r="V472" s="210"/>
      <c r="W472" s="210"/>
      <c r="X472" s="210"/>
      <c r="Y472" s="210"/>
      <c r="Z472" s="210"/>
      <c r="AA472" s="210"/>
      <c r="AB472" s="210"/>
      <c r="AC472" s="210"/>
      <c r="AD472" s="210"/>
      <c r="AE472" s="210"/>
      <c r="AF472" s="210"/>
      <c r="AG472" s="210"/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">
      <c r="A473" s="244"/>
      <c r="B473" s="224"/>
      <c r="C473" s="263" t="s">
        <v>826</v>
      </c>
      <c r="D473" s="259"/>
      <c r="E473" s="261">
        <v>0.96</v>
      </c>
      <c r="F473" s="231"/>
      <c r="G473" s="231"/>
      <c r="H473" s="232"/>
      <c r="I473" s="246"/>
      <c r="J473" s="210"/>
      <c r="K473" s="210"/>
      <c r="L473" s="210"/>
      <c r="M473" s="210"/>
      <c r="N473" s="210"/>
      <c r="O473" s="210"/>
      <c r="P473" s="210"/>
      <c r="Q473" s="210"/>
      <c r="R473" s="210"/>
      <c r="S473" s="210"/>
      <c r="T473" s="210"/>
      <c r="U473" s="210"/>
      <c r="V473" s="210"/>
      <c r="W473" s="210"/>
      <c r="X473" s="210"/>
      <c r="Y473" s="210"/>
      <c r="Z473" s="210"/>
      <c r="AA473" s="210"/>
      <c r="AB473" s="210"/>
      <c r="AC473" s="210"/>
      <c r="AD473" s="210"/>
      <c r="AE473" s="210"/>
      <c r="AF473" s="210"/>
      <c r="AG473" s="210"/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44"/>
      <c r="B474" s="224"/>
      <c r="C474" s="263" t="s">
        <v>827</v>
      </c>
      <c r="D474" s="259"/>
      <c r="E474" s="261">
        <v>1.8</v>
      </c>
      <c r="F474" s="231"/>
      <c r="G474" s="231"/>
      <c r="H474" s="232"/>
      <c r="I474" s="246"/>
      <c r="J474" s="210"/>
      <c r="K474" s="210"/>
      <c r="L474" s="210"/>
      <c r="M474" s="210"/>
      <c r="N474" s="210"/>
      <c r="O474" s="210"/>
      <c r="P474" s="210"/>
      <c r="Q474" s="210"/>
      <c r="R474" s="210"/>
      <c r="S474" s="210"/>
      <c r="T474" s="210"/>
      <c r="U474" s="210"/>
      <c r="V474" s="210"/>
      <c r="W474" s="210"/>
      <c r="X474" s="210"/>
      <c r="Y474" s="210"/>
      <c r="Z474" s="210"/>
      <c r="AA474" s="210"/>
      <c r="AB474" s="210"/>
      <c r="AC474" s="210"/>
      <c r="AD474" s="210"/>
      <c r="AE474" s="210"/>
      <c r="AF474" s="210"/>
      <c r="AG474" s="210"/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">
      <c r="A475" s="244"/>
      <c r="B475" s="224"/>
      <c r="C475" s="263" t="s">
        <v>822</v>
      </c>
      <c r="D475" s="259"/>
      <c r="E475" s="261">
        <v>5.3</v>
      </c>
      <c r="F475" s="231"/>
      <c r="G475" s="231"/>
      <c r="H475" s="232"/>
      <c r="I475" s="246"/>
      <c r="J475" s="210"/>
      <c r="K475" s="210"/>
      <c r="L475" s="210"/>
      <c r="M475" s="210"/>
      <c r="N475" s="210"/>
      <c r="O475" s="210"/>
      <c r="P475" s="210"/>
      <c r="Q475" s="210"/>
      <c r="R475" s="210"/>
      <c r="S475" s="210"/>
      <c r="T475" s="210"/>
      <c r="U475" s="210"/>
      <c r="V475" s="210"/>
      <c r="W475" s="210"/>
      <c r="X475" s="210"/>
      <c r="Y475" s="210"/>
      <c r="Z475" s="210"/>
      <c r="AA475" s="210"/>
      <c r="AB475" s="210"/>
      <c r="AC475" s="210"/>
      <c r="AD475" s="210"/>
      <c r="AE475" s="210"/>
      <c r="AF475" s="210"/>
      <c r="AG475" s="210"/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">
      <c r="A476" s="244"/>
      <c r="B476" s="224"/>
      <c r="C476" s="263" t="s">
        <v>828</v>
      </c>
      <c r="D476" s="259"/>
      <c r="E476" s="261">
        <v>2.0099999999999998</v>
      </c>
      <c r="F476" s="231"/>
      <c r="G476" s="231"/>
      <c r="H476" s="232"/>
      <c r="I476" s="246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  <c r="Z476" s="210"/>
      <c r="AA476" s="210"/>
      <c r="AB476" s="210"/>
      <c r="AC476" s="210"/>
      <c r="AD476" s="210"/>
      <c r="AE476" s="210"/>
      <c r="AF476" s="210"/>
      <c r="AG476" s="210"/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">
      <c r="A477" s="244"/>
      <c r="B477" s="224"/>
      <c r="C477" s="263" t="s">
        <v>829</v>
      </c>
      <c r="D477" s="259"/>
      <c r="E477" s="261">
        <v>3.06</v>
      </c>
      <c r="F477" s="231"/>
      <c r="G477" s="231"/>
      <c r="H477" s="232"/>
      <c r="I477" s="246"/>
      <c r="J477" s="210"/>
      <c r="K477" s="210"/>
      <c r="L477" s="210"/>
      <c r="M477" s="210"/>
      <c r="N477" s="210"/>
      <c r="O477" s="210"/>
      <c r="P477" s="210"/>
      <c r="Q477" s="210"/>
      <c r="R477" s="210"/>
      <c r="S477" s="210"/>
      <c r="T477" s="210"/>
      <c r="U477" s="210"/>
      <c r="V477" s="210"/>
      <c r="W477" s="210"/>
      <c r="X477" s="210"/>
      <c r="Y477" s="210"/>
      <c r="Z477" s="210"/>
      <c r="AA477" s="210"/>
      <c r="AB477" s="210"/>
      <c r="AC477" s="210"/>
      <c r="AD477" s="210"/>
      <c r="AE477" s="210"/>
      <c r="AF477" s="210"/>
      <c r="AG477" s="210"/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">
      <c r="A478" s="244"/>
      <c r="B478" s="224"/>
      <c r="C478" s="263" t="s">
        <v>830</v>
      </c>
      <c r="D478" s="259"/>
      <c r="E478" s="261">
        <v>4.63</v>
      </c>
      <c r="F478" s="231"/>
      <c r="G478" s="231"/>
      <c r="H478" s="232"/>
      <c r="I478" s="246"/>
      <c r="J478" s="210"/>
      <c r="K478" s="210"/>
      <c r="L478" s="210"/>
      <c r="M478" s="210"/>
      <c r="N478" s="210"/>
      <c r="O478" s="210"/>
      <c r="P478" s="210"/>
      <c r="Q478" s="210"/>
      <c r="R478" s="210"/>
      <c r="S478" s="210"/>
      <c r="T478" s="210"/>
      <c r="U478" s="210"/>
      <c r="V478" s="210"/>
      <c r="W478" s="210"/>
      <c r="X478" s="210"/>
      <c r="Y478" s="210"/>
      <c r="Z478" s="210"/>
      <c r="AA478" s="210"/>
      <c r="AB478" s="210"/>
      <c r="AC478" s="210"/>
      <c r="AD478" s="210"/>
      <c r="AE478" s="210"/>
      <c r="AF478" s="210"/>
      <c r="AG478" s="210"/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44"/>
      <c r="B479" s="224"/>
      <c r="C479" s="323"/>
      <c r="D479" s="324"/>
      <c r="E479" s="325"/>
      <c r="F479" s="326"/>
      <c r="G479" s="327"/>
      <c r="H479" s="232"/>
      <c r="I479" s="246"/>
      <c r="J479" s="210"/>
      <c r="K479" s="210"/>
      <c r="L479" s="210"/>
      <c r="M479" s="210"/>
      <c r="N479" s="210"/>
      <c r="O479" s="210"/>
      <c r="P479" s="210"/>
      <c r="Q479" s="210"/>
      <c r="R479" s="210"/>
      <c r="S479" s="210"/>
      <c r="T479" s="210"/>
      <c r="U479" s="210"/>
      <c r="V479" s="210"/>
      <c r="W479" s="210"/>
      <c r="X479" s="210"/>
      <c r="Y479" s="210"/>
      <c r="Z479" s="210"/>
      <c r="AA479" s="210"/>
      <c r="AB479" s="210"/>
      <c r="AC479" s="210"/>
      <c r="AD479" s="210"/>
      <c r="AE479" s="210"/>
      <c r="AF479" s="210"/>
      <c r="AG479" s="210"/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x14ac:dyDescent="0.2">
      <c r="A480" s="242" t="s">
        <v>170</v>
      </c>
      <c r="B480" s="222" t="s">
        <v>88</v>
      </c>
      <c r="C480" s="234" t="s">
        <v>89</v>
      </c>
      <c r="D480" s="225"/>
      <c r="E480" s="227"/>
      <c r="F480" s="341">
        <f>SUM(G481:G497)</f>
        <v>0</v>
      </c>
      <c r="G480" s="342"/>
      <c r="H480" s="229"/>
      <c r="I480" s="245"/>
      <c r="AE480" t="s">
        <v>171</v>
      </c>
    </row>
    <row r="481" spans="1:60" outlineLevel="1" x14ac:dyDescent="0.2">
      <c r="A481" s="244"/>
      <c r="B481" s="349" t="s">
        <v>1023</v>
      </c>
      <c r="C481" s="350"/>
      <c r="D481" s="351"/>
      <c r="E481" s="352"/>
      <c r="F481" s="353"/>
      <c r="G481" s="354"/>
      <c r="H481" s="232"/>
      <c r="I481" s="246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  <c r="Z481" s="210"/>
      <c r="AA481" s="210"/>
      <c r="AB481" s="210"/>
      <c r="AC481" s="210">
        <v>0</v>
      </c>
      <c r="AD481" s="210"/>
      <c r="AE481" s="210"/>
      <c r="AF481" s="210"/>
      <c r="AG481" s="210"/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ht="22.5" outlineLevel="1" x14ac:dyDescent="0.2">
      <c r="A482" s="244"/>
      <c r="B482" s="355" t="s">
        <v>1024</v>
      </c>
      <c r="C482" s="356"/>
      <c r="D482" s="357"/>
      <c r="E482" s="358"/>
      <c r="F482" s="359"/>
      <c r="G482" s="360"/>
      <c r="H482" s="232"/>
      <c r="I482" s="246"/>
      <c r="J482" s="210"/>
      <c r="K482" s="210"/>
      <c r="L482" s="210"/>
      <c r="M482" s="210"/>
      <c r="N482" s="210"/>
      <c r="O482" s="210"/>
      <c r="P482" s="210"/>
      <c r="Q482" s="210"/>
      <c r="R482" s="210"/>
      <c r="S482" s="210"/>
      <c r="T482" s="210"/>
      <c r="U482" s="210"/>
      <c r="V482" s="210"/>
      <c r="W482" s="210"/>
      <c r="X482" s="210"/>
      <c r="Y482" s="210"/>
      <c r="Z482" s="210"/>
      <c r="AA482" s="210"/>
      <c r="AB482" s="210"/>
      <c r="AC482" s="210">
        <v>1</v>
      </c>
      <c r="AD482" s="210"/>
      <c r="AE482" s="210"/>
      <c r="AF482" s="210"/>
      <c r="AG482" s="210"/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5" t="str">
        <f>B482</f>
        <v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v>
      </c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43">
        <v>44</v>
      </c>
      <c r="B483" s="223" t="s">
        <v>1025</v>
      </c>
      <c r="C483" s="235" t="s">
        <v>1026</v>
      </c>
      <c r="D483" s="226" t="s">
        <v>255</v>
      </c>
      <c r="E483" s="228">
        <v>313</v>
      </c>
      <c r="F483" s="230"/>
      <c r="G483" s="231">
        <f>ROUND(E483*F483,2)</f>
        <v>0</v>
      </c>
      <c r="H483" s="232" t="s">
        <v>752</v>
      </c>
      <c r="I483" s="246" t="s">
        <v>184</v>
      </c>
      <c r="J483" s="210"/>
      <c r="K483" s="210"/>
      <c r="L483" s="210"/>
      <c r="M483" s="210"/>
      <c r="N483" s="210"/>
      <c r="O483" s="210"/>
      <c r="P483" s="210"/>
      <c r="Q483" s="210"/>
      <c r="R483" s="210"/>
      <c r="S483" s="210"/>
      <c r="T483" s="210"/>
      <c r="U483" s="210"/>
      <c r="V483" s="210"/>
      <c r="W483" s="210"/>
      <c r="X483" s="210"/>
      <c r="Y483" s="210"/>
      <c r="Z483" s="210"/>
      <c r="AA483" s="210"/>
      <c r="AB483" s="210"/>
      <c r="AC483" s="210"/>
      <c r="AD483" s="210"/>
      <c r="AE483" s="210" t="s">
        <v>257</v>
      </c>
      <c r="AF483" s="210"/>
      <c r="AG483" s="210"/>
      <c r="AH483" s="210"/>
      <c r="AI483" s="210"/>
      <c r="AJ483" s="210"/>
      <c r="AK483" s="210"/>
      <c r="AL483" s="210"/>
      <c r="AM483" s="210">
        <v>21</v>
      </c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">
      <c r="A484" s="244"/>
      <c r="B484" s="224"/>
      <c r="C484" s="263" t="s">
        <v>413</v>
      </c>
      <c r="D484" s="259"/>
      <c r="E484" s="261"/>
      <c r="F484" s="231"/>
      <c r="G484" s="231"/>
      <c r="H484" s="232"/>
      <c r="I484" s="246"/>
      <c r="J484" s="210"/>
      <c r="K484" s="210"/>
      <c r="L484" s="210"/>
      <c r="M484" s="210"/>
      <c r="N484" s="210"/>
      <c r="O484" s="210"/>
      <c r="P484" s="210"/>
      <c r="Q484" s="210"/>
      <c r="R484" s="210"/>
      <c r="S484" s="210"/>
      <c r="T484" s="210"/>
      <c r="U484" s="210"/>
      <c r="V484" s="210"/>
      <c r="W484" s="210"/>
      <c r="X484" s="210"/>
      <c r="Y484" s="210"/>
      <c r="Z484" s="210"/>
      <c r="AA484" s="210"/>
      <c r="AB484" s="210"/>
      <c r="AC484" s="210"/>
      <c r="AD484" s="210"/>
      <c r="AE484" s="210"/>
      <c r="AF484" s="210"/>
      <c r="AG484" s="210"/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">
      <c r="A485" s="244"/>
      <c r="B485" s="224"/>
      <c r="C485" s="263" t="s">
        <v>963</v>
      </c>
      <c r="D485" s="259"/>
      <c r="E485" s="261">
        <v>234.64</v>
      </c>
      <c r="F485" s="231"/>
      <c r="G485" s="231"/>
      <c r="H485" s="232"/>
      <c r="I485" s="246"/>
      <c r="J485" s="210"/>
      <c r="K485" s="210"/>
      <c r="L485" s="210"/>
      <c r="M485" s="210"/>
      <c r="N485" s="210"/>
      <c r="O485" s="210"/>
      <c r="P485" s="210"/>
      <c r="Q485" s="210"/>
      <c r="R485" s="210"/>
      <c r="S485" s="210"/>
      <c r="T485" s="210"/>
      <c r="U485" s="210"/>
      <c r="V485" s="210"/>
      <c r="W485" s="210"/>
      <c r="X485" s="210"/>
      <c r="Y485" s="210"/>
      <c r="Z485" s="210"/>
      <c r="AA485" s="210"/>
      <c r="AB485" s="210"/>
      <c r="AC485" s="210"/>
      <c r="AD485" s="210"/>
      <c r="AE485" s="210"/>
      <c r="AF485" s="210"/>
      <c r="AG485" s="210"/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 x14ac:dyDescent="0.2">
      <c r="A486" s="244"/>
      <c r="B486" s="224"/>
      <c r="C486" s="263" t="s">
        <v>816</v>
      </c>
      <c r="D486" s="259"/>
      <c r="E486" s="261">
        <v>13.3</v>
      </c>
      <c r="F486" s="231"/>
      <c r="G486" s="231"/>
      <c r="H486" s="232"/>
      <c r="I486" s="246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  <c r="Z486" s="210"/>
      <c r="AA486" s="210"/>
      <c r="AB486" s="210"/>
      <c r="AC486" s="210"/>
      <c r="AD486" s="210"/>
      <c r="AE486" s="210"/>
      <c r="AF486" s="210"/>
      <c r="AG486" s="210"/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">
      <c r="A487" s="244"/>
      <c r="B487" s="224"/>
      <c r="C487" s="263" t="s">
        <v>964</v>
      </c>
      <c r="D487" s="259"/>
      <c r="E487" s="261"/>
      <c r="F487" s="231"/>
      <c r="G487" s="231"/>
      <c r="H487" s="232"/>
      <c r="I487" s="246"/>
      <c r="J487" s="210"/>
      <c r="K487" s="210"/>
      <c r="L487" s="210"/>
      <c r="M487" s="210"/>
      <c r="N487" s="210"/>
      <c r="O487" s="210"/>
      <c r="P487" s="210"/>
      <c r="Q487" s="210"/>
      <c r="R487" s="210"/>
      <c r="S487" s="210"/>
      <c r="T487" s="210"/>
      <c r="U487" s="210"/>
      <c r="V487" s="210"/>
      <c r="W487" s="210"/>
      <c r="X487" s="210"/>
      <c r="Y487" s="210"/>
      <c r="Z487" s="210"/>
      <c r="AA487" s="210"/>
      <c r="AB487" s="210"/>
      <c r="AC487" s="210"/>
      <c r="AD487" s="210"/>
      <c r="AE487" s="210"/>
      <c r="AF487" s="210"/>
      <c r="AG487" s="210"/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 x14ac:dyDescent="0.2">
      <c r="A488" s="244"/>
      <c r="B488" s="224"/>
      <c r="C488" s="263" t="s">
        <v>818</v>
      </c>
      <c r="D488" s="259"/>
      <c r="E488" s="261">
        <v>14.18</v>
      </c>
      <c r="F488" s="231"/>
      <c r="G488" s="231"/>
      <c r="H488" s="232"/>
      <c r="I488" s="246"/>
      <c r="J488" s="210"/>
      <c r="K488" s="210"/>
      <c r="L488" s="210"/>
      <c r="M488" s="210"/>
      <c r="N488" s="210"/>
      <c r="O488" s="210"/>
      <c r="P488" s="210"/>
      <c r="Q488" s="210"/>
      <c r="R488" s="210"/>
      <c r="S488" s="210"/>
      <c r="T488" s="210"/>
      <c r="U488" s="210"/>
      <c r="V488" s="210"/>
      <c r="W488" s="210"/>
      <c r="X488" s="210"/>
      <c r="Y488" s="210"/>
      <c r="Z488" s="210"/>
      <c r="AA488" s="210"/>
      <c r="AB488" s="210"/>
      <c r="AC488" s="210"/>
      <c r="AD488" s="210"/>
      <c r="AE488" s="210"/>
      <c r="AF488" s="210"/>
      <c r="AG488" s="210"/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44"/>
      <c r="B489" s="224"/>
      <c r="C489" s="263" t="s">
        <v>821</v>
      </c>
      <c r="D489" s="259"/>
      <c r="E489" s="261">
        <v>26.28</v>
      </c>
      <c r="F489" s="231"/>
      <c r="G489" s="231"/>
      <c r="H489" s="232"/>
      <c r="I489" s="246"/>
      <c r="J489" s="210"/>
      <c r="K489" s="210"/>
      <c r="L489" s="210"/>
      <c r="M489" s="210"/>
      <c r="N489" s="210"/>
      <c r="O489" s="210"/>
      <c r="P489" s="210"/>
      <c r="Q489" s="210"/>
      <c r="R489" s="210"/>
      <c r="S489" s="210"/>
      <c r="T489" s="210"/>
      <c r="U489" s="210"/>
      <c r="V489" s="210"/>
      <c r="W489" s="210"/>
      <c r="X489" s="210"/>
      <c r="Y489" s="210"/>
      <c r="Z489" s="210"/>
      <c r="AA489" s="210"/>
      <c r="AB489" s="210"/>
      <c r="AC489" s="210"/>
      <c r="AD489" s="210"/>
      <c r="AE489" s="210"/>
      <c r="AF489" s="210"/>
      <c r="AG489" s="210"/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 x14ac:dyDescent="0.2">
      <c r="A490" s="244"/>
      <c r="B490" s="224"/>
      <c r="C490" s="263" t="s">
        <v>819</v>
      </c>
      <c r="D490" s="259"/>
      <c r="E490" s="261">
        <v>6.84</v>
      </c>
      <c r="F490" s="231"/>
      <c r="G490" s="231"/>
      <c r="H490" s="232"/>
      <c r="I490" s="246"/>
      <c r="J490" s="210"/>
      <c r="K490" s="210"/>
      <c r="L490" s="210"/>
      <c r="M490" s="210"/>
      <c r="N490" s="210"/>
      <c r="O490" s="210"/>
      <c r="P490" s="210"/>
      <c r="Q490" s="210"/>
      <c r="R490" s="210"/>
      <c r="S490" s="210"/>
      <c r="T490" s="210"/>
      <c r="U490" s="210"/>
      <c r="V490" s="210"/>
      <c r="W490" s="210"/>
      <c r="X490" s="210"/>
      <c r="Y490" s="210"/>
      <c r="Z490" s="210"/>
      <c r="AA490" s="210"/>
      <c r="AB490" s="210"/>
      <c r="AC490" s="210"/>
      <c r="AD490" s="210"/>
      <c r="AE490" s="210"/>
      <c r="AF490" s="210"/>
      <c r="AG490" s="210"/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">
      <c r="A491" s="244"/>
      <c r="B491" s="224"/>
      <c r="C491" s="263" t="s">
        <v>826</v>
      </c>
      <c r="D491" s="259"/>
      <c r="E491" s="261">
        <v>0.96</v>
      </c>
      <c r="F491" s="231"/>
      <c r="G491" s="231"/>
      <c r="H491" s="232"/>
      <c r="I491" s="246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  <c r="Z491" s="210"/>
      <c r="AA491" s="210"/>
      <c r="AB491" s="210"/>
      <c r="AC491" s="210"/>
      <c r="AD491" s="210"/>
      <c r="AE491" s="210"/>
      <c r="AF491" s="210"/>
      <c r="AG491" s="210"/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44"/>
      <c r="B492" s="224"/>
      <c r="C492" s="263" t="s">
        <v>827</v>
      </c>
      <c r="D492" s="259"/>
      <c r="E492" s="261">
        <v>1.8</v>
      </c>
      <c r="F492" s="231"/>
      <c r="G492" s="231"/>
      <c r="H492" s="232"/>
      <c r="I492" s="246"/>
      <c r="J492" s="210"/>
      <c r="K492" s="210"/>
      <c r="L492" s="210"/>
      <c r="M492" s="210"/>
      <c r="N492" s="210"/>
      <c r="O492" s="210"/>
      <c r="P492" s="210"/>
      <c r="Q492" s="210"/>
      <c r="R492" s="210"/>
      <c r="S492" s="210"/>
      <c r="T492" s="210"/>
      <c r="U492" s="210"/>
      <c r="V492" s="210"/>
      <c r="W492" s="210"/>
      <c r="X492" s="210"/>
      <c r="Y492" s="210"/>
      <c r="Z492" s="210"/>
      <c r="AA492" s="210"/>
      <c r="AB492" s="210"/>
      <c r="AC492" s="210"/>
      <c r="AD492" s="210"/>
      <c r="AE492" s="210"/>
      <c r="AF492" s="210"/>
      <c r="AG492" s="210"/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44"/>
      <c r="B493" s="224"/>
      <c r="C493" s="263" t="s">
        <v>822</v>
      </c>
      <c r="D493" s="259"/>
      <c r="E493" s="261">
        <v>5.3</v>
      </c>
      <c r="F493" s="231"/>
      <c r="G493" s="231"/>
      <c r="H493" s="232"/>
      <c r="I493" s="246"/>
      <c r="J493" s="210"/>
      <c r="K493" s="210"/>
      <c r="L493" s="210"/>
      <c r="M493" s="210"/>
      <c r="N493" s="210"/>
      <c r="O493" s="210"/>
      <c r="P493" s="210"/>
      <c r="Q493" s="210"/>
      <c r="R493" s="210"/>
      <c r="S493" s="210"/>
      <c r="T493" s="210"/>
      <c r="U493" s="210"/>
      <c r="V493" s="210"/>
      <c r="W493" s="210"/>
      <c r="X493" s="210"/>
      <c r="Y493" s="210"/>
      <c r="Z493" s="210"/>
      <c r="AA493" s="210"/>
      <c r="AB493" s="210"/>
      <c r="AC493" s="210"/>
      <c r="AD493" s="210"/>
      <c r="AE493" s="210"/>
      <c r="AF493" s="210"/>
      <c r="AG493" s="210"/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">
      <c r="A494" s="244"/>
      <c r="B494" s="224"/>
      <c r="C494" s="263" t="s">
        <v>828</v>
      </c>
      <c r="D494" s="259"/>
      <c r="E494" s="261">
        <v>2.0099999999999998</v>
      </c>
      <c r="F494" s="231"/>
      <c r="G494" s="231"/>
      <c r="H494" s="232"/>
      <c r="I494" s="246"/>
      <c r="J494" s="210"/>
      <c r="K494" s="210"/>
      <c r="L494" s="210"/>
      <c r="M494" s="210"/>
      <c r="N494" s="210"/>
      <c r="O494" s="210"/>
      <c r="P494" s="210"/>
      <c r="Q494" s="210"/>
      <c r="R494" s="210"/>
      <c r="S494" s="210"/>
      <c r="T494" s="210"/>
      <c r="U494" s="210"/>
      <c r="V494" s="210"/>
      <c r="W494" s="210"/>
      <c r="X494" s="210"/>
      <c r="Y494" s="210"/>
      <c r="Z494" s="210"/>
      <c r="AA494" s="210"/>
      <c r="AB494" s="210"/>
      <c r="AC494" s="210"/>
      <c r="AD494" s="210"/>
      <c r="AE494" s="210"/>
      <c r="AF494" s="210"/>
      <c r="AG494" s="210"/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">
      <c r="A495" s="244"/>
      <c r="B495" s="224"/>
      <c r="C495" s="263" t="s">
        <v>829</v>
      </c>
      <c r="D495" s="259"/>
      <c r="E495" s="261">
        <v>3.06</v>
      </c>
      <c r="F495" s="231"/>
      <c r="G495" s="231"/>
      <c r="H495" s="232"/>
      <c r="I495" s="246"/>
      <c r="J495" s="210"/>
      <c r="K495" s="210"/>
      <c r="L495" s="210"/>
      <c r="M495" s="210"/>
      <c r="N495" s="210"/>
      <c r="O495" s="210"/>
      <c r="P495" s="210"/>
      <c r="Q495" s="210"/>
      <c r="R495" s="210"/>
      <c r="S495" s="210"/>
      <c r="T495" s="210"/>
      <c r="U495" s="210"/>
      <c r="V495" s="210"/>
      <c r="W495" s="210"/>
      <c r="X495" s="210"/>
      <c r="Y495" s="210"/>
      <c r="Z495" s="210"/>
      <c r="AA495" s="210"/>
      <c r="AB495" s="210"/>
      <c r="AC495" s="210"/>
      <c r="AD495" s="210"/>
      <c r="AE495" s="210"/>
      <c r="AF495" s="210"/>
      <c r="AG495" s="210"/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1" x14ac:dyDescent="0.2">
      <c r="A496" s="244"/>
      <c r="B496" s="224"/>
      <c r="C496" s="263" t="s">
        <v>830</v>
      </c>
      <c r="D496" s="259"/>
      <c r="E496" s="261">
        <v>4.63</v>
      </c>
      <c r="F496" s="231"/>
      <c r="G496" s="231"/>
      <c r="H496" s="232"/>
      <c r="I496" s="246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  <c r="Z496" s="210"/>
      <c r="AA496" s="210"/>
      <c r="AB496" s="210"/>
      <c r="AC496" s="210"/>
      <c r="AD496" s="210"/>
      <c r="AE496" s="210"/>
      <c r="AF496" s="210"/>
      <c r="AG496" s="210"/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">
      <c r="A497" s="244"/>
      <c r="B497" s="224"/>
      <c r="C497" s="323"/>
      <c r="D497" s="324"/>
      <c r="E497" s="325"/>
      <c r="F497" s="326"/>
      <c r="G497" s="327"/>
      <c r="H497" s="232"/>
      <c r="I497" s="246"/>
      <c r="J497" s="210"/>
      <c r="K497" s="210"/>
      <c r="L497" s="210"/>
      <c r="M497" s="210"/>
      <c r="N497" s="210"/>
      <c r="O497" s="210"/>
      <c r="P497" s="210"/>
      <c r="Q497" s="210"/>
      <c r="R497" s="210"/>
      <c r="S497" s="210"/>
      <c r="T497" s="210"/>
      <c r="U497" s="210"/>
      <c r="V497" s="210"/>
      <c r="W497" s="210"/>
      <c r="X497" s="210"/>
      <c r="Y497" s="210"/>
      <c r="Z497" s="210"/>
      <c r="AA497" s="210"/>
      <c r="AB497" s="210"/>
      <c r="AC497" s="210"/>
      <c r="AD497" s="210"/>
      <c r="AE497" s="210"/>
      <c r="AF497" s="210"/>
      <c r="AG497" s="210"/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x14ac:dyDescent="0.2">
      <c r="A498" s="242" t="s">
        <v>170</v>
      </c>
      <c r="B498" s="222" t="s">
        <v>94</v>
      </c>
      <c r="C498" s="234" t="s">
        <v>95</v>
      </c>
      <c r="D498" s="225"/>
      <c r="E498" s="227"/>
      <c r="F498" s="341">
        <f>SUM(G499:G503)</f>
        <v>0</v>
      </c>
      <c r="G498" s="342"/>
      <c r="H498" s="229"/>
      <c r="I498" s="245"/>
      <c r="AE498" t="s">
        <v>171</v>
      </c>
    </row>
    <row r="499" spans="1:60" outlineLevel="1" x14ac:dyDescent="0.2">
      <c r="A499" s="244"/>
      <c r="B499" s="349" t="s">
        <v>515</v>
      </c>
      <c r="C499" s="350"/>
      <c r="D499" s="351"/>
      <c r="E499" s="352"/>
      <c r="F499" s="353"/>
      <c r="G499" s="354"/>
      <c r="H499" s="232"/>
      <c r="I499" s="246"/>
      <c r="J499" s="210"/>
      <c r="K499" s="210"/>
      <c r="L499" s="210"/>
      <c r="M499" s="210"/>
      <c r="N499" s="210"/>
      <c r="O499" s="210"/>
      <c r="P499" s="210"/>
      <c r="Q499" s="210"/>
      <c r="R499" s="210"/>
      <c r="S499" s="210"/>
      <c r="T499" s="210"/>
      <c r="U499" s="210"/>
      <c r="V499" s="210"/>
      <c r="W499" s="210"/>
      <c r="X499" s="210"/>
      <c r="Y499" s="210"/>
      <c r="Z499" s="210"/>
      <c r="AA499" s="210"/>
      <c r="AB499" s="210"/>
      <c r="AC499" s="210">
        <v>0</v>
      </c>
      <c r="AD499" s="210"/>
      <c r="AE499" s="210"/>
      <c r="AF499" s="210"/>
      <c r="AG499" s="210"/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 x14ac:dyDescent="0.2">
      <c r="A500" s="244"/>
      <c r="B500" s="355" t="s">
        <v>516</v>
      </c>
      <c r="C500" s="356"/>
      <c r="D500" s="357"/>
      <c r="E500" s="358"/>
      <c r="F500" s="359"/>
      <c r="G500" s="360"/>
      <c r="H500" s="232"/>
      <c r="I500" s="246"/>
      <c r="J500" s="210"/>
      <c r="K500" s="210"/>
      <c r="L500" s="210"/>
      <c r="M500" s="210"/>
      <c r="N500" s="210"/>
      <c r="O500" s="210"/>
      <c r="P500" s="210"/>
      <c r="Q500" s="210"/>
      <c r="R500" s="210"/>
      <c r="S500" s="210"/>
      <c r="T500" s="210"/>
      <c r="U500" s="210"/>
      <c r="V500" s="210"/>
      <c r="W500" s="210"/>
      <c r="X500" s="210"/>
      <c r="Y500" s="210"/>
      <c r="Z500" s="210"/>
      <c r="AA500" s="210"/>
      <c r="AB500" s="210"/>
      <c r="AC500" s="210"/>
      <c r="AD500" s="210"/>
      <c r="AE500" s="210" t="s">
        <v>296</v>
      </c>
      <c r="AF500" s="210"/>
      <c r="AG500" s="210"/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 x14ac:dyDescent="0.2">
      <c r="A501" s="244"/>
      <c r="B501" s="355" t="s">
        <v>517</v>
      </c>
      <c r="C501" s="356"/>
      <c r="D501" s="357"/>
      <c r="E501" s="358"/>
      <c r="F501" s="359"/>
      <c r="G501" s="360"/>
      <c r="H501" s="232"/>
      <c r="I501" s="246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  <c r="Z501" s="210"/>
      <c r="AA501" s="210"/>
      <c r="AB501" s="210"/>
      <c r="AC501" s="210">
        <v>1</v>
      </c>
      <c r="AD501" s="210"/>
      <c r="AE501" s="210"/>
      <c r="AF501" s="210"/>
      <c r="AG501" s="210"/>
      <c r="AH501" s="210"/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 x14ac:dyDescent="0.2">
      <c r="A502" s="243">
        <v>45</v>
      </c>
      <c r="B502" s="223" t="s">
        <v>1027</v>
      </c>
      <c r="C502" s="235" t="s">
        <v>1028</v>
      </c>
      <c r="D502" s="226" t="s">
        <v>520</v>
      </c>
      <c r="E502" s="228">
        <v>120.73614999999999</v>
      </c>
      <c r="F502" s="230"/>
      <c r="G502" s="231">
        <f>ROUND(E502*F502,2)</f>
        <v>0</v>
      </c>
      <c r="H502" s="232" t="s">
        <v>293</v>
      </c>
      <c r="I502" s="246" t="s">
        <v>184</v>
      </c>
      <c r="J502" s="210"/>
      <c r="K502" s="210"/>
      <c r="L502" s="210"/>
      <c r="M502" s="210"/>
      <c r="N502" s="210"/>
      <c r="O502" s="210"/>
      <c r="P502" s="210"/>
      <c r="Q502" s="210"/>
      <c r="R502" s="210"/>
      <c r="S502" s="210"/>
      <c r="T502" s="210"/>
      <c r="U502" s="210"/>
      <c r="V502" s="210"/>
      <c r="W502" s="210"/>
      <c r="X502" s="210"/>
      <c r="Y502" s="210"/>
      <c r="Z502" s="210"/>
      <c r="AA502" s="210"/>
      <c r="AB502" s="210"/>
      <c r="AC502" s="210"/>
      <c r="AD502" s="210"/>
      <c r="AE502" s="210" t="s">
        <v>257</v>
      </c>
      <c r="AF502" s="210"/>
      <c r="AG502" s="210"/>
      <c r="AH502" s="210"/>
      <c r="AI502" s="210"/>
      <c r="AJ502" s="210"/>
      <c r="AK502" s="210"/>
      <c r="AL502" s="210"/>
      <c r="AM502" s="210">
        <v>21</v>
      </c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">
      <c r="A503" s="244"/>
      <c r="B503" s="224"/>
      <c r="C503" s="323"/>
      <c r="D503" s="324"/>
      <c r="E503" s="325"/>
      <c r="F503" s="326"/>
      <c r="G503" s="327"/>
      <c r="H503" s="232"/>
      <c r="I503" s="246"/>
      <c r="J503" s="210"/>
      <c r="K503" s="210"/>
      <c r="L503" s="210"/>
      <c r="M503" s="210"/>
      <c r="N503" s="210"/>
      <c r="O503" s="210"/>
      <c r="P503" s="210"/>
      <c r="Q503" s="210"/>
      <c r="R503" s="210"/>
      <c r="S503" s="210"/>
      <c r="T503" s="210"/>
      <c r="U503" s="210"/>
      <c r="V503" s="210"/>
      <c r="W503" s="210"/>
      <c r="X503" s="210"/>
      <c r="Y503" s="210"/>
      <c r="Z503" s="210"/>
      <c r="AA503" s="210"/>
      <c r="AB503" s="210"/>
      <c r="AC503" s="210"/>
      <c r="AD503" s="210"/>
      <c r="AE503" s="210"/>
      <c r="AF503" s="210"/>
      <c r="AG503" s="210"/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x14ac:dyDescent="0.2">
      <c r="A504" s="242" t="s">
        <v>170</v>
      </c>
      <c r="B504" s="222" t="s">
        <v>96</v>
      </c>
      <c r="C504" s="234" t="s">
        <v>97</v>
      </c>
      <c r="D504" s="225"/>
      <c r="E504" s="227"/>
      <c r="F504" s="341">
        <f>SUM(G505:G554)</f>
        <v>0</v>
      </c>
      <c r="G504" s="342"/>
      <c r="H504" s="229"/>
      <c r="I504" s="245"/>
      <c r="AE504" t="s">
        <v>171</v>
      </c>
    </row>
    <row r="505" spans="1:60" outlineLevel="1" x14ac:dyDescent="0.2">
      <c r="A505" s="244"/>
      <c r="B505" s="349" t="s">
        <v>1029</v>
      </c>
      <c r="C505" s="350"/>
      <c r="D505" s="351"/>
      <c r="E505" s="352"/>
      <c r="F505" s="353"/>
      <c r="G505" s="354"/>
      <c r="H505" s="232"/>
      <c r="I505" s="246"/>
      <c r="J505" s="210"/>
      <c r="K505" s="210"/>
      <c r="L505" s="210"/>
      <c r="M505" s="210"/>
      <c r="N505" s="210"/>
      <c r="O505" s="210"/>
      <c r="P505" s="210"/>
      <c r="Q505" s="210"/>
      <c r="R505" s="210"/>
      <c r="S505" s="210"/>
      <c r="T505" s="210"/>
      <c r="U505" s="210"/>
      <c r="V505" s="210"/>
      <c r="W505" s="210"/>
      <c r="X505" s="210"/>
      <c r="Y505" s="210"/>
      <c r="Z505" s="210"/>
      <c r="AA505" s="210"/>
      <c r="AB505" s="210"/>
      <c r="AC505" s="210">
        <v>0</v>
      </c>
      <c r="AD505" s="210"/>
      <c r="AE505" s="210"/>
      <c r="AF505" s="210"/>
      <c r="AG505" s="210"/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 x14ac:dyDescent="0.2">
      <c r="A506" s="244"/>
      <c r="B506" s="355" t="s">
        <v>1030</v>
      </c>
      <c r="C506" s="356"/>
      <c r="D506" s="357"/>
      <c r="E506" s="358"/>
      <c r="F506" s="359"/>
      <c r="G506" s="360"/>
      <c r="H506" s="232"/>
      <c r="I506" s="246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  <c r="Z506" s="210"/>
      <c r="AA506" s="210"/>
      <c r="AB506" s="210"/>
      <c r="AC506" s="210">
        <v>1</v>
      </c>
      <c r="AD506" s="210"/>
      <c r="AE506" s="210"/>
      <c r="AF506" s="210"/>
      <c r="AG506" s="210"/>
      <c r="AH506" s="210"/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 x14ac:dyDescent="0.2">
      <c r="A507" s="243">
        <v>46</v>
      </c>
      <c r="B507" s="223" t="s">
        <v>1031</v>
      </c>
      <c r="C507" s="235" t="s">
        <v>1032</v>
      </c>
      <c r="D507" s="226" t="s">
        <v>255</v>
      </c>
      <c r="E507" s="228">
        <v>12.46</v>
      </c>
      <c r="F507" s="230"/>
      <c r="G507" s="231">
        <f>ROUND(E507*F507,2)</f>
        <v>0</v>
      </c>
      <c r="H507" s="232" t="s">
        <v>1033</v>
      </c>
      <c r="I507" s="246" t="s">
        <v>184</v>
      </c>
      <c r="J507" s="210"/>
      <c r="K507" s="210"/>
      <c r="L507" s="210"/>
      <c r="M507" s="210"/>
      <c r="N507" s="210"/>
      <c r="O507" s="210"/>
      <c r="P507" s="210"/>
      <c r="Q507" s="210"/>
      <c r="R507" s="210"/>
      <c r="S507" s="210"/>
      <c r="T507" s="210"/>
      <c r="U507" s="210"/>
      <c r="V507" s="210"/>
      <c r="W507" s="210"/>
      <c r="X507" s="210"/>
      <c r="Y507" s="210"/>
      <c r="Z507" s="210"/>
      <c r="AA507" s="210"/>
      <c r="AB507" s="210"/>
      <c r="AC507" s="210"/>
      <c r="AD507" s="210"/>
      <c r="AE507" s="210" t="s">
        <v>257</v>
      </c>
      <c r="AF507" s="210"/>
      <c r="AG507" s="210"/>
      <c r="AH507" s="210"/>
      <c r="AI507" s="210"/>
      <c r="AJ507" s="210"/>
      <c r="AK507" s="210"/>
      <c r="AL507" s="210"/>
      <c r="AM507" s="210">
        <v>21</v>
      </c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1" x14ac:dyDescent="0.2">
      <c r="A508" s="244"/>
      <c r="B508" s="224"/>
      <c r="C508" s="336" t="s">
        <v>1034</v>
      </c>
      <c r="D508" s="337"/>
      <c r="E508" s="338"/>
      <c r="F508" s="339"/>
      <c r="G508" s="340"/>
      <c r="H508" s="232"/>
      <c r="I508" s="246"/>
      <c r="J508" s="210"/>
      <c r="K508" s="210"/>
      <c r="L508" s="210"/>
      <c r="M508" s="210"/>
      <c r="N508" s="210"/>
      <c r="O508" s="210"/>
      <c r="P508" s="210"/>
      <c r="Q508" s="210"/>
      <c r="R508" s="210"/>
      <c r="S508" s="210"/>
      <c r="T508" s="210"/>
      <c r="U508" s="210"/>
      <c r="V508" s="210"/>
      <c r="W508" s="210"/>
      <c r="X508" s="210"/>
      <c r="Y508" s="210"/>
      <c r="Z508" s="210"/>
      <c r="AA508" s="210"/>
      <c r="AB508" s="210"/>
      <c r="AC508" s="210"/>
      <c r="AD508" s="210"/>
      <c r="AE508" s="210"/>
      <c r="AF508" s="210"/>
      <c r="AG508" s="210"/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5" t="str">
        <f>C508</f>
        <v>S míchání dvou složek směsi. Apikace pomocí stěrky v jedné vrstvě.</v>
      </c>
      <c r="BB508" s="210"/>
      <c r="BC508" s="210"/>
      <c r="BD508" s="210"/>
      <c r="BE508" s="210"/>
      <c r="BF508" s="210"/>
      <c r="BG508" s="210"/>
      <c r="BH508" s="210"/>
    </row>
    <row r="509" spans="1:60" outlineLevel="1" x14ac:dyDescent="0.2">
      <c r="A509" s="244"/>
      <c r="B509" s="224"/>
      <c r="C509" s="263" t="s">
        <v>1035</v>
      </c>
      <c r="D509" s="259"/>
      <c r="E509" s="261"/>
      <c r="F509" s="231"/>
      <c r="G509" s="231"/>
      <c r="H509" s="232"/>
      <c r="I509" s="246"/>
      <c r="J509" s="210"/>
      <c r="K509" s="210"/>
      <c r="L509" s="210"/>
      <c r="M509" s="210"/>
      <c r="N509" s="210"/>
      <c r="O509" s="210"/>
      <c r="P509" s="210"/>
      <c r="Q509" s="210"/>
      <c r="R509" s="210"/>
      <c r="S509" s="210"/>
      <c r="T509" s="210"/>
      <c r="U509" s="210"/>
      <c r="V509" s="210"/>
      <c r="W509" s="210"/>
      <c r="X509" s="210"/>
      <c r="Y509" s="210"/>
      <c r="Z509" s="210"/>
      <c r="AA509" s="210"/>
      <c r="AB509" s="210"/>
      <c r="AC509" s="210"/>
      <c r="AD509" s="210"/>
      <c r="AE509" s="210"/>
      <c r="AF509" s="210"/>
      <c r="AG509" s="210"/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 x14ac:dyDescent="0.2">
      <c r="A510" s="244"/>
      <c r="B510" s="224"/>
      <c r="C510" s="263" t="s">
        <v>413</v>
      </c>
      <c r="D510" s="259"/>
      <c r="E510" s="261"/>
      <c r="F510" s="231"/>
      <c r="G510" s="231"/>
      <c r="H510" s="232"/>
      <c r="I510" s="246"/>
      <c r="J510" s="210"/>
      <c r="K510" s="210"/>
      <c r="L510" s="210"/>
      <c r="M510" s="210"/>
      <c r="N510" s="210"/>
      <c r="O510" s="210"/>
      <c r="P510" s="210"/>
      <c r="Q510" s="210"/>
      <c r="R510" s="210"/>
      <c r="S510" s="210"/>
      <c r="T510" s="210"/>
      <c r="U510" s="210"/>
      <c r="V510" s="210"/>
      <c r="W510" s="210"/>
      <c r="X510" s="210"/>
      <c r="Y510" s="210"/>
      <c r="Z510" s="210"/>
      <c r="AA510" s="210"/>
      <c r="AB510" s="210"/>
      <c r="AC510" s="210"/>
      <c r="AD510" s="210"/>
      <c r="AE510" s="210"/>
      <c r="AF510" s="210"/>
      <c r="AG510" s="210"/>
      <c r="AH510" s="210"/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1" x14ac:dyDescent="0.2">
      <c r="A511" s="244"/>
      <c r="B511" s="224"/>
      <c r="C511" s="263" t="s">
        <v>826</v>
      </c>
      <c r="D511" s="259"/>
      <c r="E511" s="261">
        <v>0.96</v>
      </c>
      <c r="F511" s="231"/>
      <c r="G511" s="231"/>
      <c r="H511" s="232"/>
      <c r="I511" s="246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  <c r="Z511" s="210"/>
      <c r="AA511" s="210"/>
      <c r="AB511" s="210"/>
      <c r="AC511" s="210"/>
      <c r="AD511" s="210"/>
      <c r="AE511" s="210"/>
      <c r="AF511" s="210"/>
      <c r="AG511" s="210"/>
      <c r="AH511" s="210"/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 x14ac:dyDescent="0.2">
      <c r="A512" s="244"/>
      <c r="B512" s="224"/>
      <c r="C512" s="263" t="s">
        <v>827</v>
      </c>
      <c r="D512" s="259"/>
      <c r="E512" s="261">
        <v>1.8</v>
      </c>
      <c r="F512" s="231"/>
      <c r="G512" s="231"/>
      <c r="H512" s="232"/>
      <c r="I512" s="246"/>
      <c r="J512" s="210"/>
      <c r="K512" s="210"/>
      <c r="L512" s="210"/>
      <c r="M512" s="210"/>
      <c r="N512" s="210"/>
      <c r="O512" s="210"/>
      <c r="P512" s="210"/>
      <c r="Q512" s="210"/>
      <c r="R512" s="210"/>
      <c r="S512" s="210"/>
      <c r="T512" s="210"/>
      <c r="U512" s="210"/>
      <c r="V512" s="210"/>
      <c r="W512" s="210"/>
      <c r="X512" s="210"/>
      <c r="Y512" s="210"/>
      <c r="Z512" s="210"/>
      <c r="AA512" s="210"/>
      <c r="AB512" s="210"/>
      <c r="AC512" s="210"/>
      <c r="AD512" s="210"/>
      <c r="AE512" s="210"/>
      <c r="AF512" s="210"/>
      <c r="AG512" s="210"/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">
      <c r="A513" s="244"/>
      <c r="B513" s="224"/>
      <c r="C513" s="263" t="s">
        <v>828</v>
      </c>
      <c r="D513" s="259"/>
      <c r="E513" s="261">
        <v>2.0099999999999998</v>
      </c>
      <c r="F513" s="231"/>
      <c r="G513" s="231"/>
      <c r="H513" s="232"/>
      <c r="I513" s="246"/>
      <c r="J513" s="210"/>
      <c r="K513" s="210"/>
      <c r="L513" s="210"/>
      <c r="M513" s="210"/>
      <c r="N513" s="210"/>
      <c r="O513" s="210"/>
      <c r="P513" s="210"/>
      <c r="Q513" s="210"/>
      <c r="R513" s="210"/>
      <c r="S513" s="210"/>
      <c r="T513" s="210"/>
      <c r="U513" s="210"/>
      <c r="V513" s="210"/>
      <c r="W513" s="210"/>
      <c r="X513" s="210"/>
      <c r="Y513" s="210"/>
      <c r="Z513" s="210"/>
      <c r="AA513" s="210"/>
      <c r="AB513" s="210"/>
      <c r="AC513" s="210"/>
      <c r="AD513" s="210"/>
      <c r="AE513" s="210"/>
      <c r="AF513" s="210"/>
      <c r="AG513" s="210"/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 x14ac:dyDescent="0.2">
      <c r="A514" s="244"/>
      <c r="B514" s="224"/>
      <c r="C514" s="263" t="s">
        <v>829</v>
      </c>
      <c r="D514" s="259"/>
      <c r="E514" s="261">
        <v>3.06</v>
      </c>
      <c r="F514" s="231"/>
      <c r="G514" s="231"/>
      <c r="H514" s="232"/>
      <c r="I514" s="246"/>
      <c r="J514" s="210"/>
      <c r="K514" s="210"/>
      <c r="L514" s="210"/>
      <c r="M514" s="210"/>
      <c r="N514" s="210"/>
      <c r="O514" s="210"/>
      <c r="P514" s="210"/>
      <c r="Q514" s="210"/>
      <c r="R514" s="210"/>
      <c r="S514" s="210"/>
      <c r="T514" s="210"/>
      <c r="U514" s="210"/>
      <c r="V514" s="210"/>
      <c r="W514" s="210"/>
      <c r="X514" s="210"/>
      <c r="Y514" s="210"/>
      <c r="Z514" s="210"/>
      <c r="AA514" s="210"/>
      <c r="AB514" s="210"/>
      <c r="AC514" s="210"/>
      <c r="AD514" s="210"/>
      <c r="AE514" s="210"/>
      <c r="AF514" s="210"/>
      <c r="AG514" s="210"/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 x14ac:dyDescent="0.2">
      <c r="A515" s="244"/>
      <c r="B515" s="224"/>
      <c r="C515" s="263" t="s">
        <v>830</v>
      </c>
      <c r="D515" s="259"/>
      <c r="E515" s="261">
        <v>4.63</v>
      </c>
      <c r="F515" s="231"/>
      <c r="G515" s="231"/>
      <c r="H515" s="232"/>
      <c r="I515" s="246"/>
      <c r="J515" s="210"/>
      <c r="K515" s="210"/>
      <c r="L515" s="210"/>
      <c r="M515" s="210"/>
      <c r="N515" s="210"/>
      <c r="O515" s="210"/>
      <c r="P515" s="210"/>
      <c r="Q515" s="210"/>
      <c r="R515" s="210"/>
      <c r="S515" s="210"/>
      <c r="T515" s="210"/>
      <c r="U515" s="210"/>
      <c r="V515" s="210"/>
      <c r="W515" s="210"/>
      <c r="X515" s="210"/>
      <c r="Y515" s="210"/>
      <c r="Z515" s="210"/>
      <c r="AA515" s="210"/>
      <c r="AB515" s="210"/>
      <c r="AC515" s="210"/>
      <c r="AD515" s="210"/>
      <c r="AE515" s="210"/>
      <c r="AF515" s="210"/>
      <c r="AG515" s="210"/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1" x14ac:dyDescent="0.2">
      <c r="A516" s="244"/>
      <c r="B516" s="224"/>
      <c r="C516" s="323"/>
      <c r="D516" s="324"/>
      <c r="E516" s="325"/>
      <c r="F516" s="326"/>
      <c r="G516" s="327"/>
      <c r="H516" s="232"/>
      <c r="I516" s="246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  <c r="Z516" s="210"/>
      <c r="AA516" s="210"/>
      <c r="AB516" s="210"/>
      <c r="AC516" s="210"/>
      <c r="AD516" s="210"/>
      <c r="AE516" s="210"/>
      <c r="AF516" s="210"/>
      <c r="AG516" s="210"/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1" x14ac:dyDescent="0.2">
      <c r="A517" s="244"/>
      <c r="B517" s="355" t="s">
        <v>1029</v>
      </c>
      <c r="C517" s="356"/>
      <c r="D517" s="357"/>
      <c r="E517" s="358"/>
      <c r="F517" s="359"/>
      <c r="G517" s="360"/>
      <c r="H517" s="232"/>
      <c r="I517" s="246"/>
      <c r="J517" s="210"/>
      <c r="K517" s="210"/>
      <c r="L517" s="210"/>
      <c r="M517" s="210"/>
      <c r="N517" s="210"/>
      <c r="O517" s="210"/>
      <c r="P517" s="210"/>
      <c r="Q517" s="210"/>
      <c r="R517" s="210"/>
      <c r="S517" s="210"/>
      <c r="T517" s="210"/>
      <c r="U517" s="210"/>
      <c r="V517" s="210"/>
      <c r="W517" s="210"/>
      <c r="X517" s="210"/>
      <c r="Y517" s="210"/>
      <c r="Z517" s="210"/>
      <c r="AA517" s="210"/>
      <c r="AB517" s="210"/>
      <c r="AC517" s="210">
        <v>0</v>
      </c>
      <c r="AD517" s="210"/>
      <c r="AE517" s="210"/>
      <c r="AF517" s="210"/>
      <c r="AG517" s="210"/>
      <c r="AH517" s="210"/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 x14ac:dyDescent="0.2">
      <c r="A518" s="244"/>
      <c r="B518" s="355" t="s">
        <v>1030</v>
      </c>
      <c r="C518" s="356"/>
      <c r="D518" s="357"/>
      <c r="E518" s="358"/>
      <c r="F518" s="359"/>
      <c r="G518" s="360"/>
      <c r="H518" s="232"/>
      <c r="I518" s="246"/>
      <c r="J518" s="210"/>
      <c r="K518" s="210"/>
      <c r="L518" s="210"/>
      <c r="M518" s="210"/>
      <c r="N518" s="210"/>
      <c r="O518" s="210"/>
      <c r="P518" s="210"/>
      <c r="Q518" s="210"/>
      <c r="R518" s="210"/>
      <c r="S518" s="210"/>
      <c r="T518" s="210"/>
      <c r="U518" s="210"/>
      <c r="V518" s="210"/>
      <c r="W518" s="210"/>
      <c r="X518" s="210"/>
      <c r="Y518" s="210"/>
      <c r="Z518" s="210"/>
      <c r="AA518" s="210"/>
      <c r="AB518" s="210"/>
      <c r="AC518" s="210">
        <v>1</v>
      </c>
      <c r="AD518" s="210"/>
      <c r="AE518" s="210"/>
      <c r="AF518" s="210"/>
      <c r="AG518" s="210"/>
      <c r="AH518" s="210"/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1" x14ac:dyDescent="0.2">
      <c r="A519" s="243">
        <v>47</v>
      </c>
      <c r="B519" s="223" t="s">
        <v>1031</v>
      </c>
      <c r="C519" s="235" t="s">
        <v>1032</v>
      </c>
      <c r="D519" s="226" t="s">
        <v>255</v>
      </c>
      <c r="E519" s="228">
        <v>4.3692000000000002</v>
      </c>
      <c r="F519" s="230"/>
      <c r="G519" s="231">
        <f>ROUND(E519*F519,2)</f>
        <v>0</v>
      </c>
      <c r="H519" s="232" t="s">
        <v>1033</v>
      </c>
      <c r="I519" s="246" t="s">
        <v>184</v>
      </c>
      <c r="J519" s="210"/>
      <c r="K519" s="210"/>
      <c r="L519" s="210"/>
      <c r="M519" s="210"/>
      <c r="N519" s="210"/>
      <c r="O519" s="210"/>
      <c r="P519" s="210"/>
      <c r="Q519" s="210"/>
      <c r="R519" s="210"/>
      <c r="S519" s="210"/>
      <c r="T519" s="210"/>
      <c r="U519" s="210"/>
      <c r="V519" s="210"/>
      <c r="W519" s="210"/>
      <c r="X519" s="210"/>
      <c r="Y519" s="210"/>
      <c r="Z519" s="210"/>
      <c r="AA519" s="210"/>
      <c r="AB519" s="210"/>
      <c r="AC519" s="210"/>
      <c r="AD519" s="210"/>
      <c r="AE519" s="210" t="s">
        <v>257</v>
      </c>
      <c r="AF519" s="210"/>
      <c r="AG519" s="210"/>
      <c r="AH519" s="210"/>
      <c r="AI519" s="210"/>
      <c r="AJ519" s="210"/>
      <c r="AK519" s="210"/>
      <c r="AL519" s="210"/>
      <c r="AM519" s="210">
        <v>21</v>
      </c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 x14ac:dyDescent="0.2">
      <c r="A520" s="244"/>
      <c r="B520" s="224"/>
      <c r="C520" s="336" t="s">
        <v>1034</v>
      </c>
      <c r="D520" s="337"/>
      <c r="E520" s="338"/>
      <c r="F520" s="339"/>
      <c r="G520" s="340"/>
      <c r="H520" s="232"/>
      <c r="I520" s="246"/>
      <c r="J520" s="210"/>
      <c r="K520" s="210"/>
      <c r="L520" s="210"/>
      <c r="M520" s="210"/>
      <c r="N520" s="210"/>
      <c r="O520" s="210"/>
      <c r="P520" s="210"/>
      <c r="Q520" s="210"/>
      <c r="R520" s="210"/>
      <c r="S520" s="210"/>
      <c r="T520" s="210"/>
      <c r="U520" s="210"/>
      <c r="V520" s="210"/>
      <c r="W520" s="210"/>
      <c r="X520" s="210"/>
      <c r="Y520" s="210"/>
      <c r="Z520" s="210"/>
      <c r="AA520" s="210"/>
      <c r="AB520" s="210"/>
      <c r="AC520" s="210"/>
      <c r="AD520" s="210"/>
      <c r="AE520" s="210"/>
      <c r="AF520" s="210"/>
      <c r="AG520" s="210"/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5" t="str">
        <f>C520</f>
        <v>S míchání dvou složek směsi. Apikace pomocí stěrky v jedné vrstvě.</v>
      </c>
      <c r="BB520" s="210"/>
      <c r="BC520" s="210"/>
      <c r="BD520" s="210"/>
      <c r="BE520" s="210"/>
      <c r="BF520" s="210"/>
      <c r="BG520" s="210"/>
      <c r="BH520" s="210"/>
    </row>
    <row r="521" spans="1:60" outlineLevel="1" x14ac:dyDescent="0.2">
      <c r="A521" s="244"/>
      <c r="B521" s="224"/>
      <c r="C521" s="263" t="s">
        <v>1036</v>
      </c>
      <c r="D521" s="259"/>
      <c r="E521" s="261"/>
      <c r="F521" s="231"/>
      <c r="G521" s="231"/>
      <c r="H521" s="232"/>
      <c r="I521" s="246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  <c r="Z521" s="210"/>
      <c r="AA521" s="210"/>
      <c r="AB521" s="210"/>
      <c r="AC521" s="210"/>
      <c r="AD521" s="210"/>
      <c r="AE521" s="210"/>
      <c r="AF521" s="210"/>
      <c r="AG521" s="210"/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">
      <c r="A522" s="244"/>
      <c r="B522" s="224"/>
      <c r="C522" s="263" t="s">
        <v>413</v>
      </c>
      <c r="D522" s="259"/>
      <c r="E522" s="261"/>
      <c r="F522" s="231"/>
      <c r="G522" s="231"/>
      <c r="H522" s="232"/>
      <c r="I522" s="246"/>
      <c r="J522" s="210"/>
      <c r="K522" s="210"/>
      <c r="L522" s="210"/>
      <c r="M522" s="210"/>
      <c r="N522" s="210"/>
      <c r="O522" s="210"/>
      <c r="P522" s="210"/>
      <c r="Q522" s="210"/>
      <c r="R522" s="210"/>
      <c r="S522" s="210"/>
      <c r="T522" s="210"/>
      <c r="U522" s="210"/>
      <c r="V522" s="210"/>
      <c r="W522" s="210"/>
      <c r="X522" s="210"/>
      <c r="Y522" s="210"/>
      <c r="Z522" s="210"/>
      <c r="AA522" s="210"/>
      <c r="AB522" s="210"/>
      <c r="AC522" s="210"/>
      <c r="AD522" s="210"/>
      <c r="AE522" s="210"/>
      <c r="AF522" s="210"/>
      <c r="AG522" s="210"/>
      <c r="AH522" s="210"/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1" x14ac:dyDescent="0.2">
      <c r="A523" s="244"/>
      <c r="B523" s="224"/>
      <c r="C523" s="263" t="s">
        <v>1037</v>
      </c>
      <c r="D523" s="259"/>
      <c r="E523" s="261">
        <v>0.6</v>
      </c>
      <c r="F523" s="231"/>
      <c r="G523" s="231"/>
      <c r="H523" s="232"/>
      <c r="I523" s="246"/>
      <c r="J523" s="210"/>
      <c r="K523" s="210"/>
      <c r="L523" s="210"/>
      <c r="M523" s="210"/>
      <c r="N523" s="210"/>
      <c r="O523" s="210"/>
      <c r="P523" s="210"/>
      <c r="Q523" s="210"/>
      <c r="R523" s="210"/>
      <c r="S523" s="210"/>
      <c r="T523" s="210"/>
      <c r="U523" s="210"/>
      <c r="V523" s="210"/>
      <c r="W523" s="210"/>
      <c r="X523" s="210"/>
      <c r="Y523" s="210"/>
      <c r="Z523" s="210"/>
      <c r="AA523" s="210"/>
      <c r="AB523" s="210"/>
      <c r="AC523" s="210"/>
      <c r="AD523" s="210"/>
      <c r="AE523" s="210"/>
      <c r="AF523" s="210"/>
      <c r="AG523" s="210"/>
      <c r="AH523" s="210"/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 x14ac:dyDescent="0.2">
      <c r="A524" s="244"/>
      <c r="B524" s="224"/>
      <c r="C524" s="263" t="s">
        <v>1038</v>
      </c>
      <c r="D524" s="259"/>
      <c r="E524" s="261">
        <v>-0.105</v>
      </c>
      <c r="F524" s="231"/>
      <c r="G524" s="231"/>
      <c r="H524" s="232"/>
      <c r="I524" s="246"/>
      <c r="J524" s="210"/>
      <c r="K524" s="210"/>
      <c r="L524" s="210"/>
      <c r="M524" s="210"/>
      <c r="N524" s="210"/>
      <c r="O524" s="210"/>
      <c r="P524" s="210"/>
      <c r="Q524" s="210"/>
      <c r="R524" s="210"/>
      <c r="S524" s="210"/>
      <c r="T524" s="210"/>
      <c r="U524" s="210"/>
      <c r="V524" s="210"/>
      <c r="W524" s="210"/>
      <c r="X524" s="210"/>
      <c r="Y524" s="210"/>
      <c r="Z524" s="210"/>
      <c r="AA524" s="210"/>
      <c r="AB524" s="210"/>
      <c r="AC524" s="210"/>
      <c r="AD524" s="210"/>
      <c r="AE524" s="210"/>
      <c r="AF524" s="210"/>
      <c r="AG524" s="210"/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 x14ac:dyDescent="0.2">
      <c r="A525" s="244"/>
      <c r="B525" s="224"/>
      <c r="C525" s="263" t="s">
        <v>1039</v>
      </c>
      <c r="D525" s="259"/>
      <c r="E525" s="261">
        <v>0.81</v>
      </c>
      <c r="F525" s="231"/>
      <c r="G525" s="231"/>
      <c r="H525" s="232"/>
      <c r="I525" s="246"/>
      <c r="J525" s="210"/>
      <c r="K525" s="210"/>
      <c r="L525" s="210"/>
      <c r="M525" s="210"/>
      <c r="N525" s="210"/>
      <c r="O525" s="210"/>
      <c r="P525" s="210"/>
      <c r="Q525" s="210"/>
      <c r="R525" s="210"/>
      <c r="S525" s="210"/>
      <c r="T525" s="210"/>
      <c r="U525" s="210"/>
      <c r="V525" s="210"/>
      <c r="W525" s="210"/>
      <c r="X525" s="210"/>
      <c r="Y525" s="210"/>
      <c r="Z525" s="210"/>
      <c r="AA525" s="210"/>
      <c r="AB525" s="210"/>
      <c r="AC525" s="210"/>
      <c r="AD525" s="210"/>
      <c r="AE525" s="210"/>
      <c r="AF525" s="210"/>
      <c r="AG525" s="210"/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">
      <c r="A526" s="244"/>
      <c r="B526" s="224"/>
      <c r="C526" s="263" t="s">
        <v>1040</v>
      </c>
      <c r="D526" s="259"/>
      <c r="E526" s="261">
        <v>-0.21</v>
      </c>
      <c r="F526" s="231"/>
      <c r="G526" s="231"/>
      <c r="H526" s="232"/>
      <c r="I526" s="246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  <c r="Z526" s="210"/>
      <c r="AA526" s="210"/>
      <c r="AB526" s="210"/>
      <c r="AC526" s="210"/>
      <c r="AD526" s="210"/>
      <c r="AE526" s="210"/>
      <c r="AF526" s="210"/>
      <c r="AG526" s="210"/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">
      <c r="A527" s="244"/>
      <c r="B527" s="224"/>
      <c r="C527" s="263" t="s">
        <v>1041</v>
      </c>
      <c r="D527" s="259"/>
      <c r="E527" s="261">
        <v>0.86460000000000004</v>
      </c>
      <c r="F527" s="231"/>
      <c r="G527" s="231"/>
      <c r="H527" s="232"/>
      <c r="I527" s="246"/>
      <c r="J527" s="210"/>
      <c r="K527" s="210"/>
      <c r="L527" s="210"/>
      <c r="M527" s="210"/>
      <c r="N527" s="210"/>
      <c r="O527" s="210"/>
      <c r="P527" s="210"/>
      <c r="Q527" s="210"/>
      <c r="R527" s="210"/>
      <c r="S527" s="210"/>
      <c r="T527" s="210"/>
      <c r="U527" s="210"/>
      <c r="V527" s="210"/>
      <c r="W527" s="210"/>
      <c r="X527" s="210"/>
      <c r="Y527" s="210"/>
      <c r="Z527" s="210"/>
      <c r="AA527" s="210"/>
      <c r="AB527" s="210"/>
      <c r="AC527" s="210"/>
      <c r="AD527" s="210"/>
      <c r="AE527" s="210"/>
      <c r="AF527" s="210"/>
      <c r="AG527" s="210"/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1" x14ac:dyDescent="0.2">
      <c r="A528" s="244"/>
      <c r="B528" s="224"/>
      <c r="C528" s="263" t="s">
        <v>1042</v>
      </c>
      <c r="D528" s="259"/>
      <c r="E528" s="261">
        <v>-0.09</v>
      </c>
      <c r="F528" s="231"/>
      <c r="G528" s="231"/>
      <c r="H528" s="232"/>
      <c r="I528" s="246"/>
      <c r="J528" s="210"/>
      <c r="K528" s="210"/>
      <c r="L528" s="210"/>
      <c r="M528" s="210"/>
      <c r="N528" s="210"/>
      <c r="O528" s="210"/>
      <c r="P528" s="210"/>
      <c r="Q528" s="210"/>
      <c r="R528" s="210"/>
      <c r="S528" s="210"/>
      <c r="T528" s="210"/>
      <c r="U528" s="210"/>
      <c r="V528" s="210"/>
      <c r="W528" s="210"/>
      <c r="X528" s="210"/>
      <c r="Y528" s="210"/>
      <c r="Z528" s="210"/>
      <c r="AA528" s="210"/>
      <c r="AB528" s="210"/>
      <c r="AC528" s="210"/>
      <c r="AD528" s="210"/>
      <c r="AE528" s="210"/>
      <c r="AF528" s="210"/>
      <c r="AG528" s="210"/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1" x14ac:dyDescent="0.2">
      <c r="A529" s="244"/>
      <c r="B529" s="224"/>
      <c r="C529" s="263" t="s">
        <v>1043</v>
      </c>
      <c r="D529" s="259"/>
      <c r="E529" s="261">
        <v>1.0446</v>
      </c>
      <c r="F529" s="231"/>
      <c r="G529" s="231"/>
      <c r="H529" s="232"/>
      <c r="I529" s="246"/>
      <c r="J529" s="210"/>
      <c r="K529" s="210"/>
      <c r="L529" s="210"/>
      <c r="M529" s="210"/>
      <c r="N529" s="210"/>
      <c r="O529" s="210"/>
      <c r="P529" s="210"/>
      <c r="Q529" s="210"/>
      <c r="R529" s="210"/>
      <c r="S529" s="210"/>
      <c r="T529" s="210"/>
      <c r="U529" s="210"/>
      <c r="V529" s="210"/>
      <c r="W529" s="210"/>
      <c r="X529" s="210"/>
      <c r="Y529" s="210"/>
      <c r="Z529" s="210"/>
      <c r="AA529" s="210"/>
      <c r="AB529" s="210"/>
      <c r="AC529" s="210"/>
      <c r="AD529" s="210"/>
      <c r="AE529" s="210"/>
      <c r="AF529" s="210"/>
      <c r="AG529" s="210"/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1" x14ac:dyDescent="0.2">
      <c r="A530" s="244"/>
      <c r="B530" s="224"/>
      <c r="C530" s="263" t="s">
        <v>1044</v>
      </c>
      <c r="D530" s="259"/>
      <c r="E530" s="261">
        <v>-0.22500000000000001</v>
      </c>
      <c r="F530" s="231"/>
      <c r="G530" s="231"/>
      <c r="H530" s="232"/>
      <c r="I530" s="246"/>
      <c r="J530" s="210"/>
      <c r="K530" s="210"/>
      <c r="L530" s="210"/>
      <c r="M530" s="210"/>
      <c r="N530" s="210"/>
      <c r="O530" s="210"/>
      <c r="P530" s="210"/>
      <c r="Q530" s="210"/>
      <c r="R530" s="210"/>
      <c r="S530" s="210"/>
      <c r="T530" s="210"/>
      <c r="U530" s="210"/>
      <c r="V530" s="210"/>
      <c r="W530" s="210"/>
      <c r="X530" s="210"/>
      <c r="Y530" s="210"/>
      <c r="Z530" s="210"/>
      <c r="AA530" s="210"/>
      <c r="AB530" s="210"/>
      <c r="AC530" s="210"/>
      <c r="AD530" s="210"/>
      <c r="AE530" s="210"/>
      <c r="AF530" s="210"/>
      <c r="AG530" s="210"/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 x14ac:dyDescent="0.2">
      <c r="A531" s="244"/>
      <c r="B531" s="224"/>
      <c r="C531" s="263" t="s">
        <v>1045</v>
      </c>
      <c r="D531" s="259"/>
      <c r="E531" s="261">
        <v>2.0099999999999998</v>
      </c>
      <c r="F531" s="231"/>
      <c r="G531" s="231"/>
      <c r="H531" s="232"/>
      <c r="I531" s="246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  <c r="Z531" s="210"/>
      <c r="AA531" s="210"/>
      <c r="AB531" s="210"/>
      <c r="AC531" s="210"/>
      <c r="AD531" s="210"/>
      <c r="AE531" s="210"/>
      <c r="AF531" s="210"/>
      <c r="AG531" s="210"/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 x14ac:dyDescent="0.2">
      <c r="A532" s="244"/>
      <c r="B532" s="224"/>
      <c r="C532" s="263" t="s">
        <v>1046</v>
      </c>
      <c r="D532" s="259"/>
      <c r="E532" s="261">
        <v>-0.33</v>
      </c>
      <c r="F532" s="231"/>
      <c r="G532" s="231"/>
      <c r="H532" s="232"/>
      <c r="I532" s="246"/>
      <c r="J532" s="210"/>
      <c r="K532" s="210"/>
      <c r="L532" s="210"/>
      <c r="M532" s="210"/>
      <c r="N532" s="210"/>
      <c r="O532" s="210"/>
      <c r="P532" s="210"/>
      <c r="Q532" s="210"/>
      <c r="R532" s="210"/>
      <c r="S532" s="210"/>
      <c r="T532" s="210"/>
      <c r="U532" s="210"/>
      <c r="V532" s="210"/>
      <c r="W532" s="210"/>
      <c r="X532" s="210"/>
      <c r="Y532" s="210"/>
      <c r="Z532" s="210"/>
      <c r="AA532" s="210"/>
      <c r="AB532" s="210"/>
      <c r="AC532" s="210"/>
      <c r="AD532" s="210"/>
      <c r="AE532" s="210"/>
      <c r="AF532" s="210"/>
      <c r="AG532" s="210"/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 x14ac:dyDescent="0.2">
      <c r="A533" s="244"/>
      <c r="B533" s="224"/>
      <c r="C533" s="323"/>
      <c r="D533" s="324"/>
      <c r="E533" s="325"/>
      <c r="F533" s="326"/>
      <c r="G533" s="327"/>
      <c r="H533" s="232"/>
      <c r="I533" s="246"/>
      <c r="J533" s="210"/>
      <c r="K533" s="210"/>
      <c r="L533" s="210"/>
      <c r="M533" s="210"/>
      <c r="N533" s="210"/>
      <c r="O533" s="210"/>
      <c r="P533" s="210"/>
      <c r="Q533" s="210"/>
      <c r="R533" s="210"/>
      <c r="S533" s="210"/>
      <c r="T533" s="210"/>
      <c r="U533" s="210"/>
      <c r="V533" s="210"/>
      <c r="W533" s="210"/>
      <c r="X533" s="210"/>
      <c r="Y533" s="210"/>
      <c r="Z533" s="210"/>
      <c r="AA533" s="210"/>
      <c r="AB533" s="210"/>
      <c r="AC533" s="210"/>
      <c r="AD533" s="210"/>
      <c r="AE533" s="210"/>
      <c r="AF533" s="210"/>
      <c r="AG533" s="210"/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1" x14ac:dyDescent="0.2">
      <c r="A534" s="244"/>
      <c r="B534" s="355" t="s">
        <v>1029</v>
      </c>
      <c r="C534" s="356"/>
      <c r="D534" s="357"/>
      <c r="E534" s="358"/>
      <c r="F534" s="359"/>
      <c r="G534" s="360"/>
      <c r="H534" s="232"/>
      <c r="I534" s="246"/>
      <c r="J534" s="210"/>
      <c r="K534" s="210"/>
      <c r="L534" s="210"/>
      <c r="M534" s="210"/>
      <c r="N534" s="210"/>
      <c r="O534" s="210"/>
      <c r="P534" s="210"/>
      <c r="Q534" s="210"/>
      <c r="R534" s="210"/>
      <c r="S534" s="210"/>
      <c r="T534" s="210"/>
      <c r="U534" s="210"/>
      <c r="V534" s="210"/>
      <c r="W534" s="210"/>
      <c r="X534" s="210"/>
      <c r="Y534" s="210"/>
      <c r="Z534" s="210"/>
      <c r="AA534" s="210"/>
      <c r="AB534" s="210"/>
      <c r="AC534" s="210">
        <v>0</v>
      </c>
      <c r="AD534" s="210"/>
      <c r="AE534" s="210"/>
      <c r="AF534" s="210"/>
      <c r="AG534" s="210"/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 x14ac:dyDescent="0.2">
      <c r="A535" s="244"/>
      <c r="B535" s="355" t="s">
        <v>1047</v>
      </c>
      <c r="C535" s="356"/>
      <c r="D535" s="357"/>
      <c r="E535" s="358"/>
      <c r="F535" s="359"/>
      <c r="G535" s="360"/>
      <c r="H535" s="232"/>
      <c r="I535" s="246"/>
      <c r="J535" s="210"/>
      <c r="K535" s="210"/>
      <c r="L535" s="210"/>
      <c r="M535" s="210"/>
      <c r="N535" s="210"/>
      <c r="O535" s="210"/>
      <c r="P535" s="210"/>
      <c r="Q535" s="210"/>
      <c r="R535" s="210"/>
      <c r="S535" s="210"/>
      <c r="T535" s="210"/>
      <c r="U535" s="210"/>
      <c r="V535" s="210"/>
      <c r="W535" s="210"/>
      <c r="X535" s="210"/>
      <c r="Y535" s="210"/>
      <c r="Z535" s="210"/>
      <c r="AA535" s="210"/>
      <c r="AB535" s="210"/>
      <c r="AC535" s="210">
        <v>1</v>
      </c>
      <c r="AD535" s="210"/>
      <c r="AE535" s="210"/>
      <c r="AF535" s="210"/>
      <c r="AG535" s="210"/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 x14ac:dyDescent="0.2">
      <c r="A536" s="243">
        <v>48</v>
      </c>
      <c r="B536" s="223" t="s">
        <v>1048</v>
      </c>
      <c r="C536" s="235" t="s">
        <v>1049</v>
      </c>
      <c r="D536" s="226" t="s">
        <v>387</v>
      </c>
      <c r="E536" s="228">
        <v>29.128</v>
      </c>
      <c r="F536" s="230"/>
      <c r="G536" s="231">
        <f>ROUND(E536*F536,2)</f>
        <v>0</v>
      </c>
      <c r="H536" s="232" t="s">
        <v>1033</v>
      </c>
      <c r="I536" s="246" t="s">
        <v>184</v>
      </c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  <c r="Z536" s="210"/>
      <c r="AA536" s="210"/>
      <c r="AB536" s="210"/>
      <c r="AC536" s="210"/>
      <c r="AD536" s="210"/>
      <c r="AE536" s="210" t="s">
        <v>257</v>
      </c>
      <c r="AF536" s="210"/>
      <c r="AG536" s="210"/>
      <c r="AH536" s="210"/>
      <c r="AI536" s="210"/>
      <c r="AJ536" s="210"/>
      <c r="AK536" s="210"/>
      <c r="AL536" s="210"/>
      <c r="AM536" s="210">
        <v>21</v>
      </c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 x14ac:dyDescent="0.2">
      <c r="A537" s="244"/>
      <c r="B537" s="224"/>
      <c r="C537" s="336" t="s">
        <v>1050</v>
      </c>
      <c r="D537" s="337"/>
      <c r="E537" s="338"/>
      <c r="F537" s="339"/>
      <c r="G537" s="340"/>
      <c r="H537" s="232"/>
      <c r="I537" s="246"/>
      <c r="J537" s="210"/>
      <c r="K537" s="210"/>
      <c r="L537" s="210"/>
      <c r="M537" s="210"/>
      <c r="N537" s="210"/>
      <c r="O537" s="210"/>
      <c r="P537" s="210"/>
      <c r="Q537" s="210"/>
      <c r="R537" s="210"/>
      <c r="S537" s="210"/>
      <c r="T537" s="210"/>
      <c r="U537" s="210"/>
      <c r="V537" s="210"/>
      <c r="W537" s="210"/>
      <c r="X537" s="210"/>
      <c r="Y537" s="210"/>
      <c r="Z537" s="210"/>
      <c r="AA537" s="210"/>
      <c r="AB537" s="210"/>
      <c r="AC537" s="210"/>
      <c r="AD537" s="210"/>
      <c r="AE537" s="210"/>
      <c r="AF537" s="210"/>
      <c r="AG537" s="210"/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5" t="str">
        <f>C537</f>
        <v>Nastěrkování podkladu v šířce 0,16 m, položení a uhlazení těsnicího pásu, překrytí další stěrkou.</v>
      </c>
      <c r="BB537" s="210"/>
      <c r="BC537" s="210"/>
      <c r="BD537" s="210"/>
      <c r="BE537" s="210"/>
      <c r="BF537" s="210"/>
      <c r="BG537" s="210"/>
      <c r="BH537" s="210"/>
    </row>
    <row r="538" spans="1:60" outlineLevel="1" x14ac:dyDescent="0.2">
      <c r="A538" s="244"/>
      <c r="B538" s="224"/>
      <c r="C538" s="263" t="s">
        <v>1051</v>
      </c>
      <c r="D538" s="259"/>
      <c r="E538" s="261"/>
      <c r="F538" s="231"/>
      <c r="G538" s="231"/>
      <c r="H538" s="232"/>
      <c r="I538" s="246"/>
      <c r="J538" s="210"/>
      <c r="K538" s="210"/>
      <c r="L538" s="210"/>
      <c r="M538" s="210"/>
      <c r="N538" s="210"/>
      <c r="O538" s="210"/>
      <c r="P538" s="210"/>
      <c r="Q538" s="210"/>
      <c r="R538" s="210"/>
      <c r="S538" s="210"/>
      <c r="T538" s="210"/>
      <c r="U538" s="210"/>
      <c r="V538" s="210"/>
      <c r="W538" s="210"/>
      <c r="X538" s="210"/>
      <c r="Y538" s="210"/>
      <c r="Z538" s="210"/>
      <c r="AA538" s="210"/>
      <c r="AB538" s="210"/>
      <c r="AC538" s="210"/>
      <c r="AD538" s="210"/>
      <c r="AE538" s="210"/>
      <c r="AF538" s="210"/>
      <c r="AG538" s="210"/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1" x14ac:dyDescent="0.2">
      <c r="A539" s="244"/>
      <c r="B539" s="224"/>
      <c r="C539" s="263" t="s">
        <v>413</v>
      </c>
      <c r="D539" s="259"/>
      <c r="E539" s="261"/>
      <c r="F539" s="231"/>
      <c r="G539" s="231"/>
      <c r="H539" s="232"/>
      <c r="I539" s="246"/>
      <c r="J539" s="210"/>
      <c r="K539" s="210"/>
      <c r="L539" s="210"/>
      <c r="M539" s="210"/>
      <c r="N539" s="210"/>
      <c r="O539" s="210"/>
      <c r="P539" s="210"/>
      <c r="Q539" s="210"/>
      <c r="R539" s="210"/>
      <c r="S539" s="210"/>
      <c r="T539" s="210"/>
      <c r="U539" s="210"/>
      <c r="V539" s="210"/>
      <c r="W539" s="210"/>
      <c r="X539" s="210"/>
      <c r="Y539" s="210"/>
      <c r="Z539" s="210"/>
      <c r="AA539" s="210"/>
      <c r="AB539" s="210"/>
      <c r="AC539" s="210"/>
      <c r="AD539" s="210"/>
      <c r="AE539" s="210"/>
      <c r="AF539" s="210"/>
      <c r="AG539" s="210"/>
      <c r="AH539" s="210"/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1" x14ac:dyDescent="0.2">
      <c r="A540" s="244"/>
      <c r="B540" s="224"/>
      <c r="C540" s="263" t="s">
        <v>1052</v>
      </c>
      <c r="D540" s="259"/>
      <c r="E540" s="261">
        <v>4</v>
      </c>
      <c r="F540" s="231"/>
      <c r="G540" s="231"/>
      <c r="H540" s="232"/>
      <c r="I540" s="246"/>
      <c r="J540" s="210"/>
      <c r="K540" s="210"/>
      <c r="L540" s="210"/>
      <c r="M540" s="210"/>
      <c r="N540" s="210"/>
      <c r="O540" s="210"/>
      <c r="P540" s="210"/>
      <c r="Q540" s="210"/>
      <c r="R540" s="210"/>
      <c r="S540" s="210"/>
      <c r="T540" s="210"/>
      <c r="U540" s="210"/>
      <c r="V540" s="210"/>
      <c r="W540" s="210"/>
      <c r="X540" s="210"/>
      <c r="Y540" s="210"/>
      <c r="Z540" s="210"/>
      <c r="AA540" s="210"/>
      <c r="AB540" s="210"/>
      <c r="AC540" s="210"/>
      <c r="AD540" s="210"/>
      <c r="AE540" s="210"/>
      <c r="AF540" s="210"/>
      <c r="AG540" s="210"/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1" x14ac:dyDescent="0.2">
      <c r="A541" s="244"/>
      <c r="B541" s="224"/>
      <c r="C541" s="263" t="s">
        <v>1053</v>
      </c>
      <c r="D541" s="259"/>
      <c r="E541" s="261">
        <v>-0.7</v>
      </c>
      <c r="F541" s="231"/>
      <c r="G541" s="231"/>
      <c r="H541" s="232"/>
      <c r="I541" s="246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  <c r="Z541" s="210"/>
      <c r="AA541" s="210"/>
      <c r="AB541" s="210"/>
      <c r="AC541" s="210"/>
      <c r="AD541" s="210"/>
      <c r="AE541" s="210"/>
      <c r="AF541" s="210"/>
      <c r="AG541" s="210"/>
      <c r="AH541" s="210"/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1" x14ac:dyDescent="0.2">
      <c r="A542" s="244"/>
      <c r="B542" s="224"/>
      <c r="C542" s="263" t="s">
        <v>1054</v>
      </c>
      <c r="D542" s="259"/>
      <c r="E542" s="261">
        <v>5.4</v>
      </c>
      <c r="F542" s="231"/>
      <c r="G542" s="231"/>
      <c r="H542" s="232"/>
      <c r="I542" s="246"/>
      <c r="J542" s="210"/>
      <c r="K542" s="210"/>
      <c r="L542" s="210"/>
      <c r="M542" s="210"/>
      <c r="N542" s="210"/>
      <c r="O542" s="210"/>
      <c r="P542" s="210"/>
      <c r="Q542" s="210"/>
      <c r="R542" s="210"/>
      <c r="S542" s="210"/>
      <c r="T542" s="210"/>
      <c r="U542" s="210"/>
      <c r="V542" s="210"/>
      <c r="W542" s="210"/>
      <c r="X542" s="210"/>
      <c r="Y542" s="210"/>
      <c r="Z542" s="210"/>
      <c r="AA542" s="210"/>
      <c r="AB542" s="210"/>
      <c r="AC542" s="210"/>
      <c r="AD542" s="210"/>
      <c r="AE542" s="210"/>
      <c r="AF542" s="210"/>
      <c r="AG542" s="210"/>
      <c r="AH542" s="210"/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1" x14ac:dyDescent="0.2">
      <c r="A543" s="244"/>
      <c r="B543" s="224"/>
      <c r="C543" s="263" t="s">
        <v>1055</v>
      </c>
      <c r="D543" s="259"/>
      <c r="E543" s="261">
        <v>-1.4</v>
      </c>
      <c r="F543" s="231"/>
      <c r="G543" s="231"/>
      <c r="H543" s="232"/>
      <c r="I543" s="246"/>
      <c r="J543" s="210"/>
      <c r="K543" s="210"/>
      <c r="L543" s="210"/>
      <c r="M543" s="210"/>
      <c r="N543" s="210"/>
      <c r="O543" s="210"/>
      <c r="P543" s="210"/>
      <c r="Q543" s="210"/>
      <c r="R543" s="210"/>
      <c r="S543" s="210"/>
      <c r="T543" s="210"/>
      <c r="U543" s="210"/>
      <c r="V543" s="210"/>
      <c r="W543" s="210"/>
      <c r="X543" s="210"/>
      <c r="Y543" s="210"/>
      <c r="Z543" s="210"/>
      <c r="AA543" s="210"/>
      <c r="AB543" s="210"/>
      <c r="AC543" s="210"/>
      <c r="AD543" s="210"/>
      <c r="AE543" s="210"/>
      <c r="AF543" s="210"/>
      <c r="AG543" s="210"/>
      <c r="AH543" s="210"/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1" x14ac:dyDescent="0.2">
      <c r="A544" s="244"/>
      <c r="B544" s="224"/>
      <c r="C544" s="263" t="s">
        <v>1056</v>
      </c>
      <c r="D544" s="259"/>
      <c r="E544" s="261">
        <v>5.7640000000000002</v>
      </c>
      <c r="F544" s="231"/>
      <c r="G544" s="231"/>
      <c r="H544" s="232"/>
      <c r="I544" s="246"/>
      <c r="J544" s="210"/>
      <c r="K544" s="210"/>
      <c r="L544" s="210"/>
      <c r="M544" s="210"/>
      <c r="N544" s="210"/>
      <c r="O544" s="210"/>
      <c r="P544" s="210"/>
      <c r="Q544" s="210"/>
      <c r="R544" s="210"/>
      <c r="S544" s="210"/>
      <c r="T544" s="210"/>
      <c r="U544" s="210"/>
      <c r="V544" s="210"/>
      <c r="W544" s="210"/>
      <c r="X544" s="210"/>
      <c r="Y544" s="210"/>
      <c r="Z544" s="210"/>
      <c r="AA544" s="210"/>
      <c r="AB544" s="210"/>
      <c r="AC544" s="210"/>
      <c r="AD544" s="210"/>
      <c r="AE544" s="210"/>
      <c r="AF544" s="210"/>
      <c r="AG544" s="210"/>
      <c r="AH544" s="210"/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1" x14ac:dyDescent="0.2">
      <c r="A545" s="244"/>
      <c r="B545" s="224"/>
      <c r="C545" s="263" t="s">
        <v>1057</v>
      </c>
      <c r="D545" s="259"/>
      <c r="E545" s="261">
        <v>-0.6</v>
      </c>
      <c r="F545" s="231"/>
      <c r="G545" s="231"/>
      <c r="H545" s="232"/>
      <c r="I545" s="246"/>
      <c r="J545" s="210"/>
      <c r="K545" s="210"/>
      <c r="L545" s="210"/>
      <c r="M545" s="210"/>
      <c r="N545" s="210"/>
      <c r="O545" s="210"/>
      <c r="P545" s="210"/>
      <c r="Q545" s="210"/>
      <c r="R545" s="210"/>
      <c r="S545" s="210"/>
      <c r="T545" s="210"/>
      <c r="U545" s="210"/>
      <c r="V545" s="210"/>
      <c r="W545" s="210"/>
      <c r="X545" s="210"/>
      <c r="Y545" s="210"/>
      <c r="Z545" s="210"/>
      <c r="AA545" s="210"/>
      <c r="AB545" s="210"/>
      <c r="AC545" s="210"/>
      <c r="AD545" s="210"/>
      <c r="AE545" s="210"/>
      <c r="AF545" s="210"/>
      <c r="AG545" s="210"/>
      <c r="AH545" s="210"/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1" x14ac:dyDescent="0.2">
      <c r="A546" s="244"/>
      <c r="B546" s="224"/>
      <c r="C546" s="263" t="s">
        <v>1058</v>
      </c>
      <c r="D546" s="259"/>
      <c r="E546" s="261">
        <v>6.9640000000000004</v>
      </c>
      <c r="F546" s="231"/>
      <c r="G546" s="231"/>
      <c r="H546" s="232"/>
      <c r="I546" s="246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  <c r="Z546" s="210"/>
      <c r="AA546" s="210"/>
      <c r="AB546" s="210"/>
      <c r="AC546" s="210"/>
      <c r="AD546" s="210"/>
      <c r="AE546" s="210"/>
      <c r="AF546" s="210"/>
      <c r="AG546" s="210"/>
      <c r="AH546" s="210"/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1" x14ac:dyDescent="0.2">
      <c r="A547" s="244"/>
      <c r="B547" s="224"/>
      <c r="C547" s="263" t="s">
        <v>1059</v>
      </c>
      <c r="D547" s="259"/>
      <c r="E547" s="261">
        <v>-1.5</v>
      </c>
      <c r="F547" s="231"/>
      <c r="G547" s="231"/>
      <c r="H547" s="232"/>
      <c r="I547" s="246"/>
      <c r="J547" s="210"/>
      <c r="K547" s="210"/>
      <c r="L547" s="210"/>
      <c r="M547" s="210"/>
      <c r="N547" s="210"/>
      <c r="O547" s="210"/>
      <c r="P547" s="210"/>
      <c r="Q547" s="210"/>
      <c r="R547" s="210"/>
      <c r="S547" s="210"/>
      <c r="T547" s="210"/>
      <c r="U547" s="210"/>
      <c r="V547" s="210"/>
      <c r="W547" s="210"/>
      <c r="X547" s="210"/>
      <c r="Y547" s="210"/>
      <c r="Z547" s="210"/>
      <c r="AA547" s="210"/>
      <c r="AB547" s="210"/>
      <c r="AC547" s="210"/>
      <c r="AD547" s="210"/>
      <c r="AE547" s="210"/>
      <c r="AF547" s="210"/>
      <c r="AG547" s="210"/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1" x14ac:dyDescent="0.2">
      <c r="A548" s="244"/>
      <c r="B548" s="224"/>
      <c r="C548" s="263" t="s">
        <v>1060</v>
      </c>
      <c r="D548" s="259"/>
      <c r="E548" s="261">
        <v>13.4</v>
      </c>
      <c r="F548" s="231"/>
      <c r="G548" s="231"/>
      <c r="H548" s="232"/>
      <c r="I548" s="246"/>
      <c r="J548" s="210"/>
      <c r="K548" s="210"/>
      <c r="L548" s="210"/>
      <c r="M548" s="210"/>
      <c r="N548" s="210"/>
      <c r="O548" s="210"/>
      <c r="P548" s="210"/>
      <c r="Q548" s="210"/>
      <c r="R548" s="210"/>
      <c r="S548" s="210"/>
      <c r="T548" s="210"/>
      <c r="U548" s="210"/>
      <c r="V548" s="210"/>
      <c r="W548" s="210"/>
      <c r="X548" s="210"/>
      <c r="Y548" s="210"/>
      <c r="Z548" s="210"/>
      <c r="AA548" s="210"/>
      <c r="AB548" s="210"/>
      <c r="AC548" s="210"/>
      <c r="AD548" s="210"/>
      <c r="AE548" s="210"/>
      <c r="AF548" s="210"/>
      <c r="AG548" s="210"/>
      <c r="AH548" s="210"/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 x14ac:dyDescent="0.2">
      <c r="A549" s="244"/>
      <c r="B549" s="224"/>
      <c r="C549" s="263" t="s">
        <v>1061</v>
      </c>
      <c r="D549" s="259"/>
      <c r="E549" s="261">
        <v>-2.2000000000000002</v>
      </c>
      <c r="F549" s="231"/>
      <c r="G549" s="231"/>
      <c r="H549" s="232"/>
      <c r="I549" s="246"/>
      <c r="J549" s="210"/>
      <c r="K549" s="210"/>
      <c r="L549" s="210"/>
      <c r="M549" s="210"/>
      <c r="N549" s="210"/>
      <c r="O549" s="210"/>
      <c r="P549" s="210"/>
      <c r="Q549" s="210"/>
      <c r="R549" s="210"/>
      <c r="S549" s="210"/>
      <c r="T549" s="210"/>
      <c r="U549" s="210"/>
      <c r="V549" s="210"/>
      <c r="W549" s="210"/>
      <c r="X549" s="210"/>
      <c r="Y549" s="210"/>
      <c r="Z549" s="210"/>
      <c r="AA549" s="210"/>
      <c r="AB549" s="210"/>
      <c r="AC549" s="210"/>
      <c r="AD549" s="210"/>
      <c r="AE549" s="210"/>
      <c r="AF549" s="210"/>
      <c r="AG549" s="210"/>
      <c r="AH549" s="210"/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1" x14ac:dyDescent="0.2">
      <c r="A550" s="244"/>
      <c r="B550" s="224"/>
      <c r="C550" s="323"/>
      <c r="D550" s="324"/>
      <c r="E550" s="325"/>
      <c r="F550" s="326"/>
      <c r="G550" s="327"/>
      <c r="H550" s="232"/>
      <c r="I550" s="246"/>
      <c r="J550" s="210"/>
      <c r="K550" s="210"/>
      <c r="L550" s="210"/>
      <c r="M550" s="210"/>
      <c r="N550" s="210"/>
      <c r="O550" s="210"/>
      <c r="P550" s="210"/>
      <c r="Q550" s="210"/>
      <c r="R550" s="210"/>
      <c r="S550" s="210"/>
      <c r="T550" s="210"/>
      <c r="U550" s="210"/>
      <c r="V550" s="210"/>
      <c r="W550" s="210"/>
      <c r="X550" s="210"/>
      <c r="Y550" s="210"/>
      <c r="Z550" s="210"/>
      <c r="AA550" s="210"/>
      <c r="AB550" s="210"/>
      <c r="AC550" s="210"/>
      <c r="AD550" s="210"/>
      <c r="AE550" s="210"/>
      <c r="AF550" s="210"/>
      <c r="AG550" s="210"/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 x14ac:dyDescent="0.2">
      <c r="A551" s="244"/>
      <c r="B551" s="355" t="s">
        <v>1062</v>
      </c>
      <c r="C551" s="356"/>
      <c r="D551" s="357"/>
      <c r="E551" s="358"/>
      <c r="F551" s="359"/>
      <c r="G551" s="360"/>
      <c r="H551" s="232"/>
      <c r="I551" s="246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  <c r="Z551" s="210"/>
      <c r="AA551" s="210"/>
      <c r="AB551" s="210"/>
      <c r="AC551" s="210">
        <v>0</v>
      </c>
      <c r="AD551" s="210"/>
      <c r="AE551" s="210"/>
      <c r="AF551" s="210"/>
      <c r="AG551" s="210"/>
      <c r="AH551" s="210"/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1" x14ac:dyDescent="0.2">
      <c r="A552" s="244"/>
      <c r="B552" s="355" t="s">
        <v>1063</v>
      </c>
      <c r="C552" s="356"/>
      <c r="D552" s="357"/>
      <c r="E552" s="358"/>
      <c r="F552" s="359"/>
      <c r="G552" s="360"/>
      <c r="H552" s="232"/>
      <c r="I552" s="246"/>
      <c r="J552" s="210"/>
      <c r="K552" s="210"/>
      <c r="L552" s="210"/>
      <c r="M552" s="210"/>
      <c r="N552" s="210"/>
      <c r="O552" s="210"/>
      <c r="P552" s="210"/>
      <c r="Q552" s="210"/>
      <c r="R552" s="210"/>
      <c r="S552" s="210"/>
      <c r="T552" s="210"/>
      <c r="U552" s="210"/>
      <c r="V552" s="210"/>
      <c r="W552" s="210"/>
      <c r="X552" s="210"/>
      <c r="Y552" s="210"/>
      <c r="Z552" s="210"/>
      <c r="AA552" s="210"/>
      <c r="AB552" s="210"/>
      <c r="AC552" s="210"/>
      <c r="AD552" s="210"/>
      <c r="AE552" s="210" t="s">
        <v>296</v>
      </c>
      <c r="AF552" s="210"/>
      <c r="AG552" s="210"/>
      <c r="AH552" s="210"/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1" x14ac:dyDescent="0.2">
      <c r="A553" s="243">
        <v>49</v>
      </c>
      <c r="B553" s="223" t="s">
        <v>1064</v>
      </c>
      <c r="C553" s="235" t="s">
        <v>1065</v>
      </c>
      <c r="D553" s="226" t="s">
        <v>520</v>
      </c>
      <c r="E553" s="228">
        <v>6.5670000000000006E-2</v>
      </c>
      <c r="F553" s="230"/>
      <c r="G553" s="231">
        <f>ROUND(E553*F553,2)</f>
        <v>0</v>
      </c>
      <c r="H553" s="232" t="s">
        <v>1033</v>
      </c>
      <c r="I553" s="246" t="s">
        <v>184</v>
      </c>
      <c r="J553" s="210"/>
      <c r="K553" s="210"/>
      <c r="L553" s="210"/>
      <c r="M553" s="210"/>
      <c r="N553" s="210"/>
      <c r="O553" s="210"/>
      <c r="P553" s="210"/>
      <c r="Q553" s="210"/>
      <c r="R553" s="210"/>
      <c r="S553" s="210"/>
      <c r="T553" s="210"/>
      <c r="U553" s="210"/>
      <c r="V553" s="210"/>
      <c r="W553" s="210"/>
      <c r="X553" s="210"/>
      <c r="Y553" s="210"/>
      <c r="Z553" s="210"/>
      <c r="AA553" s="210"/>
      <c r="AB553" s="210"/>
      <c r="AC553" s="210"/>
      <c r="AD553" s="210"/>
      <c r="AE553" s="210" t="s">
        <v>257</v>
      </c>
      <c r="AF553" s="210"/>
      <c r="AG553" s="210"/>
      <c r="AH553" s="210"/>
      <c r="AI553" s="210"/>
      <c r="AJ553" s="210"/>
      <c r="AK553" s="210"/>
      <c r="AL553" s="210"/>
      <c r="AM553" s="210">
        <v>21</v>
      </c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 x14ac:dyDescent="0.2">
      <c r="A554" s="244"/>
      <c r="B554" s="224"/>
      <c r="C554" s="323"/>
      <c r="D554" s="324"/>
      <c r="E554" s="325"/>
      <c r="F554" s="326"/>
      <c r="G554" s="327"/>
      <c r="H554" s="232"/>
      <c r="I554" s="246"/>
      <c r="J554" s="210"/>
      <c r="K554" s="210"/>
      <c r="L554" s="210"/>
      <c r="M554" s="210"/>
      <c r="N554" s="210"/>
      <c r="O554" s="210"/>
      <c r="P554" s="210"/>
      <c r="Q554" s="210"/>
      <c r="R554" s="210"/>
      <c r="S554" s="210"/>
      <c r="T554" s="210"/>
      <c r="U554" s="210"/>
      <c r="V554" s="210"/>
      <c r="W554" s="210"/>
      <c r="X554" s="210"/>
      <c r="Y554" s="210"/>
      <c r="Z554" s="210"/>
      <c r="AA554" s="210"/>
      <c r="AB554" s="210"/>
      <c r="AC554" s="210"/>
      <c r="AD554" s="210"/>
      <c r="AE554" s="210"/>
      <c r="AF554" s="210"/>
      <c r="AG554" s="210"/>
      <c r="AH554" s="210"/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x14ac:dyDescent="0.2">
      <c r="A555" s="242" t="s">
        <v>170</v>
      </c>
      <c r="B555" s="222" t="s">
        <v>104</v>
      </c>
      <c r="C555" s="234" t="s">
        <v>105</v>
      </c>
      <c r="D555" s="225"/>
      <c r="E555" s="227"/>
      <c r="F555" s="341">
        <f>SUM(G556:G594)</f>
        <v>0</v>
      </c>
      <c r="G555" s="342"/>
      <c r="H555" s="229"/>
      <c r="I555" s="245"/>
      <c r="AE555" t="s">
        <v>171</v>
      </c>
    </row>
    <row r="556" spans="1:60" outlineLevel="1" x14ac:dyDescent="0.2">
      <c r="A556" s="244"/>
      <c r="B556" s="349" t="s">
        <v>553</v>
      </c>
      <c r="C556" s="350"/>
      <c r="D556" s="351"/>
      <c r="E556" s="352"/>
      <c r="F556" s="353"/>
      <c r="G556" s="354"/>
      <c r="H556" s="232"/>
      <c r="I556" s="246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  <c r="Z556" s="210"/>
      <c r="AA556" s="210"/>
      <c r="AB556" s="210"/>
      <c r="AC556" s="210">
        <v>0</v>
      </c>
      <c r="AD556" s="210"/>
      <c r="AE556" s="210"/>
      <c r="AF556" s="210"/>
      <c r="AG556" s="210"/>
      <c r="AH556" s="210"/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1" x14ac:dyDescent="0.2">
      <c r="A557" s="243">
        <v>50</v>
      </c>
      <c r="B557" s="223" t="s">
        <v>1066</v>
      </c>
      <c r="C557" s="235" t="s">
        <v>1067</v>
      </c>
      <c r="D557" s="226" t="s">
        <v>352</v>
      </c>
      <c r="E557" s="228">
        <v>2</v>
      </c>
      <c r="F557" s="230"/>
      <c r="G557" s="231">
        <f>ROUND(E557*F557,2)</f>
        <v>0</v>
      </c>
      <c r="H557" s="232" t="s">
        <v>525</v>
      </c>
      <c r="I557" s="246" t="s">
        <v>184</v>
      </c>
      <c r="J557" s="210"/>
      <c r="K557" s="210"/>
      <c r="L557" s="210"/>
      <c r="M557" s="210"/>
      <c r="N557" s="210"/>
      <c r="O557" s="210"/>
      <c r="P557" s="210"/>
      <c r="Q557" s="210"/>
      <c r="R557" s="210"/>
      <c r="S557" s="210"/>
      <c r="T557" s="210"/>
      <c r="U557" s="210"/>
      <c r="V557" s="210"/>
      <c r="W557" s="210"/>
      <c r="X557" s="210"/>
      <c r="Y557" s="210"/>
      <c r="Z557" s="210"/>
      <c r="AA557" s="210"/>
      <c r="AB557" s="210"/>
      <c r="AC557" s="210"/>
      <c r="AD557" s="210"/>
      <c r="AE557" s="210" t="s">
        <v>257</v>
      </c>
      <c r="AF557" s="210"/>
      <c r="AG557" s="210"/>
      <c r="AH557" s="210"/>
      <c r="AI557" s="210"/>
      <c r="AJ557" s="210"/>
      <c r="AK557" s="210"/>
      <c r="AL557" s="210"/>
      <c r="AM557" s="210">
        <v>21</v>
      </c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1" x14ac:dyDescent="0.2">
      <c r="A558" s="244"/>
      <c r="B558" s="224"/>
      <c r="C558" s="323"/>
      <c r="D558" s="324"/>
      <c r="E558" s="325"/>
      <c r="F558" s="326"/>
      <c r="G558" s="327"/>
      <c r="H558" s="232"/>
      <c r="I558" s="246"/>
      <c r="J558" s="210"/>
      <c r="K558" s="210"/>
      <c r="L558" s="210"/>
      <c r="M558" s="210"/>
      <c r="N558" s="210"/>
      <c r="O558" s="210"/>
      <c r="P558" s="210"/>
      <c r="Q558" s="210"/>
      <c r="R558" s="210"/>
      <c r="S558" s="210"/>
      <c r="T558" s="210"/>
      <c r="U558" s="210"/>
      <c r="V558" s="210"/>
      <c r="W558" s="210"/>
      <c r="X558" s="210"/>
      <c r="Y558" s="210"/>
      <c r="Z558" s="210"/>
      <c r="AA558" s="210"/>
      <c r="AB558" s="210"/>
      <c r="AC558" s="210"/>
      <c r="AD558" s="210"/>
      <c r="AE558" s="210"/>
      <c r="AF558" s="210"/>
      <c r="AG558" s="210"/>
      <c r="AH558" s="210"/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 x14ac:dyDescent="0.2">
      <c r="A559" s="244"/>
      <c r="B559" s="355" t="s">
        <v>560</v>
      </c>
      <c r="C559" s="356"/>
      <c r="D559" s="357"/>
      <c r="E559" s="358"/>
      <c r="F559" s="359"/>
      <c r="G559" s="360"/>
      <c r="H559" s="232"/>
      <c r="I559" s="246"/>
      <c r="J559" s="210"/>
      <c r="K559" s="210"/>
      <c r="L559" s="210"/>
      <c r="M559" s="210"/>
      <c r="N559" s="210"/>
      <c r="O559" s="210"/>
      <c r="P559" s="210"/>
      <c r="Q559" s="210"/>
      <c r="R559" s="210"/>
      <c r="S559" s="210"/>
      <c r="T559" s="210"/>
      <c r="U559" s="210"/>
      <c r="V559" s="210"/>
      <c r="W559" s="210"/>
      <c r="X559" s="210"/>
      <c r="Y559" s="210"/>
      <c r="Z559" s="210"/>
      <c r="AA559" s="210"/>
      <c r="AB559" s="210"/>
      <c r="AC559" s="210">
        <v>0</v>
      </c>
      <c r="AD559" s="210"/>
      <c r="AE559" s="210"/>
      <c r="AF559" s="210"/>
      <c r="AG559" s="210"/>
      <c r="AH559" s="210"/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1" x14ac:dyDescent="0.2">
      <c r="A560" s="244"/>
      <c r="B560" s="355" t="s">
        <v>561</v>
      </c>
      <c r="C560" s="356"/>
      <c r="D560" s="357"/>
      <c r="E560" s="358"/>
      <c r="F560" s="359"/>
      <c r="G560" s="360"/>
      <c r="H560" s="232"/>
      <c r="I560" s="246"/>
      <c r="J560" s="210"/>
      <c r="K560" s="210"/>
      <c r="L560" s="210"/>
      <c r="M560" s="210"/>
      <c r="N560" s="210"/>
      <c r="O560" s="210"/>
      <c r="P560" s="210"/>
      <c r="Q560" s="210"/>
      <c r="R560" s="210"/>
      <c r="S560" s="210"/>
      <c r="T560" s="210"/>
      <c r="U560" s="210"/>
      <c r="V560" s="210"/>
      <c r="W560" s="210"/>
      <c r="X560" s="210"/>
      <c r="Y560" s="210"/>
      <c r="Z560" s="210"/>
      <c r="AA560" s="210"/>
      <c r="AB560" s="210"/>
      <c r="AC560" s="210"/>
      <c r="AD560" s="210"/>
      <c r="AE560" s="210" t="s">
        <v>296</v>
      </c>
      <c r="AF560" s="210"/>
      <c r="AG560" s="210"/>
      <c r="AH560" s="210"/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1" x14ac:dyDescent="0.2">
      <c r="A561" s="243">
        <v>51</v>
      </c>
      <c r="B561" s="223" t="s">
        <v>562</v>
      </c>
      <c r="C561" s="235" t="s">
        <v>563</v>
      </c>
      <c r="D561" s="226" t="s">
        <v>352</v>
      </c>
      <c r="E561" s="228">
        <v>2</v>
      </c>
      <c r="F561" s="230"/>
      <c r="G561" s="231">
        <f>ROUND(E561*F561,2)</f>
        <v>0</v>
      </c>
      <c r="H561" s="232" t="s">
        <v>525</v>
      </c>
      <c r="I561" s="246" t="s">
        <v>184</v>
      </c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  <c r="Z561" s="210"/>
      <c r="AA561" s="210"/>
      <c r="AB561" s="210"/>
      <c r="AC561" s="210"/>
      <c r="AD561" s="210"/>
      <c r="AE561" s="210" t="s">
        <v>257</v>
      </c>
      <c r="AF561" s="210"/>
      <c r="AG561" s="210"/>
      <c r="AH561" s="210"/>
      <c r="AI561" s="210"/>
      <c r="AJ561" s="210"/>
      <c r="AK561" s="210"/>
      <c r="AL561" s="210"/>
      <c r="AM561" s="210">
        <v>21</v>
      </c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1" x14ac:dyDescent="0.2">
      <c r="A562" s="244"/>
      <c r="B562" s="224"/>
      <c r="C562" s="323"/>
      <c r="D562" s="324"/>
      <c r="E562" s="325"/>
      <c r="F562" s="326"/>
      <c r="G562" s="327"/>
      <c r="H562" s="232"/>
      <c r="I562" s="246"/>
      <c r="J562" s="210"/>
      <c r="K562" s="210"/>
      <c r="L562" s="210"/>
      <c r="M562" s="210"/>
      <c r="N562" s="210"/>
      <c r="O562" s="210"/>
      <c r="P562" s="210"/>
      <c r="Q562" s="210"/>
      <c r="R562" s="210"/>
      <c r="S562" s="210"/>
      <c r="T562" s="210"/>
      <c r="U562" s="210"/>
      <c r="V562" s="210"/>
      <c r="W562" s="210"/>
      <c r="X562" s="210"/>
      <c r="Y562" s="210"/>
      <c r="Z562" s="210"/>
      <c r="AA562" s="210"/>
      <c r="AB562" s="210"/>
      <c r="AC562" s="210"/>
      <c r="AD562" s="210"/>
      <c r="AE562" s="210"/>
      <c r="AF562" s="210"/>
      <c r="AG562" s="210"/>
      <c r="AH562" s="210"/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1" x14ac:dyDescent="0.2">
      <c r="A563" s="244"/>
      <c r="B563" s="355" t="s">
        <v>1068</v>
      </c>
      <c r="C563" s="356"/>
      <c r="D563" s="357"/>
      <c r="E563" s="358"/>
      <c r="F563" s="359"/>
      <c r="G563" s="360"/>
      <c r="H563" s="232"/>
      <c r="I563" s="246"/>
      <c r="J563" s="210"/>
      <c r="K563" s="210"/>
      <c r="L563" s="210"/>
      <c r="M563" s="210"/>
      <c r="N563" s="210"/>
      <c r="O563" s="210"/>
      <c r="P563" s="210"/>
      <c r="Q563" s="210"/>
      <c r="R563" s="210"/>
      <c r="S563" s="210"/>
      <c r="T563" s="210"/>
      <c r="U563" s="210"/>
      <c r="V563" s="210"/>
      <c r="W563" s="210"/>
      <c r="X563" s="210"/>
      <c r="Y563" s="210"/>
      <c r="Z563" s="210"/>
      <c r="AA563" s="210"/>
      <c r="AB563" s="210"/>
      <c r="AC563" s="210">
        <v>0</v>
      </c>
      <c r="AD563" s="210"/>
      <c r="AE563" s="210"/>
      <c r="AF563" s="210"/>
      <c r="AG563" s="210"/>
      <c r="AH563" s="210"/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 x14ac:dyDescent="0.2">
      <c r="A564" s="243">
        <v>52</v>
      </c>
      <c r="B564" s="223" t="s">
        <v>1069</v>
      </c>
      <c r="C564" s="235" t="s">
        <v>1070</v>
      </c>
      <c r="D564" s="226" t="s">
        <v>352</v>
      </c>
      <c r="E564" s="228">
        <v>2</v>
      </c>
      <c r="F564" s="230"/>
      <c r="G564" s="231">
        <f>ROUND(E564*F564,2)</f>
        <v>0</v>
      </c>
      <c r="H564" s="232" t="s">
        <v>525</v>
      </c>
      <c r="I564" s="246" t="s">
        <v>184</v>
      </c>
      <c r="J564" s="210"/>
      <c r="K564" s="210"/>
      <c r="L564" s="210"/>
      <c r="M564" s="210"/>
      <c r="N564" s="210"/>
      <c r="O564" s="210"/>
      <c r="P564" s="210"/>
      <c r="Q564" s="210"/>
      <c r="R564" s="210"/>
      <c r="S564" s="210"/>
      <c r="T564" s="210"/>
      <c r="U564" s="210"/>
      <c r="V564" s="210"/>
      <c r="W564" s="210"/>
      <c r="X564" s="210"/>
      <c r="Y564" s="210"/>
      <c r="Z564" s="210"/>
      <c r="AA564" s="210"/>
      <c r="AB564" s="210"/>
      <c r="AC564" s="210"/>
      <c r="AD564" s="210"/>
      <c r="AE564" s="210" t="s">
        <v>257</v>
      </c>
      <c r="AF564" s="210"/>
      <c r="AG564" s="210"/>
      <c r="AH564" s="210"/>
      <c r="AI564" s="210"/>
      <c r="AJ564" s="210"/>
      <c r="AK564" s="210"/>
      <c r="AL564" s="210"/>
      <c r="AM564" s="210">
        <v>21</v>
      </c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1" x14ac:dyDescent="0.2">
      <c r="A565" s="244"/>
      <c r="B565" s="224"/>
      <c r="C565" s="336" t="s">
        <v>1071</v>
      </c>
      <c r="D565" s="337"/>
      <c r="E565" s="338"/>
      <c r="F565" s="339"/>
      <c r="G565" s="340"/>
      <c r="H565" s="232"/>
      <c r="I565" s="246"/>
      <c r="J565" s="210"/>
      <c r="K565" s="210"/>
      <c r="L565" s="210"/>
      <c r="M565" s="210"/>
      <c r="N565" s="210"/>
      <c r="O565" s="210"/>
      <c r="P565" s="210"/>
      <c r="Q565" s="210"/>
      <c r="R565" s="210"/>
      <c r="S565" s="210"/>
      <c r="T565" s="210"/>
      <c r="U565" s="210"/>
      <c r="V565" s="210"/>
      <c r="W565" s="210"/>
      <c r="X565" s="210"/>
      <c r="Y565" s="210"/>
      <c r="Z565" s="210"/>
      <c r="AA565" s="210"/>
      <c r="AB565" s="210"/>
      <c r="AC565" s="210"/>
      <c r="AD565" s="210"/>
      <c r="AE565" s="210"/>
      <c r="AF565" s="210"/>
      <c r="AG565" s="210"/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5" t="str">
        <f>C565</f>
        <v>HS s hadicí D25 -30bm - nerez. plná dvířka - proudnice ekv. 10</v>
      </c>
      <c r="BB565" s="210"/>
      <c r="BC565" s="210"/>
      <c r="BD565" s="210"/>
      <c r="BE565" s="210"/>
      <c r="BF565" s="210"/>
      <c r="BG565" s="210"/>
      <c r="BH565" s="210"/>
    </row>
    <row r="566" spans="1:60" outlineLevel="1" x14ac:dyDescent="0.2">
      <c r="A566" s="244"/>
      <c r="B566" s="224"/>
      <c r="C566" s="268" t="s">
        <v>0</v>
      </c>
      <c r="D566" s="265"/>
      <c r="E566" s="266"/>
      <c r="F566" s="267"/>
      <c r="G566" s="267"/>
      <c r="H566" s="232"/>
      <c r="I566" s="246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  <c r="Z566" s="210"/>
      <c r="AA566" s="210"/>
      <c r="AB566" s="210"/>
      <c r="AC566" s="210"/>
      <c r="AD566" s="210"/>
      <c r="AE566" s="210"/>
      <c r="AF566" s="210"/>
      <c r="AG566" s="210"/>
      <c r="AH566" s="210"/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1" x14ac:dyDescent="0.2">
      <c r="A567" s="244"/>
      <c r="B567" s="224"/>
      <c r="C567" s="336" t="s">
        <v>1072</v>
      </c>
      <c r="D567" s="337"/>
      <c r="E567" s="338"/>
      <c r="F567" s="339"/>
      <c r="G567" s="340"/>
      <c r="H567" s="232"/>
      <c r="I567" s="246"/>
      <c r="J567" s="210"/>
      <c r="K567" s="210"/>
      <c r="L567" s="210"/>
      <c r="M567" s="210"/>
      <c r="N567" s="210"/>
      <c r="O567" s="210"/>
      <c r="P567" s="210"/>
      <c r="Q567" s="210"/>
      <c r="R567" s="210"/>
      <c r="S567" s="210"/>
      <c r="T567" s="210"/>
      <c r="U567" s="210"/>
      <c r="V567" s="210"/>
      <c r="W567" s="210"/>
      <c r="X567" s="210"/>
      <c r="Y567" s="210"/>
      <c r="Z567" s="210"/>
      <c r="AA567" s="210"/>
      <c r="AB567" s="210"/>
      <c r="AC567" s="210"/>
      <c r="AD567" s="210"/>
      <c r="AE567" s="210"/>
      <c r="AF567" s="210"/>
      <c r="AG567" s="210"/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5" t="str">
        <f>C567</f>
        <v>Dle ČSN 73 0873 a ČSN EN 671-1, provedení do zdi, nerezová dvířka včetně rámečku.</v>
      </c>
      <c r="BB567" s="210"/>
      <c r="BC567" s="210"/>
      <c r="BD567" s="210"/>
      <c r="BE567" s="210"/>
      <c r="BF567" s="210"/>
      <c r="BG567" s="210"/>
      <c r="BH567" s="210"/>
    </row>
    <row r="568" spans="1:60" outlineLevel="1" x14ac:dyDescent="0.2">
      <c r="A568" s="244"/>
      <c r="B568" s="224"/>
      <c r="C568" s="268" t="s">
        <v>238</v>
      </c>
      <c r="D568" s="265"/>
      <c r="E568" s="266"/>
      <c r="F568" s="267"/>
      <c r="G568" s="267"/>
      <c r="H568" s="232"/>
      <c r="I568" s="246"/>
      <c r="J568" s="210"/>
      <c r="K568" s="210"/>
      <c r="L568" s="210"/>
      <c r="M568" s="210"/>
      <c r="N568" s="210"/>
      <c r="O568" s="210"/>
      <c r="P568" s="210"/>
      <c r="Q568" s="210"/>
      <c r="R568" s="210"/>
      <c r="S568" s="210"/>
      <c r="T568" s="210"/>
      <c r="U568" s="210"/>
      <c r="V568" s="210"/>
      <c r="W568" s="210"/>
      <c r="X568" s="210"/>
      <c r="Y568" s="210"/>
      <c r="Z568" s="210"/>
      <c r="AA568" s="210"/>
      <c r="AB568" s="210"/>
      <c r="AC568" s="210"/>
      <c r="AD568" s="210"/>
      <c r="AE568" s="210"/>
      <c r="AF568" s="210"/>
      <c r="AG568" s="210"/>
      <c r="AH568" s="210"/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ht="22.5" outlineLevel="1" x14ac:dyDescent="0.2">
      <c r="A569" s="244"/>
      <c r="B569" s="224"/>
      <c r="C569" s="336" t="s">
        <v>1073</v>
      </c>
      <c r="D569" s="337"/>
      <c r="E569" s="338"/>
      <c r="F569" s="339"/>
      <c r="G569" s="340"/>
      <c r="H569" s="232"/>
      <c r="I569" s="246"/>
      <c r="J569" s="210"/>
      <c r="K569" s="210"/>
      <c r="L569" s="210"/>
      <c r="M569" s="210"/>
      <c r="N569" s="210"/>
      <c r="O569" s="210"/>
      <c r="P569" s="210"/>
      <c r="Q569" s="210"/>
      <c r="R569" s="210"/>
      <c r="S569" s="210"/>
      <c r="T569" s="210"/>
      <c r="U569" s="210"/>
      <c r="V569" s="210"/>
      <c r="W569" s="210"/>
      <c r="X569" s="210"/>
      <c r="Y569" s="210"/>
      <c r="Z569" s="210"/>
      <c r="AA569" s="210"/>
      <c r="AB569" s="210"/>
      <c r="AC569" s="210"/>
      <c r="AD569" s="210"/>
      <c r="AE569" s="210"/>
      <c r="AF569" s="210"/>
      <c r="AG569" s="210"/>
      <c r="AH569" s="210"/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5" t="str">
        <f>C569</f>
        <v>Požární hydrantové systémy s tvarově stálou hadicí představují velmi účinný hasící prostředek se stálou dodávkou vody, který je okamžitě dosažitelný. Požadavky na tyto systémy jsou takové, aby zajistily pohotové ovládání jednou osobou.</v>
      </c>
      <c r="BB569" s="210"/>
      <c r="BC569" s="210"/>
      <c r="BD569" s="210"/>
      <c r="BE569" s="210"/>
      <c r="BF569" s="210"/>
      <c r="BG569" s="210"/>
      <c r="BH569" s="210"/>
    </row>
    <row r="570" spans="1:60" outlineLevel="1" x14ac:dyDescent="0.2">
      <c r="A570" s="244"/>
      <c r="B570" s="224"/>
      <c r="C570" s="268" t="s">
        <v>238</v>
      </c>
      <c r="D570" s="265"/>
      <c r="E570" s="266"/>
      <c r="F570" s="267"/>
      <c r="G570" s="267"/>
      <c r="H570" s="232"/>
      <c r="I570" s="246"/>
      <c r="J570" s="210"/>
      <c r="K570" s="210"/>
      <c r="L570" s="210"/>
      <c r="M570" s="210"/>
      <c r="N570" s="210"/>
      <c r="O570" s="210"/>
      <c r="P570" s="210"/>
      <c r="Q570" s="210"/>
      <c r="R570" s="210"/>
      <c r="S570" s="210"/>
      <c r="T570" s="210"/>
      <c r="U570" s="210"/>
      <c r="V570" s="210"/>
      <c r="W570" s="210"/>
      <c r="X570" s="210"/>
      <c r="Y570" s="210"/>
      <c r="Z570" s="210"/>
      <c r="AA570" s="210"/>
      <c r="AB570" s="210"/>
      <c r="AC570" s="210"/>
      <c r="AD570" s="210"/>
      <c r="AE570" s="210"/>
      <c r="AF570" s="210"/>
      <c r="AG570" s="210"/>
      <c r="AH570" s="210"/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ht="22.5" outlineLevel="1" x14ac:dyDescent="0.2">
      <c r="A571" s="244"/>
      <c r="B571" s="224"/>
      <c r="C571" s="336" t="s">
        <v>1074</v>
      </c>
      <c r="D571" s="337"/>
      <c r="E571" s="338"/>
      <c r="F571" s="339"/>
      <c r="G571" s="340"/>
      <c r="H571" s="232"/>
      <c r="I571" s="246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  <c r="Z571" s="210"/>
      <c r="AA571" s="210"/>
      <c r="AB571" s="210"/>
      <c r="AC571" s="210"/>
      <c r="AD571" s="210"/>
      <c r="AE571" s="210"/>
      <c r="AF571" s="210"/>
      <c r="AG571" s="210"/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5" t="str">
        <f>C571</f>
        <v>Tento systém je určen k zabudování do zdi. Krycí rámeček s dvířky jsou vyrobeny z nerezavějící ocele a zajišťují snazší dokončovací operace po zednických pracech.</v>
      </c>
      <c r="BB571" s="210"/>
      <c r="BC571" s="210"/>
      <c r="BD571" s="210"/>
      <c r="BE571" s="210"/>
      <c r="BF571" s="210"/>
      <c r="BG571" s="210"/>
      <c r="BH571" s="210"/>
    </row>
    <row r="572" spans="1:60" ht="22.5" outlineLevel="1" x14ac:dyDescent="0.2">
      <c r="A572" s="244"/>
      <c r="B572" s="224"/>
      <c r="C572" s="336" t="s">
        <v>1075</v>
      </c>
      <c r="D572" s="337"/>
      <c r="E572" s="338"/>
      <c r="F572" s="339"/>
      <c r="G572" s="340"/>
      <c r="H572" s="232"/>
      <c r="I572" s="246"/>
      <c r="J572" s="210"/>
      <c r="K572" s="210"/>
      <c r="L572" s="210"/>
      <c r="M572" s="210"/>
      <c r="N572" s="210"/>
      <c r="O572" s="210"/>
      <c r="P572" s="210"/>
      <c r="Q572" s="210"/>
      <c r="R572" s="210"/>
      <c r="S572" s="210"/>
      <c r="T572" s="210"/>
      <c r="U572" s="210"/>
      <c r="V572" s="210"/>
      <c r="W572" s="210"/>
      <c r="X572" s="210"/>
      <c r="Y572" s="210"/>
      <c r="Z572" s="210"/>
      <c r="AA572" s="210"/>
      <c r="AB572" s="210"/>
      <c r="AC572" s="210"/>
      <c r="AD572" s="210"/>
      <c r="AE572" s="210"/>
      <c r="AF572" s="210"/>
      <c r="AG572" s="210"/>
      <c r="AH572" s="210"/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5" t="str">
        <f>C572</f>
        <v>Vzhledem k povrchové úpravě, tzv. balotinování, není vhodné umístění hydr. systému do agresivních prostředí, chemických provozů, bazénů apod..</v>
      </c>
      <c r="BB572" s="210"/>
      <c r="BC572" s="210"/>
      <c r="BD572" s="210"/>
      <c r="BE572" s="210"/>
      <c r="BF572" s="210"/>
      <c r="BG572" s="210"/>
      <c r="BH572" s="210"/>
    </row>
    <row r="573" spans="1:60" outlineLevel="1" x14ac:dyDescent="0.2">
      <c r="A573" s="244"/>
      <c r="B573" s="224"/>
      <c r="C573" s="268" t="s">
        <v>238</v>
      </c>
      <c r="D573" s="265"/>
      <c r="E573" s="266"/>
      <c r="F573" s="267"/>
      <c r="G573" s="267"/>
      <c r="H573" s="232"/>
      <c r="I573" s="246"/>
      <c r="J573" s="210"/>
      <c r="K573" s="210"/>
      <c r="L573" s="210"/>
      <c r="M573" s="210"/>
      <c r="N573" s="210"/>
      <c r="O573" s="210"/>
      <c r="P573" s="210"/>
      <c r="Q573" s="210"/>
      <c r="R573" s="210"/>
      <c r="S573" s="210"/>
      <c r="T573" s="210"/>
      <c r="U573" s="210"/>
      <c r="V573" s="210"/>
      <c r="W573" s="210"/>
      <c r="X573" s="210"/>
      <c r="Y573" s="210"/>
      <c r="Z573" s="210"/>
      <c r="AA573" s="210"/>
      <c r="AB573" s="210"/>
      <c r="AC573" s="210"/>
      <c r="AD573" s="210"/>
      <c r="AE573" s="210"/>
      <c r="AF573" s="210"/>
      <c r="AG573" s="210"/>
      <c r="AH573" s="210"/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 x14ac:dyDescent="0.2">
      <c r="A574" s="244"/>
      <c r="B574" s="224"/>
      <c r="C574" s="336" t="s">
        <v>1076</v>
      </c>
      <c r="D574" s="337"/>
      <c r="E574" s="338"/>
      <c r="F574" s="339"/>
      <c r="G574" s="340"/>
      <c r="H574" s="232"/>
      <c r="I574" s="246"/>
      <c r="J574" s="210"/>
      <c r="K574" s="210"/>
      <c r="L574" s="210"/>
      <c r="M574" s="210"/>
      <c r="N574" s="210"/>
      <c r="O574" s="210"/>
      <c r="P574" s="210"/>
      <c r="Q574" s="210"/>
      <c r="R574" s="210"/>
      <c r="S574" s="210"/>
      <c r="T574" s="210"/>
      <c r="U574" s="210"/>
      <c r="V574" s="210"/>
      <c r="W574" s="210"/>
      <c r="X574" s="210"/>
      <c r="Y574" s="210"/>
      <c r="Z574" s="210"/>
      <c r="AA574" s="210"/>
      <c r="AB574" s="210"/>
      <c r="AC574" s="210"/>
      <c r="AD574" s="210"/>
      <c r="AE574" s="210"/>
      <c r="AF574" s="210"/>
      <c r="AG574" s="210"/>
      <c r="AH574" s="210"/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5" t="str">
        <f t="shared" ref="BA574:BA581" si="0">C574</f>
        <v>Hydrantový systém se skládá:</v>
      </c>
      <c r="BB574" s="210"/>
      <c r="BC574" s="210"/>
      <c r="BD574" s="210"/>
      <c r="BE574" s="210"/>
      <c r="BF574" s="210"/>
      <c r="BG574" s="210"/>
      <c r="BH574" s="210"/>
    </row>
    <row r="575" spans="1:60" outlineLevel="1" x14ac:dyDescent="0.2">
      <c r="A575" s="244"/>
      <c r="B575" s="224"/>
      <c r="C575" s="336" t="s">
        <v>1343</v>
      </c>
      <c r="D575" s="337"/>
      <c r="E575" s="338"/>
      <c r="F575" s="339"/>
      <c r="G575" s="340"/>
      <c r="H575" s="232"/>
      <c r="I575" s="246"/>
      <c r="J575" s="210"/>
      <c r="K575" s="210"/>
      <c r="L575" s="210"/>
      <c r="M575" s="210"/>
      <c r="N575" s="210"/>
      <c r="O575" s="210"/>
      <c r="P575" s="210"/>
      <c r="Q575" s="210"/>
      <c r="R575" s="210"/>
      <c r="S575" s="210"/>
      <c r="T575" s="210"/>
      <c r="U575" s="210"/>
      <c r="V575" s="210"/>
      <c r="W575" s="210"/>
      <c r="X575" s="210"/>
      <c r="Y575" s="210"/>
      <c r="Z575" s="210"/>
      <c r="AA575" s="210"/>
      <c r="AB575" s="210"/>
      <c r="AC575" s="210"/>
      <c r="AD575" s="210"/>
      <c r="AE575" s="210"/>
      <c r="AF575" s="210"/>
      <c r="AG575" s="210"/>
      <c r="AH575" s="210"/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5" t="str">
        <f t="shared" si="0"/>
        <v>1.Skříň hydrantu je vyrobena z ocelového plechu.</v>
      </c>
      <c r="BB575" s="210"/>
      <c r="BC575" s="210"/>
      <c r="BD575" s="210"/>
      <c r="BE575" s="210"/>
      <c r="BF575" s="210"/>
      <c r="BG575" s="210"/>
      <c r="BH575" s="210"/>
    </row>
    <row r="576" spans="1:60" outlineLevel="1" x14ac:dyDescent="0.2">
      <c r="A576" s="244"/>
      <c r="B576" s="224"/>
      <c r="C576" s="336" t="s">
        <v>1077</v>
      </c>
      <c r="D576" s="337"/>
      <c r="E576" s="338"/>
      <c r="F576" s="339"/>
      <c r="G576" s="340"/>
      <c r="H576" s="232"/>
      <c r="I576" s="246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  <c r="Z576" s="210"/>
      <c r="AA576" s="210"/>
      <c r="AB576" s="210"/>
      <c r="AC576" s="210"/>
      <c r="AD576" s="210"/>
      <c r="AE576" s="210"/>
      <c r="AF576" s="210"/>
      <c r="AG576" s="210"/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5" t="str">
        <f t="shared" si="0"/>
        <v>Povrchová úprava - prášková strukturální barva RAL 3000 (červená) nebo RAL 9016 (bílá) určená pro vnitřní prostředí.</v>
      </c>
      <c r="BB576" s="210"/>
      <c r="BC576" s="210"/>
      <c r="BD576" s="210"/>
      <c r="BE576" s="210"/>
      <c r="BF576" s="210"/>
      <c r="BG576" s="210"/>
      <c r="BH576" s="210"/>
    </row>
    <row r="577" spans="1:60" outlineLevel="1" x14ac:dyDescent="0.2">
      <c r="A577" s="244"/>
      <c r="B577" s="224"/>
      <c r="C577" s="336" t="s">
        <v>1078</v>
      </c>
      <c r="D577" s="337"/>
      <c r="E577" s="338"/>
      <c r="F577" s="339"/>
      <c r="G577" s="340"/>
      <c r="H577" s="232"/>
      <c r="I577" s="246"/>
      <c r="J577" s="210"/>
      <c r="K577" s="210"/>
      <c r="L577" s="210"/>
      <c r="M577" s="210"/>
      <c r="N577" s="210"/>
      <c r="O577" s="210"/>
      <c r="P577" s="210"/>
      <c r="Q577" s="210"/>
      <c r="R577" s="210"/>
      <c r="S577" s="210"/>
      <c r="T577" s="210"/>
      <c r="U577" s="210"/>
      <c r="V577" s="210"/>
      <c r="W577" s="210"/>
      <c r="X577" s="210"/>
      <c r="Y577" s="210"/>
      <c r="Z577" s="210"/>
      <c r="AA577" s="210"/>
      <c r="AB577" s="210"/>
      <c r="AC577" s="210"/>
      <c r="AD577" s="210"/>
      <c r="AE577" s="210"/>
      <c r="AF577" s="210"/>
      <c r="AG577" s="210"/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5" t="str">
        <f t="shared" si="0"/>
        <v>2.Krycí rámeček s plnými dvířky. Vše vyrobeno z nerezavějíci ocele.</v>
      </c>
      <c r="BB577" s="210"/>
      <c r="BC577" s="210"/>
      <c r="BD577" s="210"/>
      <c r="BE577" s="210"/>
      <c r="BF577" s="210"/>
      <c r="BG577" s="210"/>
      <c r="BH577" s="210"/>
    </row>
    <row r="578" spans="1:60" outlineLevel="1" x14ac:dyDescent="0.2">
      <c r="A578" s="244"/>
      <c r="B578" s="224"/>
      <c r="C578" s="336" t="s">
        <v>1079</v>
      </c>
      <c r="D578" s="337"/>
      <c r="E578" s="338"/>
      <c r="F578" s="339"/>
      <c r="G578" s="340"/>
      <c r="H578" s="232"/>
      <c r="I578" s="246"/>
      <c r="J578" s="210"/>
      <c r="K578" s="210"/>
      <c r="L578" s="210"/>
      <c r="M578" s="210"/>
      <c r="N578" s="210"/>
      <c r="O578" s="210"/>
      <c r="P578" s="210"/>
      <c r="Q578" s="210"/>
      <c r="R578" s="210"/>
      <c r="S578" s="210"/>
      <c r="T578" s="210"/>
      <c r="U578" s="210"/>
      <c r="V578" s="210"/>
      <c r="W578" s="210"/>
      <c r="X578" s="210"/>
      <c r="Y578" s="210"/>
      <c r="Z578" s="210"/>
      <c r="AA578" s="210"/>
      <c r="AB578" s="210"/>
      <c r="AC578" s="210"/>
      <c r="AD578" s="210"/>
      <c r="AE578" s="210"/>
      <c r="AF578" s="210"/>
      <c r="AG578" s="210"/>
      <c r="AH578" s="210"/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5" t="str">
        <f t="shared" si="0"/>
        <v>3.Tvarově stálé hadice PH - stabil D25 - 30bm o světlosti 25 mm.</v>
      </c>
      <c r="BB578" s="210"/>
      <c r="BC578" s="210"/>
      <c r="BD578" s="210"/>
      <c r="BE578" s="210"/>
      <c r="BF578" s="210"/>
      <c r="BG578" s="210"/>
      <c r="BH578" s="210"/>
    </row>
    <row r="579" spans="1:60" outlineLevel="1" x14ac:dyDescent="0.2">
      <c r="A579" s="244"/>
      <c r="B579" s="224"/>
      <c r="C579" s="336" t="s">
        <v>1080</v>
      </c>
      <c r="D579" s="337"/>
      <c r="E579" s="338"/>
      <c r="F579" s="339"/>
      <c r="G579" s="340"/>
      <c r="H579" s="232"/>
      <c r="I579" s="246"/>
      <c r="J579" s="210"/>
      <c r="K579" s="210"/>
      <c r="L579" s="210"/>
      <c r="M579" s="210"/>
      <c r="N579" s="210"/>
      <c r="O579" s="210"/>
      <c r="P579" s="210"/>
      <c r="Q579" s="210"/>
      <c r="R579" s="210"/>
      <c r="S579" s="210"/>
      <c r="T579" s="210"/>
      <c r="U579" s="210"/>
      <c r="V579" s="210"/>
      <c r="W579" s="210"/>
      <c r="X579" s="210"/>
      <c r="Y579" s="210"/>
      <c r="Z579" s="210"/>
      <c r="AA579" s="210"/>
      <c r="AB579" s="210"/>
      <c r="AC579" s="210"/>
      <c r="AD579" s="210"/>
      <c r="AE579" s="210"/>
      <c r="AF579" s="210"/>
      <c r="AG579" s="210"/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5" t="str">
        <f t="shared" si="0"/>
        <v>4.Kulový ventil (systémy D25-1´´)  z poniklované mosazi.</v>
      </c>
      <c r="BB579" s="210"/>
      <c r="BC579" s="210"/>
      <c r="BD579" s="210"/>
      <c r="BE579" s="210"/>
      <c r="BF579" s="210"/>
      <c r="BG579" s="210"/>
      <c r="BH579" s="210"/>
    </row>
    <row r="580" spans="1:60" ht="22.5" outlineLevel="1" x14ac:dyDescent="0.2">
      <c r="A580" s="244"/>
      <c r="B580" s="224"/>
      <c r="C580" s="336" t="s">
        <v>1081</v>
      </c>
      <c r="D580" s="337"/>
      <c r="E580" s="338"/>
      <c r="F580" s="339"/>
      <c r="G580" s="340"/>
      <c r="H580" s="232"/>
      <c r="I580" s="246"/>
      <c r="J580" s="210"/>
      <c r="K580" s="210"/>
      <c r="L580" s="210"/>
      <c r="M580" s="210"/>
      <c r="N580" s="210"/>
      <c r="O580" s="210"/>
      <c r="P580" s="210"/>
      <c r="Q580" s="210"/>
      <c r="R580" s="210"/>
      <c r="S580" s="210"/>
      <c r="T580" s="210"/>
      <c r="U580" s="210"/>
      <c r="V580" s="210"/>
      <c r="W580" s="210"/>
      <c r="X580" s="210"/>
      <c r="Y580" s="210"/>
      <c r="Z580" s="210"/>
      <c r="AA580" s="210"/>
      <c r="AB580" s="210"/>
      <c r="AC580" s="210"/>
      <c r="AD580" s="210"/>
      <c r="AE580" s="210"/>
      <c r="AF580" s="210"/>
      <c r="AG580" s="210"/>
      <c r="AH580" s="210"/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5" t="str">
        <f t="shared" si="0"/>
        <v>5.Požární proudnice kombinované D 25 ekv. pr. 10 mm - průtok Q &gt; 1,1 l/s , kterou tvoří těleso a otočná hlava z polypropylenu. Otočná hlava umožňuje nastavení plného proudu, sprchového proudu s měnitelným úhlem kuželu v rozmezí 0 až 110° a uzavření proudnice.</v>
      </c>
      <c r="BB580" s="210"/>
      <c r="BC580" s="210"/>
      <c r="BD580" s="210"/>
      <c r="BE580" s="210"/>
      <c r="BF580" s="210"/>
      <c r="BG580" s="210"/>
      <c r="BH580" s="210"/>
    </row>
    <row r="581" spans="1:60" outlineLevel="1" x14ac:dyDescent="0.2">
      <c r="A581" s="244"/>
      <c r="B581" s="224"/>
      <c r="C581" s="336" t="s">
        <v>1082</v>
      </c>
      <c r="D581" s="337"/>
      <c r="E581" s="338"/>
      <c r="F581" s="339"/>
      <c r="G581" s="340"/>
      <c r="H581" s="232"/>
      <c r="I581" s="246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  <c r="Z581" s="210"/>
      <c r="AA581" s="210"/>
      <c r="AB581" s="210"/>
      <c r="AC581" s="210"/>
      <c r="AD581" s="210"/>
      <c r="AE581" s="210"/>
      <c r="AF581" s="210"/>
      <c r="AG581" s="210"/>
      <c r="AH581" s="210"/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5" t="str">
        <f t="shared" si="0"/>
        <v>6.Propojovací hadice sloužící k připojení systému na vodovodní řád.</v>
      </c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">
      <c r="A582" s="244"/>
      <c r="B582" s="224"/>
      <c r="C582" s="268" t="s">
        <v>238</v>
      </c>
      <c r="D582" s="265"/>
      <c r="E582" s="266"/>
      <c r="F582" s="267"/>
      <c r="G582" s="267"/>
      <c r="H582" s="232"/>
      <c r="I582" s="246"/>
      <c r="J582" s="210"/>
      <c r="K582" s="210"/>
      <c r="L582" s="210"/>
      <c r="M582" s="210"/>
      <c r="N582" s="210"/>
      <c r="O582" s="210"/>
      <c r="P582" s="210"/>
      <c r="Q582" s="210"/>
      <c r="R582" s="210"/>
      <c r="S582" s="210"/>
      <c r="T582" s="210"/>
      <c r="U582" s="210"/>
      <c r="V582" s="210"/>
      <c r="W582" s="210"/>
      <c r="X582" s="210"/>
      <c r="Y582" s="210"/>
      <c r="Z582" s="210"/>
      <c r="AA582" s="210"/>
      <c r="AB582" s="210"/>
      <c r="AC582" s="210"/>
      <c r="AD582" s="210"/>
      <c r="AE582" s="210"/>
      <c r="AF582" s="210"/>
      <c r="AG582" s="210"/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1" x14ac:dyDescent="0.2">
      <c r="A583" s="244"/>
      <c r="B583" s="224"/>
      <c r="C583" s="336" t="s">
        <v>1083</v>
      </c>
      <c r="D583" s="337"/>
      <c r="E583" s="338"/>
      <c r="F583" s="339"/>
      <c r="G583" s="340"/>
      <c r="H583" s="232"/>
      <c r="I583" s="246"/>
      <c r="J583" s="210"/>
      <c r="K583" s="210"/>
      <c r="L583" s="210"/>
      <c r="M583" s="210"/>
      <c r="N583" s="210"/>
      <c r="O583" s="210"/>
      <c r="P583" s="210"/>
      <c r="Q583" s="210"/>
      <c r="R583" s="210"/>
      <c r="S583" s="210"/>
      <c r="T583" s="210"/>
      <c r="U583" s="210"/>
      <c r="V583" s="210"/>
      <c r="W583" s="210"/>
      <c r="X583" s="210"/>
      <c r="Y583" s="210"/>
      <c r="Z583" s="210"/>
      <c r="AA583" s="210"/>
      <c r="AB583" s="210"/>
      <c r="AC583" s="210"/>
      <c r="AD583" s="210"/>
      <c r="AE583" s="210"/>
      <c r="AF583" s="210"/>
      <c r="AG583" s="210"/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5" t="str">
        <f>C583</f>
        <v>Základní rozměry:</v>
      </c>
      <c r="BB583" s="210"/>
      <c r="BC583" s="210"/>
      <c r="BD583" s="210"/>
      <c r="BE583" s="210"/>
      <c r="BF583" s="210"/>
      <c r="BG583" s="210"/>
      <c r="BH583" s="210"/>
    </row>
    <row r="584" spans="1:60" outlineLevel="1" x14ac:dyDescent="0.2">
      <c r="A584" s="244"/>
      <c r="B584" s="224"/>
      <c r="C584" s="336" t="s">
        <v>1344</v>
      </c>
      <c r="D584" s="337"/>
      <c r="E584" s="338"/>
      <c r="F584" s="339"/>
      <c r="G584" s="340"/>
      <c r="H584" s="232"/>
      <c r="I584" s="246"/>
      <c r="J584" s="210"/>
      <c r="K584" s="210"/>
      <c r="L584" s="210"/>
      <c r="M584" s="210"/>
      <c r="N584" s="210"/>
      <c r="O584" s="210"/>
      <c r="P584" s="210"/>
      <c r="Q584" s="210"/>
      <c r="R584" s="210"/>
      <c r="S584" s="210"/>
      <c r="T584" s="210"/>
      <c r="U584" s="210"/>
      <c r="V584" s="210"/>
      <c r="W584" s="210"/>
      <c r="X584" s="210"/>
      <c r="Y584" s="210"/>
      <c r="Z584" s="210"/>
      <c r="AA584" s="210"/>
      <c r="AB584" s="210"/>
      <c r="AC584" s="210"/>
      <c r="AD584" s="210"/>
      <c r="AE584" s="210"/>
      <c r="AF584" s="210"/>
      <c r="AG584" s="210"/>
      <c r="AH584" s="210"/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5" t="str">
        <f>C584</f>
        <v>Šířka Výška Hloubka</v>
      </c>
      <c r="BB584" s="210"/>
      <c r="BC584" s="210"/>
      <c r="BD584" s="210"/>
      <c r="BE584" s="210"/>
      <c r="BF584" s="210"/>
      <c r="BG584" s="210"/>
      <c r="BH584" s="210"/>
    </row>
    <row r="585" spans="1:60" outlineLevel="1" x14ac:dyDescent="0.2">
      <c r="A585" s="244"/>
      <c r="B585" s="224"/>
      <c r="C585" s="336" t="s">
        <v>1084</v>
      </c>
      <c r="D585" s="337"/>
      <c r="E585" s="338"/>
      <c r="F585" s="339"/>
      <c r="G585" s="340"/>
      <c r="H585" s="232"/>
      <c r="I585" s="246"/>
      <c r="J585" s="210"/>
      <c r="K585" s="210"/>
      <c r="L585" s="210"/>
      <c r="M585" s="210"/>
      <c r="N585" s="210"/>
      <c r="O585" s="210"/>
      <c r="P585" s="210"/>
      <c r="Q585" s="210"/>
      <c r="R585" s="210"/>
      <c r="S585" s="210"/>
      <c r="T585" s="210"/>
      <c r="U585" s="210"/>
      <c r="V585" s="210"/>
      <c r="W585" s="210"/>
      <c r="X585" s="210"/>
      <c r="Y585" s="210"/>
      <c r="Z585" s="210"/>
      <c r="AA585" s="210"/>
      <c r="AB585" s="210"/>
      <c r="AC585" s="210"/>
      <c r="AD585" s="210"/>
      <c r="AE585" s="210"/>
      <c r="AF585" s="210"/>
      <c r="AG585" s="210"/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5" t="str">
        <f>C585</f>
        <v>650    650   285</v>
      </c>
      <c r="BB585" s="210"/>
      <c r="BC585" s="210"/>
      <c r="BD585" s="210"/>
      <c r="BE585" s="210"/>
      <c r="BF585" s="210"/>
      <c r="BG585" s="210"/>
      <c r="BH585" s="210"/>
    </row>
    <row r="586" spans="1:60" outlineLevel="1" x14ac:dyDescent="0.2">
      <c r="A586" s="244"/>
      <c r="B586" s="224"/>
      <c r="C586" s="323"/>
      <c r="D586" s="324"/>
      <c r="E586" s="325"/>
      <c r="F586" s="326"/>
      <c r="G586" s="327"/>
      <c r="H586" s="232"/>
      <c r="I586" s="246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  <c r="Z586" s="210"/>
      <c r="AA586" s="210"/>
      <c r="AB586" s="210"/>
      <c r="AC586" s="210"/>
      <c r="AD586" s="210"/>
      <c r="AE586" s="210"/>
      <c r="AF586" s="210"/>
      <c r="AG586" s="210"/>
      <c r="AH586" s="210"/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1" x14ac:dyDescent="0.2">
      <c r="A587" s="244"/>
      <c r="B587" s="355" t="s">
        <v>1085</v>
      </c>
      <c r="C587" s="356"/>
      <c r="D587" s="357"/>
      <c r="E587" s="358"/>
      <c r="F587" s="359"/>
      <c r="G587" s="360"/>
      <c r="H587" s="232"/>
      <c r="I587" s="246"/>
      <c r="J587" s="210"/>
      <c r="K587" s="210"/>
      <c r="L587" s="210"/>
      <c r="M587" s="210"/>
      <c r="N587" s="210"/>
      <c r="O587" s="210"/>
      <c r="P587" s="210"/>
      <c r="Q587" s="210"/>
      <c r="R587" s="210"/>
      <c r="S587" s="210"/>
      <c r="T587" s="210"/>
      <c r="U587" s="210"/>
      <c r="V587" s="210"/>
      <c r="W587" s="210"/>
      <c r="X587" s="210"/>
      <c r="Y587" s="210"/>
      <c r="Z587" s="210"/>
      <c r="AA587" s="210"/>
      <c r="AB587" s="210"/>
      <c r="AC587" s="210">
        <v>0</v>
      </c>
      <c r="AD587" s="210"/>
      <c r="AE587" s="210"/>
      <c r="AF587" s="210"/>
      <c r="AG587" s="210"/>
      <c r="AH587" s="210"/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1" x14ac:dyDescent="0.2">
      <c r="A588" s="243">
        <v>53</v>
      </c>
      <c r="B588" s="223" t="s">
        <v>1086</v>
      </c>
      <c r="C588" s="235" t="s">
        <v>1087</v>
      </c>
      <c r="D588" s="226" t="s">
        <v>387</v>
      </c>
      <c r="E588" s="228">
        <v>50</v>
      </c>
      <c r="F588" s="230"/>
      <c r="G588" s="231">
        <f>ROUND(E588*F588,2)</f>
        <v>0</v>
      </c>
      <c r="H588" s="232" t="s">
        <v>525</v>
      </c>
      <c r="I588" s="246" t="s">
        <v>184</v>
      </c>
      <c r="J588" s="210"/>
      <c r="K588" s="210"/>
      <c r="L588" s="210"/>
      <c r="M588" s="210"/>
      <c r="N588" s="210"/>
      <c r="O588" s="210"/>
      <c r="P588" s="210"/>
      <c r="Q588" s="210"/>
      <c r="R588" s="210"/>
      <c r="S588" s="210"/>
      <c r="T588" s="210"/>
      <c r="U588" s="210"/>
      <c r="V588" s="210"/>
      <c r="W588" s="210"/>
      <c r="X588" s="210"/>
      <c r="Y588" s="210"/>
      <c r="Z588" s="210"/>
      <c r="AA588" s="210"/>
      <c r="AB588" s="210"/>
      <c r="AC588" s="210"/>
      <c r="AD588" s="210"/>
      <c r="AE588" s="210" t="s">
        <v>257</v>
      </c>
      <c r="AF588" s="210"/>
      <c r="AG588" s="210"/>
      <c r="AH588" s="210"/>
      <c r="AI588" s="210"/>
      <c r="AJ588" s="210"/>
      <c r="AK588" s="210"/>
      <c r="AL588" s="210"/>
      <c r="AM588" s="210">
        <v>21</v>
      </c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1" x14ac:dyDescent="0.2">
      <c r="A589" s="244"/>
      <c r="B589" s="224"/>
      <c r="C589" s="336" t="s">
        <v>1088</v>
      </c>
      <c r="D589" s="337"/>
      <c r="E589" s="338"/>
      <c r="F589" s="339"/>
      <c r="G589" s="340"/>
      <c r="H589" s="232"/>
      <c r="I589" s="246"/>
      <c r="J589" s="210"/>
      <c r="K589" s="210"/>
      <c r="L589" s="210"/>
      <c r="M589" s="210"/>
      <c r="N589" s="210"/>
      <c r="O589" s="210"/>
      <c r="P589" s="210"/>
      <c r="Q589" s="210"/>
      <c r="R589" s="210"/>
      <c r="S589" s="210"/>
      <c r="T589" s="210"/>
      <c r="U589" s="210"/>
      <c r="V589" s="210"/>
      <c r="W589" s="210"/>
      <c r="X589" s="210"/>
      <c r="Y589" s="210"/>
      <c r="Z589" s="210"/>
      <c r="AA589" s="210"/>
      <c r="AB589" s="210"/>
      <c r="AC589" s="210"/>
      <c r="AD589" s="210"/>
      <c r="AE589" s="210"/>
      <c r="AF589" s="210"/>
      <c r="AG589" s="210"/>
      <c r="AH589" s="210"/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5" t="str">
        <f>C589</f>
        <v>Včetně dodávky vody, uzavření a zabezpečení konců potrubí.</v>
      </c>
      <c r="BB589" s="210"/>
      <c r="BC589" s="210"/>
      <c r="BD589" s="210"/>
      <c r="BE589" s="210"/>
      <c r="BF589" s="210"/>
      <c r="BG589" s="210"/>
      <c r="BH589" s="210"/>
    </row>
    <row r="590" spans="1:60" outlineLevel="1" x14ac:dyDescent="0.2">
      <c r="A590" s="244"/>
      <c r="B590" s="224"/>
      <c r="C590" s="323"/>
      <c r="D590" s="324"/>
      <c r="E590" s="325"/>
      <c r="F590" s="326"/>
      <c r="G590" s="327"/>
      <c r="H590" s="232"/>
      <c r="I590" s="246"/>
      <c r="J590" s="210"/>
      <c r="K590" s="210"/>
      <c r="L590" s="210"/>
      <c r="M590" s="210"/>
      <c r="N590" s="210"/>
      <c r="O590" s="210"/>
      <c r="P590" s="210"/>
      <c r="Q590" s="210"/>
      <c r="R590" s="210"/>
      <c r="S590" s="210"/>
      <c r="T590" s="210"/>
      <c r="U590" s="210"/>
      <c r="V590" s="210"/>
      <c r="W590" s="210"/>
      <c r="X590" s="210"/>
      <c r="Y590" s="210"/>
      <c r="Z590" s="210"/>
      <c r="AA590" s="210"/>
      <c r="AB590" s="210"/>
      <c r="AC590" s="210"/>
      <c r="AD590" s="210"/>
      <c r="AE590" s="210"/>
      <c r="AF590" s="210"/>
      <c r="AG590" s="210"/>
      <c r="AH590" s="210"/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1" x14ac:dyDescent="0.2">
      <c r="A591" s="244"/>
      <c r="B591" s="355" t="s">
        <v>1089</v>
      </c>
      <c r="C591" s="356"/>
      <c r="D591" s="357"/>
      <c r="E591" s="358"/>
      <c r="F591" s="359"/>
      <c r="G591" s="360"/>
      <c r="H591" s="232"/>
      <c r="I591" s="246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  <c r="Z591" s="210"/>
      <c r="AA591" s="210"/>
      <c r="AB591" s="210"/>
      <c r="AC591" s="210">
        <v>0</v>
      </c>
      <c r="AD591" s="210"/>
      <c r="AE591" s="210"/>
      <c r="AF591" s="210"/>
      <c r="AG591" s="210"/>
      <c r="AH591" s="210"/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1" x14ac:dyDescent="0.2">
      <c r="A592" s="244"/>
      <c r="B592" s="355" t="s">
        <v>1090</v>
      </c>
      <c r="C592" s="356"/>
      <c r="D592" s="357"/>
      <c r="E592" s="358"/>
      <c r="F592" s="359"/>
      <c r="G592" s="360"/>
      <c r="H592" s="232"/>
      <c r="I592" s="246"/>
      <c r="J592" s="210"/>
      <c r="K592" s="210"/>
      <c r="L592" s="210"/>
      <c r="M592" s="210"/>
      <c r="N592" s="210"/>
      <c r="O592" s="210"/>
      <c r="P592" s="210"/>
      <c r="Q592" s="210"/>
      <c r="R592" s="210"/>
      <c r="S592" s="210"/>
      <c r="T592" s="210"/>
      <c r="U592" s="210"/>
      <c r="V592" s="210"/>
      <c r="W592" s="210"/>
      <c r="X592" s="210"/>
      <c r="Y592" s="210"/>
      <c r="Z592" s="210"/>
      <c r="AA592" s="210"/>
      <c r="AB592" s="210"/>
      <c r="AC592" s="210"/>
      <c r="AD592" s="210"/>
      <c r="AE592" s="210" t="s">
        <v>296</v>
      </c>
      <c r="AF592" s="210"/>
      <c r="AG592" s="210"/>
      <c r="AH592" s="210"/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1" x14ac:dyDescent="0.2">
      <c r="A593" s="243">
        <v>54</v>
      </c>
      <c r="B593" s="223" t="s">
        <v>1091</v>
      </c>
      <c r="C593" s="235" t="s">
        <v>1092</v>
      </c>
      <c r="D593" s="226" t="s">
        <v>520</v>
      </c>
      <c r="E593" s="228">
        <v>7.17E-2</v>
      </c>
      <c r="F593" s="230"/>
      <c r="G593" s="231">
        <f>ROUND(E593*F593,2)</f>
        <v>0</v>
      </c>
      <c r="H593" s="232" t="s">
        <v>525</v>
      </c>
      <c r="I593" s="246" t="s">
        <v>184</v>
      </c>
      <c r="J593" s="210"/>
      <c r="K593" s="210"/>
      <c r="L593" s="210"/>
      <c r="M593" s="210"/>
      <c r="N593" s="210"/>
      <c r="O593" s="210"/>
      <c r="P593" s="210"/>
      <c r="Q593" s="210"/>
      <c r="R593" s="210"/>
      <c r="S593" s="210"/>
      <c r="T593" s="210"/>
      <c r="U593" s="210"/>
      <c r="V593" s="210"/>
      <c r="W593" s="210"/>
      <c r="X593" s="210"/>
      <c r="Y593" s="210"/>
      <c r="Z593" s="210"/>
      <c r="AA593" s="210"/>
      <c r="AB593" s="210"/>
      <c r="AC593" s="210"/>
      <c r="AD593" s="210"/>
      <c r="AE593" s="210" t="s">
        <v>257</v>
      </c>
      <c r="AF593" s="210"/>
      <c r="AG593" s="210"/>
      <c r="AH593" s="210"/>
      <c r="AI593" s="210"/>
      <c r="AJ593" s="210"/>
      <c r="AK593" s="210"/>
      <c r="AL593" s="210"/>
      <c r="AM593" s="210">
        <v>21</v>
      </c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1" x14ac:dyDescent="0.2">
      <c r="A594" s="244"/>
      <c r="B594" s="224"/>
      <c r="C594" s="323"/>
      <c r="D594" s="324"/>
      <c r="E594" s="325"/>
      <c r="F594" s="326"/>
      <c r="G594" s="327"/>
      <c r="H594" s="232"/>
      <c r="I594" s="246"/>
      <c r="J594" s="210"/>
      <c r="K594" s="210"/>
      <c r="L594" s="210"/>
      <c r="M594" s="210"/>
      <c r="N594" s="210"/>
      <c r="O594" s="210"/>
      <c r="P594" s="210"/>
      <c r="Q594" s="210"/>
      <c r="R594" s="210"/>
      <c r="S594" s="210"/>
      <c r="T594" s="210"/>
      <c r="U594" s="210"/>
      <c r="V594" s="210"/>
      <c r="W594" s="210"/>
      <c r="X594" s="210"/>
      <c r="Y594" s="210"/>
      <c r="Z594" s="210"/>
      <c r="AA594" s="210"/>
      <c r="AB594" s="210"/>
      <c r="AC594" s="210"/>
      <c r="AD594" s="210"/>
      <c r="AE594" s="210"/>
      <c r="AF594" s="210"/>
      <c r="AG594" s="210"/>
      <c r="AH594" s="210"/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x14ac:dyDescent="0.2">
      <c r="A595" s="242" t="s">
        <v>170</v>
      </c>
      <c r="B595" s="222" t="s">
        <v>106</v>
      </c>
      <c r="C595" s="234" t="s">
        <v>107</v>
      </c>
      <c r="D595" s="225"/>
      <c r="E595" s="227"/>
      <c r="F595" s="341">
        <f>SUM(G596:G620)</f>
        <v>0</v>
      </c>
      <c r="G595" s="342"/>
      <c r="H595" s="229"/>
      <c r="I595" s="245"/>
      <c r="AE595" t="s">
        <v>171</v>
      </c>
    </row>
    <row r="596" spans="1:60" outlineLevel="1" x14ac:dyDescent="0.2">
      <c r="A596" s="244"/>
      <c r="B596" s="349" t="s">
        <v>1093</v>
      </c>
      <c r="C596" s="350"/>
      <c r="D596" s="351"/>
      <c r="E596" s="352"/>
      <c r="F596" s="353"/>
      <c r="G596" s="354"/>
      <c r="H596" s="232"/>
      <c r="I596" s="246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  <c r="Z596" s="210"/>
      <c r="AA596" s="210"/>
      <c r="AB596" s="210"/>
      <c r="AC596" s="210">
        <v>0</v>
      </c>
      <c r="AD596" s="210"/>
      <c r="AE596" s="210"/>
      <c r="AF596" s="210"/>
      <c r="AG596" s="210"/>
      <c r="AH596" s="210"/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 x14ac:dyDescent="0.2">
      <c r="A597" s="243">
        <v>55</v>
      </c>
      <c r="B597" s="223" t="s">
        <v>1094</v>
      </c>
      <c r="C597" s="235" t="s">
        <v>1095</v>
      </c>
      <c r="D597" s="226" t="s">
        <v>174</v>
      </c>
      <c r="E597" s="228">
        <v>1</v>
      </c>
      <c r="F597" s="230"/>
      <c r="G597" s="231">
        <f>ROUND(E597*F597,2)</f>
        <v>0</v>
      </c>
      <c r="H597" s="232" t="s">
        <v>525</v>
      </c>
      <c r="I597" s="246" t="s">
        <v>184</v>
      </c>
      <c r="J597" s="210"/>
      <c r="K597" s="210"/>
      <c r="L597" s="210"/>
      <c r="M597" s="210"/>
      <c r="N597" s="210"/>
      <c r="O597" s="210"/>
      <c r="P597" s="210"/>
      <c r="Q597" s="210"/>
      <c r="R597" s="210"/>
      <c r="S597" s="210"/>
      <c r="T597" s="210"/>
      <c r="U597" s="210"/>
      <c r="V597" s="210"/>
      <c r="W597" s="210"/>
      <c r="X597" s="210"/>
      <c r="Y597" s="210"/>
      <c r="Z597" s="210"/>
      <c r="AA597" s="210"/>
      <c r="AB597" s="210"/>
      <c r="AC597" s="210"/>
      <c r="AD597" s="210"/>
      <c r="AE597" s="210" t="s">
        <v>257</v>
      </c>
      <c r="AF597" s="210"/>
      <c r="AG597" s="210"/>
      <c r="AH597" s="210"/>
      <c r="AI597" s="210"/>
      <c r="AJ597" s="210"/>
      <c r="AK597" s="210"/>
      <c r="AL597" s="210"/>
      <c r="AM597" s="210">
        <v>21</v>
      </c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1" x14ac:dyDescent="0.2">
      <c r="A598" s="244"/>
      <c r="B598" s="224"/>
      <c r="C598" s="263" t="s">
        <v>1096</v>
      </c>
      <c r="D598" s="259"/>
      <c r="E598" s="261"/>
      <c r="F598" s="231"/>
      <c r="G598" s="231"/>
      <c r="H598" s="232"/>
      <c r="I598" s="246"/>
      <c r="J598" s="210"/>
      <c r="K598" s="210"/>
      <c r="L598" s="210"/>
      <c r="M598" s="210"/>
      <c r="N598" s="210"/>
      <c r="O598" s="210"/>
      <c r="P598" s="210"/>
      <c r="Q598" s="210"/>
      <c r="R598" s="210"/>
      <c r="S598" s="210"/>
      <c r="T598" s="210"/>
      <c r="U598" s="210"/>
      <c r="V598" s="210"/>
      <c r="W598" s="210"/>
      <c r="X598" s="210"/>
      <c r="Y598" s="210"/>
      <c r="Z598" s="210"/>
      <c r="AA598" s="210"/>
      <c r="AB598" s="210"/>
      <c r="AC598" s="210"/>
      <c r="AD598" s="210"/>
      <c r="AE598" s="210"/>
      <c r="AF598" s="210"/>
      <c r="AG598" s="210"/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 x14ac:dyDescent="0.2">
      <c r="A599" s="244"/>
      <c r="B599" s="224"/>
      <c r="C599" s="263" t="s">
        <v>413</v>
      </c>
      <c r="D599" s="259"/>
      <c r="E599" s="261"/>
      <c r="F599" s="231"/>
      <c r="G599" s="231"/>
      <c r="H599" s="232"/>
      <c r="I599" s="246"/>
      <c r="J599" s="210"/>
      <c r="K599" s="210"/>
      <c r="L599" s="210"/>
      <c r="M599" s="210"/>
      <c r="N599" s="210"/>
      <c r="O599" s="210"/>
      <c r="P599" s="210"/>
      <c r="Q599" s="210"/>
      <c r="R599" s="210"/>
      <c r="S599" s="210"/>
      <c r="T599" s="210"/>
      <c r="U599" s="210"/>
      <c r="V599" s="210"/>
      <c r="W599" s="210"/>
      <c r="X599" s="210"/>
      <c r="Y599" s="210"/>
      <c r="Z599" s="210"/>
      <c r="AA599" s="210"/>
      <c r="AB599" s="210"/>
      <c r="AC599" s="210"/>
      <c r="AD599" s="210"/>
      <c r="AE599" s="210"/>
      <c r="AF599" s="210"/>
      <c r="AG599" s="210"/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1" x14ac:dyDescent="0.2">
      <c r="A600" s="244"/>
      <c r="B600" s="224"/>
      <c r="C600" s="263" t="s">
        <v>1097</v>
      </c>
      <c r="D600" s="259"/>
      <c r="E600" s="261">
        <v>1</v>
      </c>
      <c r="F600" s="231"/>
      <c r="G600" s="231"/>
      <c r="H600" s="232"/>
      <c r="I600" s="246"/>
      <c r="J600" s="210"/>
      <c r="K600" s="210"/>
      <c r="L600" s="210"/>
      <c r="M600" s="210"/>
      <c r="N600" s="210"/>
      <c r="O600" s="210"/>
      <c r="P600" s="210"/>
      <c r="Q600" s="210"/>
      <c r="R600" s="210"/>
      <c r="S600" s="210"/>
      <c r="T600" s="210"/>
      <c r="U600" s="210"/>
      <c r="V600" s="210"/>
      <c r="W600" s="210"/>
      <c r="X600" s="210"/>
      <c r="Y600" s="210"/>
      <c r="Z600" s="210"/>
      <c r="AA600" s="210"/>
      <c r="AB600" s="210"/>
      <c r="AC600" s="210"/>
      <c r="AD600" s="210"/>
      <c r="AE600" s="210"/>
      <c r="AF600" s="210"/>
      <c r="AG600" s="210"/>
      <c r="AH600" s="210"/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1" x14ac:dyDescent="0.2">
      <c r="A601" s="244"/>
      <c r="B601" s="224"/>
      <c r="C601" s="323"/>
      <c r="D601" s="324"/>
      <c r="E601" s="325"/>
      <c r="F601" s="326"/>
      <c r="G601" s="327"/>
      <c r="H601" s="232"/>
      <c r="I601" s="246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  <c r="Z601" s="210"/>
      <c r="AA601" s="210"/>
      <c r="AB601" s="210"/>
      <c r="AC601" s="210"/>
      <c r="AD601" s="210"/>
      <c r="AE601" s="210"/>
      <c r="AF601" s="210"/>
      <c r="AG601" s="210"/>
      <c r="AH601" s="210"/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1" x14ac:dyDescent="0.2">
      <c r="A602" s="243">
        <v>56</v>
      </c>
      <c r="B602" s="223" t="s">
        <v>1098</v>
      </c>
      <c r="C602" s="235" t="s">
        <v>1099</v>
      </c>
      <c r="D602" s="226" t="s">
        <v>174</v>
      </c>
      <c r="E602" s="228">
        <v>1</v>
      </c>
      <c r="F602" s="230"/>
      <c r="G602" s="231">
        <f>ROUND(E602*F602,2)</f>
        <v>0</v>
      </c>
      <c r="H602" s="232" t="s">
        <v>525</v>
      </c>
      <c r="I602" s="246" t="s">
        <v>184</v>
      </c>
      <c r="J602" s="210"/>
      <c r="K602" s="210"/>
      <c r="L602" s="210"/>
      <c r="M602" s="210"/>
      <c r="N602" s="210"/>
      <c r="O602" s="210"/>
      <c r="P602" s="210"/>
      <c r="Q602" s="210"/>
      <c r="R602" s="210"/>
      <c r="S602" s="210"/>
      <c r="T602" s="210"/>
      <c r="U602" s="210"/>
      <c r="V602" s="210"/>
      <c r="W602" s="210"/>
      <c r="X602" s="210"/>
      <c r="Y602" s="210"/>
      <c r="Z602" s="210"/>
      <c r="AA602" s="210"/>
      <c r="AB602" s="210"/>
      <c r="AC602" s="210"/>
      <c r="AD602" s="210"/>
      <c r="AE602" s="210" t="s">
        <v>257</v>
      </c>
      <c r="AF602" s="210"/>
      <c r="AG602" s="210"/>
      <c r="AH602" s="210"/>
      <c r="AI602" s="210"/>
      <c r="AJ602" s="210"/>
      <c r="AK602" s="210"/>
      <c r="AL602" s="210"/>
      <c r="AM602" s="210">
        <v>21</v>
      </c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1" x14ac:dyDescent="0.2">
      <c r="A603" s="244"/>
      <c r="B603" s="224"/>
      <c r="C603" s="263" t="s">
        <v>1100</v>
      </c>
      <c r="D603" s="259"/>
      <c r="E603" s="261"/>
      <c r="F603" s="231"/>
      <c r="G603" s="231"/>
      <c r="H603" s="232"/>
      <c r="I603" s="246"/>
      <c r="J603" s="210"/>
      <c r="K603" s="210"/>
      <c r="L603" s="210"/>
      <c r="M603" s="210"/>
      <c r="N603" s="210"/>
      <c r="O603" s="210"/>
      <c r="P603" s="210"/>
      <c r="Q603" s="210"/>
      <c r="R603" s="210"/>
      <c r="S603" s="210"/>
      <c r="T603" s="210"/>
      <c r="U603" s="210"/>
      <c r="V603" s="210"/>
      <c r="W603" s="210"/>
      <c r="X603" s="210"/>
      <c r="Y603" s="210"/>
      <c r="Z603" s="210"/>
      <c r="AA603" s="210"/>
      <c r="AB603" s="210"/>
      <c r="AC603" s="210"/>
      <c r="AD603" s="210"/>
      <c r="AE603" s="210"/>
      <c r="AF603" s="210"/>
      <c r="AG603" s="210"/>
      <c r="AH603" s="210"/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1" x14ac:dyDescent="0.2">
      <c r="A604" s="244"/>
      <c r="B604" s="224"/>
      <c r="C604" s="263" t="s">
        <v>413</v>
      </c>
      <c r="D604" s="259"/>
      <c r="E604" s="261"/>
      <c r="F604" s="231"/>
      <c r="G604" s="231"/>
      <c r="H604" s="232"/>
      <c r="I604" s="246"/>
      <c r="J604" s="210"/>
      <c r="K604" s="210"/>
      <c r="L604" s="210"/>
      <c r="M604" s="210"/>
      <c r="N604" s="210"/>
      <c r="O604" s="210"/>
      <c r="P604" s="210"/>
      <c r="Q604" s="210"/>
      <c r="R604" s="210"/>
      <c r="S604" s="210"/>
      <c r="T604" s="210"/>
      <c r="U604" s="210"/>
      <c r="V604" s="210"/>
      <c r="W604" s="210"/>
      <c r="X604" s="210"/>
      <c r="Y604" s="210"/>
      <c r="Z604" s="210"/>
      <c r="AA604" s="210"/>
      <c r="AB604" s="210"/>
      <c r="AC604" s="210"/>
      <c r="AD604" s="210"/>
      <c r="AE604" s="210"/>
      <c r="AF604" s="210"/>
      <c r="AG604" s="210"/>
      <c r="AH604" s="210"/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1" x14ac:dyDescent="0.2">
      <c r="A605" s="244"/>
      <c r="B605" s="224"/>
      <c r="C605" s="263" t="s">
        <v>1097</v>
      </c>
      <c r="D605" s="259"/>
      <c r="E605" s="261">
        <v>1</v>
      </c>
      <c r="F605" s="231"/>
      <c r="G605" s="231"/>
      <c r="H605" s="232"/>
      <c r="I605" s="246"/>
      <c r="J605" s="210"/>
      <c r="K605" s="210"/>
      <c r="L605" s="210"/>
      <c r="M605" s="210"/>
      <c r="N605" s="210"/>
      <c r="O605" s="210"/>
      <c r="P605" s="210"/>
      <c r="Q605" s="210"/>
      <c r="R605" s="210"/>
      <c r="S605" s="210"/>
      <c r="T605" s="210"/>
      <c r="U605" s="210"/>
      <c r="V605" s="210"/>
      <c r="W605" s="210"/>
      <c r="X605" s="210"/>
      <c r="Y605" s="210"/>
      <c r="Z605" s="210"/>
      <c r="AA605" s="210"/>
      <c r="AB605" s="210"/>
      <c r="AC605" s="210"/>
      <c r="AD605" s="210"/>
      <c r="AE605" s="210"/>
      <c r="AF605" s="210"/>
      <c r="AG605" s="210"/>
      <c r="AH605" s="210"/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1" x14ac:dyDescent="0.2">
      <c r="A606" s="244"/>
      <c r="B606" s="224"/>
      <c r="C606" s="323"/>
      <c r="D606" s="324"/>
      <c r="E606" s="325"/>
      <c r="F606" s="326"/>
      <c r="G606" s="327"/>
      <c r="H606" s="232"/>
      <c r="I606" s="246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  <c r="Z606" s="210"/>
      <c r="AA606" s="210"/>
      <c r="AB606" s="210"/>
      <c r="AC606" s="210"/>
      <c r="AD606" s="210"/>
      <c r="AE606" s="210"/>
      <c r="AF606" s="210"/>
      <c r="AG606" s="210"/>
      <c r="AH606" s="210"/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1" x14ac:dyDescent="0.2">
      <c r="A607" s="243">
        <v>57</v>
      </c>
      <c r="B607" s="223" t="s">
        <v>1101</v>
      </c>
      <c r="C607" s="235" t="s">
        <v>1102</v>
      </c>
      <c r="D607" s="226" t="s">
        <v>174</v>
      </c>
      <c r="E607" s="228">
        <v>1</v>
      </c>
      <c r="F607" s="230"/>
      <c r="G607" s="231">
        <f>ROUND(E607*F607,2)</f>
        <v>0</v>
      </c>
      <c r="H607" s="232" t="s">
        <v>525</v>
      </c>
      <c r="I607" s="246" t="s">
        <v>184</v>
      </c>
      <c r="J607" s="210"/>
      <c r="K607" s="210"/>
      <c r="L607" s="210"/>
      <c r="M607" s="210"/>
      <c r="N607" s="210"/>
      <c r="O607" s="210"/>
      <c r="P607" s="210"/>
      <c r="Q607" s="210"/>
      <c r="R607" s="210"/>
      <c r="S607" s="210"/>
      <c r="T607" s="210"/>
      <c r="U607" s="210"/>
      <c r="V607" s="210"/>
      <c r="W607" s="210"/>
      <c r="X607" s="210"/>
      <c r="Y607" s="210"/>
      <c r="Z607" s="210"/>
      <c r="AA607" s="210"/>
      <c r="AB607" s="210"/>
      <c r="AC607" s="210"/>
      <c r="AD607" s="210"/>
      <c r="AE607" s="210" t="s">
        <v>257</v>
      </c>
      <c r="AF607" s="210"/>
      <c r="AG607" s="210"/>
      <c r="AH607" s="210"/>
      <c r="AI607" s="210"/>
      <c r="AJ607" s="210"/>
      <c r="AK607" s="210"/>
      <c r="AL607" s="210"/>
      <c r="AM607" s="210">
        <v>21</v>
      </c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 x14ac:dyDescent="0.2">
      <c r="A608" s="244"/>
      <c r="B608" s="224"/>
      <c r="C608" s="263" t="s">
        <v>1103</v>
      </c>
      <c r="D608" s="259"/>
      <c r="E608" s="261"/>
      <c r="F608" s="231"/>
      <c r="G608" s="231"/>
      <c r="H608" s="232"/>
      <c r="I608" s="246"/>
      <c r="J608" s="210"/>
      <c r="K608" s="210"/>
      <c r="L608" s="210"/>
      <c r="M608" s="210"/>
      <c r="N608" s="210"/>
      <c r="O608" s="210"/>
      <c r="P608" s="210"/>
      <c r="Q608" s="210"/>
      <c r="R608" s="210"/>
      <c r="S608" s="210"/>
      <c r="T608" s="210"/>
      <c r="U608" s="210"/>
      <c r="V608" s="210"/>
      <c r="W608" s="210"/>
      <c r="X608" s="210"/>
      <c r="Y608" s="210"/>
      <c r="Z608" s="210"/>
      <c r="AA608" s="210"/>
      <c r="AB608" s="210"/>
      <c r="AC608" s="210"/>
      <c r="AD608" s="210"/>
      <c r="AE608" s="210"/>
      <c r="AF608" s="210"/>
      <c r="AG608" s="210"/>
      <c r="AH608" s="210"/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1" x14ac:dyDescent="0.2">
      <c r="A609" s="244"/>
      <c r="B609" s="224"/>
      <c r="C609" s="263" t="s">
        <v>413</v>
      </c>
      <c r="D609" s="259"/>
      <c r="E609" s="261"/>
      <c r="F609" s="231"/>
      <c r="G609" s="231"/>
      <c r="H609" s="232"/>
      <c r="I609" s="246"/>
      <c r="J609" s="210"/>
      <c r="K609" s="210"/>
      <c r="L609" s="210"/>
      <c r="M609" s="210"/>
      <c r="N609" s="210"/>
      <c r="O609" s="210"/>
      <c r="P609" s="210"/>
      <c r="Q609" s="210"/>
      <c r="R609" s="210"/>
      <c r="S609" s="210"/>
      <c r="T609" s="210"/>
      <c r="U609" s="210"/>
      <c r="V609" s="210"/>
      <c r="W609" s="210"/>
      <c r="X609" s="210"/>
      <c r="Y609" s="210"/>
      <c r="Z609" s="210"/>
      <c r="AA609" s="210"/>
      <c r="AB609" s="210"/>
      <c r="AC609" s="210"/>
      <c r="AD609" s="210"/>
      <c r="AE609" s="210"/>
      <c r="AF609" s="210"/>
      <c r="AG609" s="210"/>
      <c r="AH609" s="210"/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 x14ac:dyDescent="0.2">
      <c r="A610" s="244"/>
      <c r="B610" s="224"/>
      <c r="C610" s="263" t="s">
        <v>1097</v>
      </c>
      <c r="D610" s="259"/>
      <c r="E610" s="261">
        <v>1</v>
      </c>
      <c r="F610" s="231"/>
      <c r="G610" s="231"/>
      <c r="H610" s="232"/>
      <c r="I610" s="246"/>
      <c r="J610" s="210"/>
      <c r="K610" s="210"/>
      <c r="L610" s="210"/>
      <c r="M610" s="210"/>
      <c r="N610" s="210"/>
      <c r="O610" s="210"/>
      <c r="P610" s="210"/>
      <c r="Q610" s="210"/>
      <c r="R610" s="210"/>
      <c r="S610" s="210"/>
      <c r="T610" s="210"/>
      <c r="U610" s="210"/>
      <c r="V610" s="210"/>
      <c r="W610" s="210"/>
      <c r="X610" s="210"/>
      <c r="Y610" s="210"/>
      <c r="Z610" s="210"/>
      <c r="AA610" s="210"/>
      <c r="AB610" s="210"/>
      <c r="AC610" s="210"/>
      <c r="AD610" s="210"/>
      <c r="AE610" s="210"/>
      <c r="AF610" s="210"/>
      <c r="AG610" s="210"/>
      <c r="AH610" s="210"/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 x14ac:dyDescent="0.2">
      <c r="A611" s="244"/>
      <c r="B611" s="224"/>
      <c r="C611" s="323"/>
      <c r="D611" s="324"/>
      <c r="E611" s="325"/>
      <c r="F611" s="326"/>
      <c r="G611" s="327"/>
      <c r="H611" s="232"/>
      <c r="I611" s="246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  <c r="Z611" s="210"/>
      <c r="AA611" s="210"/>
      <c r="AB611" s="210"/>
      <c r="AC611" s="210"/>
      <c r="AD611" s="210"/>
      <c r="AE611" s="210"/>
      <c r="AF611" s="210"/>
      <c r="AG611" s="210"/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 x14ac:dyDescent="0.2">
      <c r="A612" s="243">
        <v>58</v>
      </c>
      <c r="B612" s="223" t="s">
        <v>1104</v>
      </c>
      <c r="C612" s="235" t="s">
        <v>1105</v>
      </c>
      <c r="D612" s="226" t="s">
        <v>174</v>
      </c>
      <c r="E612" s="228">
        <v>1</v>
      </c>
      <c r="F612" s="230"/>
      <c r="G612" s="231">
        <f>ROUND(E612*F612,2)</f>
        <v>0</v>
      </c>
      <c r="H612" s="232" t="s">
        <v>525</v>
      </c>
      <c r="I612" s="246" t="s">
        <v>184</v>
      </c>
      <c r="J612" s="210"/>
      <c r="K612" s="210"/>
      <c r="L612" s="210"/>
      <c r="M612" s="210"/>
      <c r="N612" s="210"/>
      <c r="O612" s="210"/>
      <c r="P612" s="210"/>
      <c r="Q612" s="210"/>
      <c r="R612" s="210"/>
      <c r="S612" s="210"/>
      <c r="T612" s="210"/>
      <c r="U612" s="210"/>
      <c r="V612" s="210"/>
      <c r="W612" s="210"/>
      <c r="X612" s="210"/>
      <c r="Y612" s="210"/>
      <c r="Z612" s="210"/>
      <c r="AA612" s="210"/>
      <c r="AB612" s="210"/>
      <c r="AC612" s="210"/>
      <c r="AD612" s="210"/>
      <c r="AE612" s="210" t="s">
        <v>257</v>
      </c>
      <c r="AF612" s="210"/>
      <c r="AG612" s="210"/>
      <c r="AH612" s="210"/>
      <c r="AI612" s="210"/>
      <c r="AJ612" s="210"/>
      <c r="AK612" s="210"/>
      <c r="AL612" s="210"/>
      <c r="AM612" s="210">
        <v>21</v>
      </c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1" x14ac:dyDescent="0.2">
      <c r="A613" s="244"/>
      <c r="B613" s="224"/>
      <c r="C613" s="263" t="s">
        <v>1106</v>
      </c>
      <c r="D613" s="259"/>
      <c r="E613" s="261"/>
      <c r="F613" s="231"/>
      <c r="G613" s="231"/>
      <c r="H613" s="232"/>
      <c r="I613" s="246"/>
      <c r="J613" s="210"/>
      <c r="K613" s="210"/>
      <c r="L613" s="210"/>
      <c r="M613" s="210"/>
      <c r="N613" s="210"/>
      <c r="O613" s="210"/>
      <c r="P613" s="210"/>
      <c r="Q613" s="210"/>
      <c r="R613" s="210"/>
      <c r="S613" s="210"/>
      <c r="T613" s="210"/>
      <c r="U613" s="210"/>
      <c r="V613" s="210"/>
      <c r="W613" s="210"/>
      <c r="X613" s="210"/>
      <c r="Y613" s="210"/>
      <c r="Z613" s="210"/>
      <c r="AA613" s="210"/>
      <c r="AB613" s="210"/>
      <c r="AC613" s="210"/>
      <c r="AD613" s="210"/>
      <c r="AE613" s="210"/>
      <c r="AF613" s="210"/>
      <c r="AG613" s="210"/>
      <c r="AH613" s="210"/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 x14ac:dyDescent="0.2">
      <c r="A614" s="244"/>
      <c r="B614" s="224"/>
      <c r="C614" s="263" t="s">
        <v>413</v>
      </c>
      <c r="D614" s="259"/>
      <c r="E614" s="261"/>
      <c r="F614" s="231"/>
      <c r="G614" s="231"/>
      <c r="H614" s="232"/>
      <c r="I614" s="246"/>
      <c r="J614" s="210"/>
      <c r="K614" s="210"/>
      <c r="L614" s="210"/>
      <c r="M614" s="210"/>
      <c r="N614" s="210"/>
      <c r="O614" s="210"/>
      <c r="P614" s="210"/>
      <c r="Q614" s="210"/>
      <c r="R614" s="210"/>
      <c r="S614" s="210"/>
      <c r="T614" s="210"/>
      <c r="U614" s="210"/>
      <c r="V614" s="210"/>
      <c r="W614" s="210"/>
      <c r="X614" s="210"/>
      <c r="Y614" s="210"/>
      <c r="Z614" s="210"/>
      <c r="AA614" s="210"/>
      <c r="AB614" s="210"/>
      <c r="AC614" s="210"/>
      <c r="AD614" s="210"/>
      <c r="AE614" s="210"/>
      <c r="AF614" s="210"/>
      <c r="AG614" s="210"/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 x14ac:dyDescent="0.2">
      <c r="A615" s="244"/>
      <c r="B615" s="224"/>
      <c r="C615" s="263" t="s">
        <v>1097</v>
      </c>
      <c r="D615" s="259"/>
      <c r="E615" s="261">
        <v>1</v>
      </c>
      <c r="F615" s="231"/>
      <c r="G615" s="231"/>
      <c r="H615" s="232"/>
      <c r="I615" s="246"/>
      <c r="J615" s="210"/>
      <c r="K615" s="210"/>
      <c r="L615" s="210"/>
      <c r="M615" s="210"/>
      <c r="N615" s="210"/>
      <c r="O615" s="210"/>
      <c r="P615" s="210"/>
      <c r="Q615" s="210"/>
      <c r="R615" s="210"/>
      <c r="S615" s="210"/>
      <c r="T615" s="210"/>
      <c r="U615" s="210"/>
      <c r="V615" s="210"/>
      <c r="W615" s="210"/>
      <c r="X615" s="210"/>
      <c r="Y615" s="210"/>
      <c r="Z615" s="210"/>
      <c r="AA615" s="210"/>
      <c r="AB615" s="210"/>
      <c r="AC615" s="210"/>
      <c r="AD615" s="210"/>
      <c r="AE615" s="210"/>
      <c r="AF615" s="210"/>
      <c r="AG615" s="210"/>
      <c r="AH615" s="210"/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1" x14ac:dyDescent="0.2">
      <c r="A616" s="244"/>
      <c r="B616" s="224"/>
      <c r="C616" s="323"/>
      <c r="D616" s="324"/>
      <c r="E616" s="325"/>
      <c r="F616" s="326"/>
      <c r="G616" s="327"/>
      <c r="H616" s="232"/>
      <c r="I616" s="246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  <c r="Z616" s="210"/>
      <c r="AA616" s="210"/>
      <c r="AB616" s="210"/>
      <c r="AC616" s="210"/>
      <c r="AD616" s="210"/>
      <c r="AE616" s="210"/>
      <c r="AF616" s="210"/>
      <c r="AG616" s="210"/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">
      <c r="A617" s="244"/>
      <c r="B617" s="355" t="s">
        <v>1107</v>
      </c>
      <c r="C617" s="356"/>
      <c r="D617" s="357"/>
      <c r="E617" s="358"/>
      <c r="F617" s="359"/>
      <c r="G617" s="360"/>
      <c r="H617" s="232"/>
      <c r="I617" s="246"/>
      <c r="J617" s="210"/>
      <c r="K617" s="210"/>
      <c r="L617" s="210"/>
      <c r="M617" s="210"/>
      <c r="N617" s="210"/>
      <c r="O617" s="210"/>
      <c r="P617" s="210"/>
      <c r="Q617" s="210"/>
      <c r="R617" s="210"/>
      <c r="S617" s="210"/>
      <c r="T617" s="210"/>
      <c r="U617" s="210"/>
      <c r="V617" s="210"/>
      <c r="W617" s="210"/>
      <c r="X617" s="210"/>
      <c r="Y617" s="210"/>
      <c r="Z617" s="210"/>
      <c r="AA617" s="210"/>
      <c r="AB617" s="210"/>
      <c r="AC617" s="210">
        <v>0</v>
      </c>
      <c r="AD617" s="210"/>
      <c r="AE617" s="210"/>
      <c r="AF617" s="210"/>
      <c r="AG617" s="210"/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 x14ac:dyDescent="0.2">
      <c r="A618" s="244"/>
      <c r="B618" s="355" t="s">
        <v>1090</v>
      </c>
      <c r="C618" s="356"/>
      <c r="D618" s="357"/>
      <c r="E618" s="358"/>
      <c r="F618" s="359"/>
      <c r="G618" s="360"/>
      <c r="H618" s="232"/>
      <c r="I618" s="246"/>
      <c r="J618" s="210"/>
      <c r="K618" s="210"/>
      <c r="L618" s="210"/>
      <c r="M618" s="210"/>
      <c r="N618" s="210"/>
      <c r="O618" s="210"/>
      <c r="P618" s="210"/>
      <c r="Q618" s="210"/>
      <c r="R618" s="210"/>
      <c r="S618" s="210"/>
      <c r="T618" s="210"/>
      <c r="U618" s="210"/>
      <c r="V618" s="210"/>
      <c r="W618" s="210"/>
      <c r="X618" s="210"/>
      <c r="Y618" s="210"/>
      <c r="Z618" s="210"/>
      <c r="AA618" s="210"/>
      <c r="AB618" s="210"/>
      <c r="AC618" s="210"/>
      <c r="AD618" s="210"/>
      <c r="AE618" s="210" t="s">
        <v>296</v>
      </c>
      <c r="AF618" s="210"/>
      <c r="AG618" s="210"/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1" x14ac:dyDescent="0.2">
      <c r="A619" s="243">
        <v>59</v>
      </c>
      <c r="B619" s="223" t="s">
        <v>1108</v>
      </c>
      <c r="C619" s="235" t="s">
        <v>1092</v>
      </c>
      <c r="D619" s="226" t="s">
        <v>520</v>
      </c>
      <c r="E619" s="228">
        <v>7.0000000000000001E-3</v>
      </c>
      <c r="F619" s="230"/>
      <c r="G619" s="231">
        <f>ROUND(E619*F619,2)</f>
        <v>0</v>
      </c>
      <c r="H619" s="232" t="s">
        <v>525</v>
      </c>
      <c r="I619" s="246" t="s">
        <v>184</v>
      </c>
      <c r="J619" s="210"/>
      <c r="K619" s="210"/>
      <c r="L619" s="210"/>
      <c r="M619" s="210"/>
      <c r="N619" s="210"/>
      <c r="O619" s="210"/>
      <c r="P619" s="210"/>
      <c r="Q619" s="210"/>
      <c r="R619" s="210"/>
      <c r="S619" s="210"/>
      <c r="T619" s="210"/>
      <c r="U619" s="210"/>
      <c r="V619" s="210"/>
      <c r="W619" s="210"/>
      <c r="X619" s="210"/>
      <c r="Y619" s="210"/>
      <c r="Z619" s="210"/>
      <c r="AA619" s="210"/>
      <c r="AB619" s="210"/>
      <c r="AC619" s="210"/>
      <c r="AD619" s="210"/>
      <c r="AE619" s="210" t="s">
        <v>257</v>
      </c>
      <c r="AF619" s="210"/>
      <c r="AG619" s="210"/>
      <c r="AH619" s="210"/>
      <c r="AI619" s="210"/>
      <c r="AJ619" s="210"/>
      <c r="AK619" s="210"/>
      <c r="AL619" s="210"/>
      <c r="AM619" s="210">
        <v>21</v>
      </c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1" x14ac:dyDescent="0.2">
      <c r="A620" s="244"/>
      <c r="B620" s="224"/>
      <c r="C620" s="323"/>
      <c r="D620" s="324"/>
      <c r="E620" s="325"/>
      <c r="F620" s="326"/>
      <c r="G620" s="327"/>
      <c r="H620" s="232"/>
      <c r="I620" s="246"/>
      <c r="J620" s="210"/>
      <c r="K620" s="210"/>
      <c r="L620" s="210"/>
      <c r="M620" s="210"/>
      <c r="N620" s="210"/>
      <c r="O620" s="210"/>
      <c r="P620" s="210"/>
      <c r="Q620" s="210"/>
      <c r="R620" s="210"/>
      <c r="S620" s="210"/>
      <c r="T620" s="210"/>
      <c r="U620" s="210"/>
      <c r="V620" s="210"/>
      <c r="W620" s="210"/>
      <c r="X620" s="210"/>
      <c r="Y620" s="210"/>
      <c r="Z620" s="210"/>
      <c r="AA620" s="210"/>
      <c r="AB620" s="210"/>
      <c r="AC620" s="210"/>
      <c r="AD620" s="210"/>
      <c r="AE620" s="210"/>
      <c r="AF620" s="210"/>
      <c r="AG620" s="210"/>
      <c r="AH620" s="210"/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x14ac:dyDescent="0.2">
      <c r="A621" s="242" t="s">
        <v>170</v>
      </c>
      <c r="B621" s="222" t="s">
        <v>122</v>
      </c>
      <c r="C621" s="234" t="s">
        <v>123</v>
      </c>
      <c r="D621" s="225"/>
      <c r="E621" s="227"/>
      <c r="F621" s="341">
        <f>SUM(G622:G643)</f>
        <v>0</v>
      </c>
      <c r="G621" s="342"/>
      <c r="H621" s="229"/>
      <c r="I621" s="245"/>
      <c r="AE621" t="s">
        <v>171</v>
      </c>
    </row>
    <row r="622" spans="1:60" outlineLevel="1" x14ac:dyDescent="0.2">
      <c r="A622" s="243">
        <v>60</v>
      </c>
      <c r="B622" s="223" t="s">
        <v>1109</v>
      </c>
      <c r="C622" s="235" t="s">
        <v>1110</v>
      </c>
      <c r="D622" s="226"/>
      <c r="E622" s="228">
        <v>0</v>
      </c>
      <c r="F622" s="230"/>
      <c r="G622" s="231">
        <f>ROUND(E622*F622,2)</f>
        <v>0</v>
      </c>
      <c r="H622" s="232"/>
      <c r="I622" s="246" t="s">
        <v>175</v>
      </c>
      <c r="J622" s="210"/>
      <c r="K622" s="210"/>
      <c r="L622" s="210"/>
      <c r="M622" s="210"/>
      <c r="N622" s="210"/>
      <c r="O622" s="210"/>
      <c r="P622" s="210"/>
      <c r="Q622" s="210"/>
      <c r="R622" s="210"/>
      <c r="S622" s="210"/>
      <c r="T622" s="210"/>
      <c r="U622" s="210"/>
      <c r="V622" s="210"/>
      <c r="W622" s="210"/>
      <c r="X622" s="210"/>
      <c r="Y622" s="210"/>
      <c r="Z622" s="210"/>
      <c r="AA622" s="210"/>
      <c r="AB622" s="210"/>
      <c r="AC622" s="210"/>
      <c r="AD622" s="210"/>
      <c r="AE622" s="210" t="s">
        <v>176</v>
      </c>
      <c r="AF622" s="210"/>
      <c r="AG622" s="210"/>
      <c r="AH622" s="210"/>
      <c r="AI622" s="210"/>
      <c r="AJ622" s="210"/>
      <c r="AK622" s="210"/>
      <c r="AL622" s="210"/>
      <c r="AM622" s="210">
        <v>21</v>
      </c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">
      <c r="A623" s="244"/>
      <c r="B623" s="224"/>
      <c r="C623" s="323"/>
      <c r="D623" s="324"/>
      <c r="E623" s="325"/>
      <c r="F623" s="326"/>
      <c r="G623" s="327"/>
      <c r="H623" s="232"/>
      <c r="I623" s="246"/>
      <c r="J623" s="210"/>
      <c r="K623" s="210"/>
      <c r="L623" s="210"/>
      <c r="M623" s="210"/>
      <c r="N623" s="210"/>
      <c r="O623" s="210"/>
      <c r="P623" s="210"/>
      <c r="Q623" s="210"/>
      <c r="R623" s="210"/>
      <c r="S623" s="210"/>
      <c r="T623" s="210"/>
      <c r="U623" s="210"/>
      <c r="V623" s="210"/>
      <c r="W623" s="210"/>
      <c r="X623" s="210"/>
      <c r="Y623" s="210"/>
      <c r="Z623" s="210"/>
      <c r="AA623" s="210"/>
      <c r="AB623" s="210"/>
      <c r="AC623" s="210"/>
      <c r="AD623" s="210"/>
      <c r="AE623" s="210"/>
      <c r="AF623" s="210"/>
      <c r="AG623" s="210"/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ht="33.75" outlineLevel="1" x14ac:dyDescent="0.2">
      <c r="A624" s="243">
        <v>61</v>
      </c>
      <c r="B624" s="223" t="s">
        <v>1111</v>
      </c>
      <c r="C624" s="235" t="s">
        <v>1997</v>
      </c>
      <c r="D624" s="226" t="s">
        <v>352</v>
      </c>
      <c r="E624" s="228">
        <v>1</v>
      </c>
      <c r="F624" s="230"/>
      <c r="G624" s="231">
        <f>ROUND(E624*F624,2)</f>
        <v>0</v>
      </c>
      <c r="H624" s="232"/>
      <c r="I624" s="246" t="s">
        <v>175</v>
      </c>
      <c r="J624" s="210"/>
      <c r="K624" s="210"/>
      <c r="L624" s="210"/>
      <c r="M624" s="210"/>
      <c r="N624" s="210"/>
      <c r="O624" s="210"/>
      <c r="P624" s="210"/>
      <c r="Q624" s="210"/>
      <c r="R624" s="210"/>
      <c r="S624" s="210"/>
      <c r="T624" s="210"/>
      <c r="U624" s="210"/>
      <c r="V624" s="210"/>
      <c r="W624" s="210"/>
      <c r="X624" s="210"/>
      <c r="Y624" s="210"/>
      <c r="Z624" s="210"/>
      <c r="AA624" s="210"/>
      <c r="AB624" s="210"/>
      <c r="AC624" s="210"/>
      <c r="AD624" s="210"/>
      <c r="AE624" s="210" t="s">
        <v>176</v>
      </c>
      <c r="AF624" s="210"/>
      <c r="AG624" s="210"/>
      <c r="AH624" s="210"/>
      <c r="AI624" s="210"/>
      <c r="AJ624" s="210"/>
      <c r="AK624" s="210"/>
      <c r="AL624" s="210"/>
      <c r="AM624" s="210">
        <v>21</v>
      </c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 x14ac:dyDescent="0.2">
      <c r="A625" s="244"/>
      <c r="B625" s="224"/>
      <c r="C625" s="323"/>
      <c r="D625" s="324"/>
      <c r="E625" s="325"/>
      <c r="F625" s="326"/>
      <c r="G625" s="327"/>
      <c r="H625" s="232"/>
      <c r="I625" s="246"/>
      <c r="J625" s="210"/>
      <c r="K625" s="210"/>
      <c r="L625" s="210"/>
      <c r="M625" s="210"/>
      <c r="N625" s="210"/>
      <c r="O625" s="210"/>
      <c r="P625" s="210"/>
      <c r="Q625" s="210"/>
      <c r="R625" s="210"/>
      <c r="S625" s="210"/>
      <c r="T625" s="210"/>
      <c r="U625" s="210"/>
      <c r="V625" s="210"/>
      <c r="W625" s="210"/>
      <c r="X625" s="210"/>
      <c r="Y625" s="210"/>
      <c r="Z625" s="210"/>
      <c r="AA625" s="210"/>
      <c r="AB625" s="210"/>
      <c r="AC625" s="210"/>
      <c r="AD625" s="210"/>
      <c r="AE625" s="210"/>
      <c r="AF625" s="210"/>
      <c r="AG625" s="210"/>
      <c r="AH625" s="210"/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ht="33.75" outlineLevel="1" x14ac:dyDescent="0.2">
      <c r="A626" s="243">
        <v>62</v>
      </c>
      <c r="B626" s="223" t="s">
        <v>1112</v>
      </c>
      <c r="C626" s="235" t="s">
        <v>1113</v>
      </c>
      <c r="D626" s="226" t="s">
        <v>352</v>
      </c>
      <c r="E626" s="228">
        <v>4</v>
      </c>
      <c r="F626" s="230"/>
      <c r="G626" s="231">
        <f>ROUND(E626*F626,2)</f>
        <v>0</v>
      </c>
      <c r="H626" s="232"/>
      <c r="I626" s="246" t="s">
        <v>175</v>
      </c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  <c r="Z626" s="210"/>
      <c r="AA626" s="210"/>
      <c r="AB626" s="210"/>
      <c r="AC626" s="210"/>
      <c r="AD626" s="210"/>
      <c r="AE626" s="210" t="s">
        <v>176</v>
      </c>
      <c r="AF626" s="210"/>
      <c r="AG626" s="210"/>
      <c r="AH626" s="210"/>
      <c r="AI626" s="210"/>
      <c r="AJ626" s="210"/>
      <c r="AK626" s="210"/>
      <c r="AL626" s="210"/>
      <c r="AM626" s="210">
        <v>21</v>
      </c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1" x14ac:dyDescent="0.2">
      <c r="A627" s="244"/>
      <c r="B627" s="224"/>
      <c r="C627" s="323"/>
      <c r="D627" s="324"/>
      <c r="E627" s="325"/>
      <c r="F627" s="326"/>
      <c r="G627" s="327"/>
      <c r="H627" s="232"/>
      <c r="I627" s="246"/>
      <c r="J627" s="210"/>
      <c r="K627" s="210"/>
      <c r="L627" s="210"/>
      <c r="M627" s="210"/>
      <c r="N627" s="210"/>
      <c r="O627" s="210"/>
      <c r="P627" s="210"/>
      <c r="Q627" s="210"/>
      <c r="R627" s="210"/>
      <c r="S627" s="210"/>
      <c r="T627" s="210"/>
      <c r="U627" s="210"/>
      <c r="V627" s="210"/>
      <c r="W627" s="210"/>
      <c r="X627" s="210"/>
      <c r="Y627" s="210"/>
      <c r="Z627" s="210"/>
      <c r="AA627" s="210"/>
      <c r="AB627" s="210"/>
      <c r="AC627" s="210"/>
      <c r="AD627" s="210"/>
      <c r="AE627" s="210"/>
      <c r="AF627" s="210"/>
      <c r="AG627" s="210"/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ht="33.75" outlineLevel="1" x14ac:dyDescent="0.2">
      <c r="A628" s="243">
        <v>63</v>
      </c>
      <c r="B628" s="223" t="s">
        <v>1114</v>
      </c>
      <c r="C628" s="235" t="s">
        <v>1115</v>
      </c>
      <c r="D628" s="226" t="s">
        <v>352</v>
      </c>
      <c r="E628" s="228">
        <v>3</v>
      </c>
      <c r="F628" s="230"/>
      <c r="G628" s="231">
        <f>ROUND(E628*F628,2)</f>
        <v>0</v>
      </c>
      <c r="H628" s="232"/>
      <c r="I628" s="246" t="s">
        <v>175</v>
      </c>
      <c r="J628" s="210"/>
      <c r="K628" s="210"/>
      <c r="L628" s="210"/>
      <c r="M628" s="210"/>
      <c r="N628" s="210"/>
      <c r="O628" s="210"/>
      <c r="P628" s="210"/>
      <c r="Q628" s="210"/>
      <c r="R628" s="210"/>
      <c r="S628" s="210"/>
      <c r="T628" s="210"/>
      <c r="U628" s="210"/>
      <c r="V628" s="210"/>
      <c r="W628" s="210"/>
      <c r="X628" s="210"/>
      <c r="Y628" s="210"/>
      <c r="Z628" s="210"/>
      <c r="AA628" s="210"/>
      <c r="AB628" s="210"/>
      <c r="AC628" s="210"/>
      <c r="AD628" s="210"/>
      <c r="AE628" s="210" t="s">
        <v>176</v>
      </c>
      <c r="AF628" s="210"/>
      <c r="AG628" s="210"/>
      <c r="AH628" s="210"/>
      <c r="AI628" s="210"/>
      <c r="AJ628" s="210"/>
      <c r="AK628" s="210"/>
      <c r="AL628" s="210"/>
      <c r="AM628" s="210">
        <v>21</v>
      </c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 x14ac:dyDescent="0.2">
      <c r="A629" s="244"/>
      <c r="B629" s="224"/>
      <c r="C629" s="323"/>
      <c r="D629" s="324"/>
      <c r="E629" s="325"/>
      <c r="F629" s="326"/>
      <c r="G629" s="327"/>
      <c r="H629" s="232"/>
      <c r="I629" s="246"/>
      <c r="J629" s="210"/>
      <c r="K629" s="210"/>
      <c r="L629" s="210"/>
      <c r="M629" s="210"/>
      <c r="N629" s="210"/>
      <c r="O629" s="210"/>
      <c r="P629" s="210"/>
      <c r="Q629" s="210"/>
      <c r="R629" s="210"/>
      <c r="S629" s="210"/>
      <c r="T629" s="210"/>
      <c r="U629" s="210"/>
      <c r="V629" s="210"/>
      <c r="W629" s="210"/>
      <c r="X629" s="210"/>
      <c r="Y629" s="210"/>
      <c r="Z629" s="210"/>
      <c r="AA629" s="210"/>
      <c r="AB629" s="210"/>
      <c r="AC629" s="210"/>
      <c r="AD629" s="210"/>
      <c r="AE629" s="210"/>
      <c r="AF629" s="210"/>
      <c r="AG629" s="210"/>
      <c r="AH629" s="210"/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ht="33.75" outlineLevel="1" x14ac:dyDescent="0.2">
      <c r="A630" s="243">
        <v>64</v>
      </c>
      <c r="B630" s="223" t="s">
        <v>1116</v>
      </c>
      <c r="C630" s="235" t="s">
        <v>1117</v>
      </c>
      <c r="D630" s="226" t="s">
        <v>352</v>
      </c>
      <c r="E630" s="228">
        <v>3</v>
      </c>
      <c r="F630" s="230"/>
      <c r="G630" s="231">
        <f>ROUND(E630*F630,2)</f>
        <v>0</v>
      </c>
      <c r="H630" s="232"/>
      <c r="I630" s="246" t="s">
        <v>175</v>
      </c>
      <c r="J630" s="210"/>
      <c r="K630" s="210"/>
      <c r="L630" s="210"/>
      <c r="M630" s="210"/>
      <c r="N630" s="210"/>
      <c r="O630" s="210"/>
      <c r="P630" s="210"/>
      <c r="Q630" s="210"/>
      <c r="R630" s="210"/>
      <c r="S630" s="210"/>
      <c r="T630" s="210"/>
      <c r="U630" s="210"/>
      <c r="V630" s="210"/>
      <c r="W630" s="210"/>
      <c r="X630" s="210"/>
      <c r="Y630" s="210"/>
      <c r="Z630" s="210"/>
      <c r="AA630" s="210"/>
      <c r="AB630" s="210"/>
      <c r="AC630" s="210"/>
      <c r="AD630" s="210"/>
      <c r="AE630" s="210" t="s">
        <v>176</v>
      </c>
      <c r="AF630" s="210"/>
      <c r="AG630" s="210"/>
      <c r="AH630" s="210"/>
      <c r="AI630" s="210"/>
      <c r="AJ630" s="210"/>
      <c r="AK630" s="210"/>
      <c r="AL630" s="210"/>
      <c r="AM630" s="210">
        <v>21</v>
      </c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">
      <c r="A631" s="244"/>
      <c r="B631" s="224"/>
      <c r="C631" s="323"/>
      <c r="D631" s="324"/>
      <c r="E631" s="325"/>
      <c r="F631" s="326"/>
      <c r="G631" s="327"/>
      <c r="H631" s="232"/>
      <c r="I631" s="246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  <c r="Z631" s="210"/>
      <c r="AA631" s="210"/>
      <c r="AB631" s="210"/>
      <c r="AC631" s="210"/>
      <c r="AD631" s="210"/>
      <c r="AE631" s="210"/>
      <c r="AF631" s="210"/>
      <c r="AG631" s="210"/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ht="33.75" outlineLevel="1" x14ac:dyDescent="0.2">
      <c r="A632" s="243">
        <v>65</v>
      </c>
      <c r="B632" s="223" t="s">
        <v>1118</v>
      </c>
      <c r="C632" s="235" t="s">
        <v>1119</v>
      </c>
      <c r="D632" s="226" t="s">
        <v>352</v>
      </c>
      <c r="E632" s="228">
        <v>1</v>
      </c>
      <c r="F632" s="230"/>
      <c r="G632" s="231">
        <f>ROUND(E632*F632,2)</f>
        <v>0</v>
      </c>
      <c r="H632" s="232"/>
      <c r="I632" s="246" t="s">
        <v>175</v>
      </c>
      <c r="J632" s="210"/>
      <c r="K632" s="210"/>
      <c r="L632" s="210"/>
      <c r="M632" s="210"/>
      <c r="N632" s="210"/>
      <c r="O632" s="210"/>
      <c r="P632" s="210"/>
      <c r="Q632" s="210"/>
      <c r="R632" s="210"/>
      <c r="S632" s="210"/>
      <c r="T632" s="210"/>
      <c r="U632" s="210"/>
      <c r="V632" s="210"/>
      <c r="W632" s="210"/>
      <c r="X632" s="210"/>
      <c r="Y632" s="210"/>
      <c r="Z632" s="210"/>
      <c r="AA632" s="210"/>
      <c r="AB632" s="210"/>
      <c r="AC632" s="210"/>
      <c r="AD632" s="210"/>
      <c r="AE632" s="210" t="s">
        <v>176</v>
      </c>
      <c r="AF632" s="210"/>
      <c r="AG632" s="210"/>
      <c r="AH632" s="210"/>
      <c r="AI632" s="210"/>
      <c r="AJ632" s="210"/>
      <c r="AK632" s="210"/>
      <c r="AL632" s="210"/>
      <c r="AM632" s="210">
        <v>21</v>
      </c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1" x14ac:dyDescent="0.2">
      <c r="A633" s="244"/>
      <c r="B633" s="224"/>
      <c r="C633" s="323"/>
      <c r="D633" s="324"/>
      <c r="E633" s="325"/>
      <c r="F633" s="326"/>
      <c r="G633" s="327"/>
      <c r="H633" s="232"/>
      <c r="I633" s="246"/>
      <c r="J633" s="210"/>
      <c r="K633" s="210"/>
      <c r="L633" s="210"/>
      <c r="M633" s="210"/>
      <c r="N633" s="210"/>
      <c r="O633" s="210"/>
      <c r="P633" s="210"/>
      <c r="Q633" s="210"/>
      <c r="R633" s="210"/>
      <c r="S633" s="210"/>
      <c r="T633" s="210"/>
      <c r="U633" s="210"/>
      <c r="V633" s="210"/>
      <c r="W633" s="210"/>
      <c r="X633" s="210"/>
      <c r="Y633" s="210"/>
      <c r="Z633" s="210"/>
      <c r="AA633" s="210"/>
      <c r="AB633" s="210"/>
      <c r="AC633" s="210"/>
      <c r="AD633" s="210"/>
      <c r="AE633" s="210"/>
      <c r="AF633" s="210"/>
      <c r="AG633" s="210"/>
      <c r="AH633" s="210"/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ht="33.75" outlineLevel="1" x14ac:dyDescent="0.2">
      <c r="A634" s="243">
        <v>66</v>
      </c>
      <c r="B634" s="223" t="s">
        <v>1120</v>
      </c>
      <c r="C634" s="235" t="s">
        <v>1121</v>
      </c>
      <c r="D634" s="226" t="s">
        <v>352</v>
      </c>
      <c r="E634" s="228">
        <v>1</v>
      </c>
      <c r="F634" s="230"/>
      <c r="G634" s="231">
        <f>ROUND(E634*F634,2)</f>
        <v>0</v>
      </c>
      <c r="H634" s="232"/>
      <c r="I634" s="246" t="s">
        <v>175</v>
      </c>
      <c r="J634" s="210"/>
      <c r="K634" s="210"/>
      <c r="L634" s="210"/>
      <c r="M634" s="210"/>
      <c r="N634" s="210"/>
      <c r="O634" s="210"/>
      <c r="P634" s="210"/>
      <c r="Q634" s="210"/>
      <c r="R634" s="210"/>
      <c r="S634" s="210"/>
      <c r="T634" s="210"/>
      <c r="U634" s="210"/>
      <c r="V634" s="210"/>
      <c r="W634" s="210"/>
      <c r="X634" s="210"/>
      <c r="Y634" s="210"/>
      <c r="Z634" s="210"/>
      <c r="AA634" s="210"/>
      <c r="AB634" s="210"/>
      <c r="AC634" s="210"/>
      <c r="AD634" s="210"/>
      <c r="AE634" s="210" t="s">
        <v>176</v>
      </c>
      <c r="AF634" s="210"/>
      <c r="AG634" s="210"/>
      <c r="AH634" s="210"/>
      <c r="AI634" s="210"/>
      <c r="AJ634" s="210"/>
      <c r="AK634" s="210"/>
      <c r="AL634" s="210"/>
      <c r="AM634" s="210">
        <v>21</v>
      </c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">
      <c r="A635" s="244"/>
      <c r="B635" s="224"/>
      <c r="C635" s="323"/>
      <c r="D635" s="324"/>
      <c r="E635" s="325"/>
      <c r="F635" s="326"/>
      <c r="G635" s="327"/>
      <c r="H635" s="232"/>
      <c r="I635" s="246"/>
      <c r="J635" s="210"/>
      <c r="K635" s="210"/>
      <c r="L635" s="210"/>
      <c r="M635" s="210"/>
      <c r="N635" s="210"/>
      <c r="O635" s="210"/>
      <c r="P635" s="210"/>
      <c r="Q635" s="210"/>
      <c r="R635" s="210"/>
      <c r="S635" s="210"/>
      <c r="T635" s="210"/>
      <c r="U635" s="210"/>
      <c r="V635" s="210"/>
      <c r="W635" s="210"/>
      <c r="X635" s="210"/>
      <c r="Y635" s="210"/>
      <c r="Z635" s="210"/>
      <c r="AA635" s="210"/>
      <c r="AB635" s="210"/>
      <c r="AC635" s="210"/>
      <c r="AD635" s="210"/>
      <c r="AE635" s="210"/>
      <c r="AF635" s="210"/>
      <c r="AG635" s="210"/>
      <c r="AH635" s="210"/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ht="22.5" outlineLevel="1" x14ac:dyDescent="0.2">
      <c r="A636" s="243">
        <v>67</v>
      </c>
      <c r="B636" s="223" t="s">
        <v>1122</v>
      </c>
      <c r="C636" s="235" t="s">
        <v>1123</v>
      </c>
      <c r="D636" s="226" t="s">
        <v>352</v>
      </c>
      <c r="E636" s="228">
        <v>1</v>
      </c>
      <c r="F636" s="230"/>
      <c r="G636" s="231">
        <f>ROUND(E636*F636,2)</f>
        <v>0</v>
      </c>
      <c r="H636" s="232"/>
      <c r="I636" s="246" t="s">
        <v>175</v>
      </c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  <c r="Z636" s="210"/>
      <c r="AA636" s="210"/>
      <c r="AB636" s="210"/>
      <c r="AC636" s="210"/>
      <c r="AD636" s="210"/>
      <c r="AE636" s="210" t="s">
        <v>176</v>
      </c>
      <c r="AF636" s="210"/>
      <c r="AG636" s="210"/>
      <c r="AH636" s="210"/>
      <c r="AI636" s="210"/>
      <c r="AJ636" s="210"/>
      <c r="AK636" s="210"/>
      <c r="AL636" s="210"/>
      <c r="AM636" s="210">
        <v>21</v>
      </c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 x14ac:dyDescent="0.2">
      <c r="A637" s="244"/>
      <c r="B637" s="224"/>
      <c r="C637" s="323"/>
      <c r="D637" s="324"/>
      <c r="E637" s="325"/>
      <c r="F637" s="326"/>
      <c r="G637" s="327"/>
      <c r="H637" s="232"/>
      <c r="I637" s="246"/>
      <c r="J637" s="210"/>
      <c r="K637" s="210"/>
      <c r="L637" s="210"/>
      <c r="M637" s="210"/>
      <c r="N637" s="210"/>
      <c r="O637" s="210"/>
      <c r="P637" s="210"/>
      <c r="Q637" s="210"/>
      <c r="R637" s="210"/>
      <c r="S637" s="210"/>
      <c r="T637" s="210"/>
      <c r="U637" s="210"/>
      <c r="V637" s="210"/>
      <c r="W637" s="210"/>
      <c r="X637" s="210"/>
      <c r="Y637" s="210"/>
      <c r="Z637" s="210"/>
      <c r="AA637" s="210"/>
      <c r="AB637" s="210"/>
      <c r="AC637" s="210"/>
      <c r="AD637" s="210"/>
      <c r="AE637" s="210"/>
      <c r="AF637" s="210"/>
      <c r="AG637" s="210"/>
      <c r="AH637" s="210"/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1" x14ac:dyDescent="0.2">
      <c r="A638" s="243">
        <v>68</v>
      </c>
      <c r="B638" s="223" t="s">
        <v>1124</v>
      </c>
      <c r="C638" s="235" t="s">
        <v>1125</v>
      </c>
      <c r="D638" s="226"/>
      <c r="E638" s="228">
        <v>0</v>
      </c>
      <c r="F638" s="230"/>
      <c r="G638" s="231">
        <f>ROUND(E638*F638,2)</f>
        <v>0</v>
      </c>
      <c r="H638" s="232"/>
      <c r="I638" s="246" t="s">
        <v>175</v>
      </c>
      <c r="J638" s="210"/>
      <c r="K638" s="210"/>
      <c r="L638" s="210"/>
      <c r="M638" s="210"/>
      <c r="N638" s="210"/>
      <c r="O638" s="210"/>
      <c r="P638" s="210"/>
      <c r="Q638" s="210"/>
      <c r="R638" s="210"/>
      <c r="S638" s="210"/>
      <c r="T638" s="210"/>
      <c r="U638" s="210"/>
      <c r="V638" s="210"/>
      <c r="W638" s="210"/>
      <c r="X638" s="210"/>
      <c r="Y638" s="210"/>
      <c r="Z638" s="210"/>
      <c r="AA638" s="210"/>
      <c r="AB638" s="210"/>
      <c r="AC638" s="210"/>
      <c r="AD638" s="210"/>
      <c r="AE638" s="210" t="s">
        <v>176</v>
      </c>
      <c r="AF638" s="210"/>
      <c r="AG638" s="210"/>
      <c r="AH638" s="210"/>
      <c r="AI638" s="210"/>
      <c r="AJ638" s="210"/>
      <c r="AK638" s="210"/>
      <c r="AL638" s="210"/>
      <c r="AM638" s="210">
        <v>21</v>
      </c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1" x14ac:dyDescent="0.2">
      <c r="A639" s="244"/>
      <c r="B639" s="224"/>
      <c r="C639" s="323"/>
      <c r="D639" s="324"/>
      <c r="E639" s="325"/>
      <c r="F639" s="326"/>
      <c r="G639" s="327"/>
      <c r="H639" s="232"/>
      <c r="I639" s="246"/>
      <c r="J639" s="210"/>
      <c r="K639" s="210"/>
      <c r="L639" s="210"/>
      <c r="M639" s="210"/>
      <c r="N639" s="210"/>
      <c r="O639" s="210"/>
      <c r="P639" s="210"/>
      <c r="Q639" s="210"/>
      <c r="R639" s="210"/>
      <c r="S639" s="210"/>
      <c r="T639" s="210"/>
      <c r="U639" s="210"/>
      <c r="V639" s="210"/>
      <c r="W639" s="210"/>
      <c r="X639" s="210"/>
      <c r="Y639" s="210"/>
      <c r="Z639" s="210"/>
      <c r="AA639" s="210"/>
      <c r="AB639" s="210"/>
      <c r="AC639" s="210"/>
      <c r="AD639" s="210"/>
      <c r="AE639" s="210"/>
      <c r="AF639" s="210"/>
      <c r="AG639" s="210"/>
      <c r="AH639" s="210"/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ht="22.5" outlineLevel="1" x14ac:dyDescent="0.2">
      <c r="A640" s="243">
        <v>69</v>
      </c>
      <c r="B640" s="223" t="s">
        <v>1126</v>
      </c>
      <c r="C640" s="235" t="s">
        <v>1127</v>
      </c>
      <c r="D640" s="226" t="s">
        <v>352</v>
      </c>
      <c r="E640" s="228">
        <v>1</v>
      </c>
      <c r="F640" s="230"/>
      <c r="G640" s="231">
        <f>ROUND(E640*F640,2)</f>
        <v>0</v>
      </c>
      <c r="H640" s="232"/>
      <c r="I640" s="246" t="s">
        <v>175</v>
      </c>
      <c r="J640" s="210"/>
      <c r="K640" s="210"/>
      <c r="L640" s="210"/>
      <c r="M640" s="210"/>
      <c r="N640" s="210"/>
      <c r="O640" s="210"/>
      <c r="P640" s="210"/>
      <c r="Q640" s="210"/>
      <c r="R640" s="210"/>
      <c r="S640" s="210"/>
      <c r="T640" s="210"/>
      <c r="U640" s="210"/>
      <c r="V640" s="210"/>
      <c r="W640" s="210"/>
      <c r="X640" s="210"/>
      <c r="Y640" s="210"/>
      <c r="Z640" s="210"/>
      <c r="AA640" s="210"/>
      <c r="AB640" s="210"/>
      <c r="AC640" s="210"/>
      <c r="AD640" s="210"/>
      <c r="AE640" s="210" t="s">
        <v>176</v>
      </c>
      <c r="AF640" s="210"/>
      <c r="AG640" s="210"/>
      <c r="AH640" s="210"/>
      <c r="AI640" s="210"/>
      <c r="AJ640" s="210"/>
      <c r="AK640" s="210"/>
      <c r="AL640" s="210"/>
      <c r="AM640" s="210">
        <v>21</v>
      </c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 x14ac:dyDescent="0.2">
      <c r="A641" s="244"/>
      <c r="B641" s="224"/>
      <c r="C641" s="323"/>
      <c r="D641" s="324"/>
      <c r="E641" s="325"/>
      <c r="F641" s="326"/>
      <c r="G641" s="327"/>
      <c r="H641" s="232"/>
      <c r="I641" s="246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  <c r="Z641" s="210"/>
      <c r="AA641" s="210"/>
      <c r="AB641" s="210"/>
      <c r="AC641" s="210"/>
      <c r="AD641" s="210"/>
      <c r="AE641" s="210"/>
      <c r="AF641" s="210"/>
      <c r="AG641" s="210"/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ht="22.5" outlineLevel="1" x14ac:dyDescent="0.2">
      <c r="A642" s="243">
        <v>70</v>
      </c>
      <c r="B642" s="223" t="s">
        <v>1128</v>
      </c>
      <c r="C642" s="235" t="s">
        <v>1129</v>
      </c>
      <c r="D642" s="226" t="s">
        <v>352</v>
      </c>
      <c r="E642" s="228">
        <v>1</v>
      </c>
      <c r="F642" s="230"/>
      <c r="G642" s="231">
        <f>ROUND(E642*F642,2)</f>
        <v>0</v>
      </c>
      <c r="H642" s="232"/>
      <c r="I642" s="246" t="s">
        <v>175</v>
      </c>
      <c r="J642" s="210"/>
      <c r="K642" s="210"/>
      <c r="L642" s="210"/>
      <c r="M642" s="210"/>
      <c r="N642" s="210"/>
      <c r="O642" s="210"/>
      <c r="P642" s="210"/>
      <c r="Q642" s="210"/>
      <c r="R642" s="210"/>
      <c r="S642" s="210"/>
      <c r="T642" s="210"/>
      <c r="U642" s="210"/>
      <c r="V642" s="210"/>
      <c r="W642" s="210"/>
      <c r="X642" s="210"/>
      <c r="Y642" s="210"/>
      <c r="Z642" s="210"/>
      <c r="AA642" s="210"/>
      <c r="AB642" s="210"/>
      <c r="AC642" s="210"/>
      <c r="AD642" s="210"/>
      <c r="AE642" s="210" t="s">
        <v>176</v>
      </c>
      <c r="AF642" s="210"/>
      <c r="AG642" s="210"/>
      <c r="AH642" s="210"/>
      <c r="AI642" s="210"/>
      <c r="AJ642" s="210"/>
      <c r="AK642" s="210"/>
      <c r="AL642" s="210"/>
      <c r="AM642" s="210">
        <v>21</v>
      </c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1" x14ac:dyDescent="0.2">
      <c r="A643" s="244"/>
      <c r="B643" s="224"/>
      <c r="C643" s="323"/>
      <c r="D643" s="324"/>
      <c r="E643" s="325"/>
      <c r="F643" s="326"/>
      <c r="G643" s="327"/>
      <c r="H643" s="232"/>
      <c r="I643" s="246"/>
      <c r="J643" s="210"/>
      <c r="K643" s="210"/>
      <c r="L643" s="210"/>
      <c r="M643" s="210"/>
      <c r="N643" s="210"/>
      <c r="O643" s="210"/>
      <c r="P643" s="210"/>
      <c r="Q643" s="210"/>
      <c r="R643" s="210"/>
      <c r="S643" s="210"/>
      <c r="T643" s="210"/>
      <c r="U643" s="210"/>
      <c r="V643" s="210"/>
      <c r="W643" s="210"/>
      <c r="X643" s="210"/>
      <c r="Y643" s="210"/>
      <c r="Z643" s="210"/>
      <c r="AA643" s="210"/>
      <c r="AB643" s="210"/>
      <c r="AC643" s="210"/>
      <c r="AD643" s="210"/>
      <c r="AE643" s="210"/>
      <c r="AF643" s="210"/>
      <c r="AG643" s="210"/>
      <c r="AH643" s="210"/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x14ac:dyDescent="0.2">
      <c r="A644" s="242" t="s">
        <v>170</v>
      </c>
      <c r="B644" s="222" t="s">
        <v>126</v>
      </c>
      <c r="C644" s="234" t="s">
        <v>127</v>
      </c>
      <c r="D644" s="225"/>
      <c r="E644" s="227"/>
      <c r="F644" s="341">
        <f>SUM(G645:G702)</f>
        <v>0</v>
      </c>
      <c r="G644" s="342"/>
      <c r="H644" s="229"/>
      <c r="I644" s="245"/>
      <c r="AE644" t="s">
        <v>171</v>
      </c>
    </row>
    <row r="645" spans="1:60" outlineLevel="1" x14ac:dyDescent="0.2">
      <c r="A645" s="244"/>
      <c r="B645" s="349" t="s">
        <v>1130</v>
      </c>
      <c r="C645" s="350"/>
      <c r="D645" s="351"/>
      <c r="E645" s="352"/>
      <c r="F645" s="353"/>
      <c r="G645" s="354"/>
      <c r="H645" s="232"/>
      <c r="I645" s="246"/>
      <c r="J645" s="210"/>
      <c r="K645" s="210"/>
      <c r="L645" s="210"/>
      <c r="M645" s="210"/>
      <c r="N645" s="210"/>
      <c r="O645" s="210"/>
      <c r="P645" s="210"/>
      <c r="Q645" s="210"/>
      <c r="R645" s="210"/>
      <c r="S645" s="210"/>
      <c r="T645" s="210"/>
      <c r="U645" s="210"/>
      <c r="V645" s="210"/>
      <c r="W645" s="210"/>
      <c r="X645" s="210"/>
      <c r="Y645" s="210"/>
      <c r="Z645" s="210"/>
      <c r="AA645" s="210"/>
      <c r="AB645" s="210"/>
      <c r="AC645" s="210">
        <v>0</v>
      </c>
      <c r="AD645" s="210"/>
      <c r="AE645" s="210"/>
      <c r="AF645" s="210"/>
      <c r="AG645" s="210"/>
      <c r="AH645" s="210"/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1" x14ac:dyDescent="0.2">
      <c r="A646" s="243">
        <v>71</v>
      </c>
      <c r="B646" s="223" t="s">
        <v>1131</v>
      </c>
      <c r="C646" s="235" t="s">
        <v>1132</v>
      </c>
      <c r="D646" s="226" t="s">
        <v>255</v>
      </c>
      <c r="E646" s="228">
        <v>12.46</v>
      </c>
      <c r="F646" s="230"/>
      <c r="G646" s="231">
        <f>ROUND(E646*F646,2)</f>
        <v>0</v>
      </c>
      <c r="H646" s="232" t="s">
        <v>1133</v>
      </c>
      <c r="I646" s="246" t="s">
        <v>184</v>
      </c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  <c r="Z646" s="210"/>
      <c r="AA646" s="210"/>
      <c r="AB646" s="210"/>
      <c r="AC646" s="210"/>
      <c r="AD646" s="210"/>
      <c r="AE646" s="210" t="s">
        <v>257</v>
      </c>
      <c r="AF646" s="210"/>
      <c r="AG646" s="210"/>
      <c r="AH646" s="210"/>
      <c r="AI646" s="210"/>
      <c r="AJ646" s="210"/>
      <c r="AK646" s="210"/>
      <c r="AL646" s="210"/>
      <c r="AM646" s="210">
        <v>21</v>
      </c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 x14ac:dyDescent="0.2">
      <c r="A647" s="244"/>
      <c r="B647" s="224"/>
      <c r="C647" s="263" t="s">
        <v>413</v>
      </c>
      <c r="D647" s="259"/>
      <c r="E647" s="261"/>
      <c r="F647" s="231"/>
      <c r="G647" s="231"/>
      <c r="H647" s="232"/>
      <c r="I647" s="246"/>
      <c r="J647" s="210"/>
      <c r="K647" s="210"/>
      <c r="L647" s="210"/>
      <c r="M647" s="210"/>
      <c r="N647" s="210"/>
      <c r="O647" s="210"/>
      <c r="P647" s="210"/>
      <c r="Q647" s="210"/>
      <c r="R647" s="210"/>
      <c r="S647" s="210"/>
      <c r="T647" s="210"/>
      <c r="U647" s="210"/>
      <c r="V647" s="210"/>
      <c r="W647" s="210"/>
      <c r="X647" s="210"/>
      <c r="Y647" s="210"/>
      <c r="Z647" s="210"/>
      <c r="AA647" s="210"/>
      <c r="AB647" s="210"/>
      <c r="AC647" s="210"/>
      <c r="AD647" s="210"/>
      <c r="AE647" s="210"/>
      <c r="AF647" s="210"/>
      <c r="AG647" s="210"/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">
      <c r="A648" s="244"/>
      <c r="B648" s="224"/>
      <c r="C648" s="263" t="s">
        <v>826</v>
      </c>
      <c r="D648" s="259"/>
      <c r="E648" s="261">
        <v>0.96</v>
      </c>
      <c r="F648" s="231"/>
      <c r="G648" s="231"/>
      <c r="H648" s="232"/>
      <c r="I648" s="246"/>
      <c r="J648" s="210"/>
      <c r="K648" s="210"/>
      <c r="L648" s="210"/>
      <c r="M648" s="210"/>
      <c r="N648" s="210"/>
      <c r="O648" s="210"/>
      <c r="P648" s="210"/>
      <c r="Q648" s="210"/>
      <c r="R648" s="210"/>
      <c r="S648" s="210"/>
      <c r="T648" s="210"/>
      <c r="U648" s="210"/>
      <c r="V648" s="210"/>
      <c r="W648" s="210"/>
      <c r="X648" s="210"/>
      <c r="Y648" s="210"/>
      <c r="Z648" s="210"/>
      <c r="AA648" s="210"/>
      <c r="AB648" s="210"/>
      <c r="AC648" s="210"/>
      <c r="AD648" s="210"/>
      <c r="AE648" s="210"/>
      <c r="AF648" s="210"/>
      <c r="AG648" s="210"/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 x14ac:dyDescent="0.2">
      <c r="A649" s="244"/>
      <c r="B649" s="224"/>
      <c r="C649" s="263" t="s">
        <v>827</v>
      </c>
      <c r="D649" s="259"/>
      <c r="E649" s="261">
        <v>1.8</v>
      </c>
      <c r="F649" s="231"/>
      <c r="G649" s="231"/>
      <c r="H649" s="232"/>
      <c r="I649" s="246"/>
      <c r="J649" s="210"/>
      <c r="K649" s="210"/>
      <c r="L649" s="210"/>
      <c r="M649" s="210"/>
      <c r="N649" s="210"/>
      <c r="O649" s="210"/>
      <c r="P649" s="210"/>
      <c r="Q649" s="210"/>
      <c r="R649" s="210"/>
      <c r="S649" s="210"/>
      <c r="T649" s="210"/>
      <c r="U649" s="210"/>
      <c r="V649" s="210"/>
      <c r="W649" s="210"/>
      <c r="X649" s="210"/>
      <c r="Y649" s="210"/>
      <c r="Z649" s="210"/>
      <c r="AA649" s="210"/>
      <c r="AB649" s="210"/>
      <c r="AC649" s="210"/>
      <c r="AD649" s="210"/>
      <c r="AE649" s="210"/>
      <c r="AF649" s="210"/>
      <c r="AG649" s="210"/>
      <c r="AH649" s="210"/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 x14ac:dyDescent="0.2">
      <c r="A650" s="244"/>
      <c r="B650" s="224"/>
      <c r="C650" s="263" t="s">
        <v>828</v>
      </c>
      <c r="D650" s="259"/>
      <c r="E650" s="261">
        <v>2.0099999999999998</v>
      </c>
      <c r="F650" s="231"/>
      <c r="G650" s="231"/>
      <c r="H650" s="232"/>
      <c r="I650" s="246"/>
      <c r="J650" s="210"/>
      <c r="K650" s="210"/>
      <c r="L650" s="210"/>
      <c r="M650" s="210"/>
      <c r="N650" s="210"/>
      <c r="O650" s="210"/>
      <c r="P650" s="210"/>
      <c r="Q650" s="210"/>
      <c r="R650" s="210"/>
      <c r="S650" s="210"/>
      <c r="T650" s="210"/>
      <c r="U650" s="210"/>
      <c r="V650" s="210"/>
      <c r="W650" s="210"/>
      <c r="X650" s="210"/>
      <c r="Y650" s="210"/>
      <c r="Z650" s="210"/>
      <c r="AA650" s="210"/>
      <c r="AB650" s="210"/>
      <c r="AC650" s="210"/>
      <c r="AD650" s="210"/>
      <c r="AE650" s="210"/>
      <c r="AF650" s="210"/>
      <c r="AG650" s="210"/>
      <c r="AH650" s="210"/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1" x14ac:dyDescent="0.2">
      <c r="A651" s="244"/>
      <c r="B651" s="224"/>
      <c r="C651" s="263" t="s">
        <v>829</v>
      </c>
      <c r="D651" s="259"/>
      <c r="E651" s="261">
        <v>3.06</v>
      </c>
      <c r="F651" s="231"/>
      <c r="G651" s="231"/>
      <c r="H651" s="232"/>
      <c r="I651" s="246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  <c r="Z651" s="210"/>
      <c r="AA651" s="210"/>
      <c r="AB651" s="210"/>
      <c r="AC651" s="210"/>
      <c r="AD651" s="210"/>
      <c r="AE651" s="210"/>
      <c r="AF651" s="210"/>
      <c r="AG651" s="210"/>
      <c r="AH651" s="210"/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1" x14ac:dyDescent="0.2">
      <c r="A652" s="244"/>
      <c r="B652" s="224"/>
      <c r="C652" s="263" t="s">
        <v>830</v>
      </c>
      <c r="D652" s="259"/>
      <c r="E652" s="261">
        <v>4.63</v>
      </c>
      <c r="F652" s="231"/>
      <c r="G652" s="231"/>
      <c r="H652" s="232"/>
      <c r="I652" s="246"/>
      <c r="J652" s="210"/>
      <c r="K652" s="210"/>
      <c r="L652" s="210"/>
      <c r="M652" s="210"/>
      <c r="N652" s="210"/>
      <c r="O652" s="210"/>
      <c r="P652" s="210"/>
      <c r="Q652" s="210"/>
      <c r="R652" s="210"/>
      <c r="S652" s="210"/>
      <c r="T652" s="210"/>
      <c r="U652" s="210"/>
      <c r="V652" s="210"/>
      <c r="W652" s="210"/>
      <c r="X652" s="210"/>
      <c r="Y652" s="210"/>
      <c r="Z652" s="210"/>
      <c r="AA652" s="210"/>
      <c r="AB652" s="210"/>
      <c r="AC652" s="210"/>
      <c r="AD652" s="210"/>
      <c r="AE652" s="210"/>
      <c r="AF652" s="210"/>
      <c r="AG652" s="210"/>
      <c r="AH652" s="210"/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">
      <c r="A653" s="244"/>
      <c r="B653" s="224"/>
      <c r="C653" s="323"/>
      <c r="D653" s="324"/>
      <c r="E653" s="325"/>
      <c r="F653" s="326"/>
      <c r="G653" s="327"/>
      <c r="H653" s="232"/>
      <c r="I653" s="246"/>
      <c r="J653" s="210"/>
      <c r="K653" s="210"/>
      <c r="L653" s="210"/>
      <c r="M653" s="210"/>
      <c r="N653" s="210"/>
      <c r="O653" s="210"/>
      <c r="P653" s="210"/>
      <c r="Q653" s="210"/>
      <c r="R653" s="210"/>
      <c r="S653" s="210"/>
      <c r="T653" s="210"/>
      <c r="U653" s="210"/>
      <c r="V653" s="210"/>
      <c r="W653" s="210"/>
      <c r="X653" s="210"/>
      <c r="Y653" s="210"/>
      <c r="Z653" s="210"/>
      <c r="AA653" s="210"/>
      <c r="AB653" s="210"/>
      <c r="AC653" s="210"/>
      <c r="AD653" s="210"/>
      <c r="AE653" s="210"/>
      <c r="AF653" s="210"/>
      <c r="AG653" s="210"/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 x14ac:dyDescent="0.2">
      <c r="A654" s="244"/>
      <c r="B654" s="355" t="s">
        <v>1134</v>
      </c>
      <c r="C654" s="356"/>
      <c r="D654" s="357"/>
      <c r="E654" s="358"/>
      <c r="F654" s="359"/>
      <c r="G654" s="360"/>
      <c r="H654" s="232"/>
      <c r="I654" s="246"/>
      <c r="J654" s="210"/>
      <c r="K654" s="210"/>
      <c r="L654" s="210"/>
      <c r="M654" s="210"/>
      <c r="N654" s="210"/>
      <c r="O654" s="210"/>
      <c r="P654" s="210"/>
      <c r="Q654" s="210"/>
      <c r="R654" s="210"/>
      <c r="S654" s="210"/>
      <c r="T654" s="210"/>
      <c r="U654" s="210"/>
      <c r="V654" s="210"/>
      <c r="W654" s="210"/>
      <c r="X654" s="210"/>
      <c r="Y654" s="210"/>
      <c r="Z654" s="210"/>
      <c r="AA654" s="210"/>
      <c r="AB654" s="210"/>
      <c r="AC654" s="210">
        <v>0</v>
      </c>
      <c r="AD654" s="210"/>
      <c r="AE654" s="210"/>
      <c r="AF654" s="210"/>
      <c r="AG654" s="210"/>
      <c r="AH654" s="210"/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1" x14ac:dyDescent="0.2">
      <c r="A655" s="243">
        <v>72</v>
      </c>
      <c r="B655" s="223" t="s">
        <v>1135</v>
      </c>
      <c r="C655" s="235" t="s">
        <v>1136</v>
      </c>
      <c r="D655" s="226" t="s">
        <v>387</v>
      </c>
      <c r="E655" s="228">
        <v>10.6</v>
      </c>
      <c r="F655" s="230"/>
      <c r="G655" s="231">
        <f>ROUND(E655*F655,2)</f>
        <v>0</v>
      </c>
      <c r="H655" s="232" t="s">
        <v>1133</v>
      </c>
      <c r="I655" s="246" t="s">
        <v>184</v>
      </c>
      <c r="J655" s="210"/>
      <c r="K655" s="210"/>
      <c r="L655" s="210"/>
      <c r="M655" s="210"/>
      <c r="N655" s="210"/>
      <c r="O655" s="210"/>
      <c r="P655" s="210"/>
      <c r="Q655" s="210"/>
      <c r="R655" s="210"/>
      <c r="S655" s="210"/>
      <c r="T655" s="210"/>
      <c r="U655" s="210"/>
      <c r="V655" s="210"/>
      <c r="W655" s="210"/>
      <c r="X655" s="210"/>
      <c r="Y655" s="210"/>
      <c r="Z655" s="210"/>
      <c r="AA655" s="210"/>
      <c r="AB655" s="210"/>
      <c r="AC655" s="210"/>
      <c r="AD655" s="210"/>
      <c r="AE655" s="210" t="s">
        <v>257</v>
      </c>
      <c r="AF655" s="210"/>
      <c r="AG655" s="210"/>
      <c r="AH655" s="210"/>
      <c r="AI655" s="210"/>
      <c r="AJ655" s="210"/>
      <c r="AK655" s="210"/>
      <c r="AL655" s="210"/>
      <c r="AM655" s="210">
        <v>21</v>
      </c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1" x14ac:dyDescent="0.2">
      <c r="A656" s="244"/>
      <c r="B656" s="224"/>
      <c r="C656" s="336" t="s">
        <v>1137</v>
      </c>
      <c r="D656" s="337"/>
      <c r="E656" s="338"/>
      <c r="F656" s="339"/>
      <c r="G656" s="340"/>
      <c r="H656" s="232"/>
      <c r="I656" s="246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  <c r="Z656" s="210"/>
      <c r="AA656" s="210"/>
      <c r="AB656" s="210"/>
      <c r="AC656" s="210"/>
      <c r="AD656" s="210"/>
      <c r="AE656" s="210"/>
      <c r="AF656" s="210"/>
      <c r="AG656" s="210"/>
      <c r="AH656" s="210"/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5" t="str">
        <f>C656</f>
        <v>Položka je určena pro vytvoření  přechodU mezi různými podlahovými materiály.</v>
      </c>
      <c r="BB656" s="210"/>
      <c r="BC656" s="210"/>
      <c r="BD656" s="210"/>
      <c r="BE656" s="210"/>
      <c r="BF656" s="210"/>
      <c r="BG656" s="210"/>
      <c r="BH656" s="210"/>
    </row>
    <row r="657" spans="1:60" outlineLevel="1" x14ac:dyDescent="0.2">
      <c r="A657" s="244"/>
      <c r="B657" s="224"/>
      <c r="C657" s="336" t="s">
        <v>1138</v>
      </c>
      <c r="D657" s="337"/>
      <c r="E657" s="338"/>
      <c r="F657" s="339"/>
      <c r="G657" s="340"/>
      <c r="H657" s="232"/>
      <c r="I657" s="246"/>
      <c r="J657" s="210"/>
      <c r="K657" s="210"/>
      <c r="L657" s="210"/>
      <c r="M657" s="210"/>
      <c r="N657" s="210"/>
      <c r="O657" s="210"/>
      <c r="P657" s="210"/>
      <c r="Q657" s="210"/>
      <c r="R657" s="210"/>
      <c r="S657" s="210"/>
      <c r="T657" s="210"/>
      <c r="U657" s="210"/>
      <c r="V657" s="210"/>
      <c r="W657" s="210"/>
      <c r="X657" s="210"/>
      <c r="Y657" s="210"/>
      <c r="Z657" s="210"/>
      <c r="AA657" s="210"/>
      <c r="AB657" s="210"/>
      <c r="AC657" s="210"/>
      <c r="AD657" s="210"/>
      <c r="AE657" s="210"/>
      <c r="AF657" s="210"/>
      <c r="AG657" s="210"/>
      <c r="AH657" s="210"/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5" t="str">
        <f>C657</f>
        <v>Položka obsahuje :</v>
      </c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">
      <c r="A658" s="244"/>
      <c r="B658" s="224"/>
      <c r="C658" s="336" t="s">
        <v>1139</v>
      </c>
      <c r="D658" s="337"/>
      <c r="E658" s="338"/>
      <c r="F658" s="339"/>
      <c r="G658" s="340"/>
      <c r="H658" s="232"/>
      <c r="I658" s="246"/>
      <c r="J658" s="210"/>
      <c r="K658" s="210"/>
      <c r="L658" s="210"/>
      <c r="M658" s="210"/>
      <c r="N658" s="210"/>
      <c r="O658" s="210"/>
      <c r="P658" s="210"/>
      <c r="Q658" s="210"/>
      <c r="R658" s="210"/>
      <c r="S658" s="210"/>
      <c r="T658" s="210"/>
      <c r="U658" s="210"/>
      <c r="V658" s="210"/>
      <c r="W658" s="210"/>
      <c r="X658" s="210"/>
      <c r="Y658" s="210"/>
      <c r="Z658" s="210"/>
      <c r="AA658" s="210"/>
      <c r="AB658" s="210"/>
      <c r="AC658" s="210"/>
      <c r="AD658" s="210"/>
      <c r="AE658" s="210"/>
      <c r="AF658" s="210"/>
      <c r="AG658" s="210"/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5" t="str">
        <f>C658</f>
        <v>- přípravu lišty,</v>
      </c>
      <c r="BB658" s="210"/>
      <c r="BC658" s="210"/>
      <c r="BD658" s="210"/>
      <c r="BE658" s="210"/>
      <c r="BF658" s="210"/>
      <c r="BG658" s="210"/>
      <c r="BH658" s="210"/>
    </row>
    <row r="659" spans="1:60" outlineLevel="1" x14ac:dyDescent="0.2">
      <c r="A659" s="244"/>
      <c r="B659" s="224"/>
      <c r="C659" s="336" t="s">
        <v>1140</v>
      </c>
      <c r="D659" s="337"/>
      <c r="E659" s="338"/>
      <c r="F659" s="339"/>
      <c r="G659" s="340"/>
      <c r="H659" s="232"/>
      <c r="I659" s="246"/>
      <c r="J659" s="210"/>
      <c r="K659" s="210"/>
      <c r="L659" s="210"/>
      <c r="M659" s="210"/>
      <c r="N659" s="210"/>
      <c r="O659" s="210"/>
      <c r="P659" s="210"/>
      <c r="Q659" s="210"/>
      <c r="R659" s="210"/>
      <c r="S659" s="210"/>
      <c r="T659" s="210"/>
      <c r="U659" s="210"/>
      <c r="V659" s="210"/>
      <c r="W659" s="210"/>
      <c r="X659" s="210"/>
      <c r="Y659" s="210"/>
      <c r="Z659" s="210"/>
      <c r="AA659" s="210"/>
      <c r="AB659" s="210"/>
      <c r="AC659" s="210"/>
      <c r="AD659" s="210"/>
      <c r="AE659" s="210"/>
      <c r="AF659" s="210"/>
      <c r="AG659" s="210"/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5" t="str">
        <f>C659</f>
        <v>- osazení samolepicí lišty, nebo lišty do tmelu.</v>
      </c>
      <c r="BB659" s="210"/>
      <c r="BC659" s="210"/>
      <c r="BD659" s="210"/>
      <c r="BE659" s="210"/>
      <c r="BF659" s="210"/>
      <c r="BG659" s="210"/>
      <c r="BH659" s="210"/>
    </row>
    <row r="660" spans="1:60" outlineLevel="1" x14ac:dyDescent="0.2">
      <c r="A660" s="244"/>
      <c r="B660" s="224"/>
      <c r="C660" s="336" t="s">
        <v>1141</v>
      </c>
      <c r="D660" s="337"/>
      <c r="E660" s="338"/>
      <c r="F660" s="339"/>
      <c r="G660" s="340"/>
      <c r="H660" s="232"/>
      <c r="I660" s="246"/>
      <c r="J660" s="210"/>
      <c r="K660" s="210"/>
      <c r="L660" s="210"/>
      <c r="M660" s="210"/>
      <c r="N660" s="210"/>
      <c r="O660" s="210"/>
      <c r="P660" s="210"/>
      <c r="Q660" s="210"/>
      <c r="R660" s="210"/>
      <c r="S660" s="210"/>
      <c r="T660" s="210"/>
      <c r="U660" s="210"/>
      <c r="V660" s="210"/>
      <c r="W660" s="210"/>
      <c r="X660" s="210"/>
      <c r="Y660" s="210"/>
      <c r="Z660" s="210"/>
      <c r="AA660" s="210"/>
      <c r="AB660" s="210"/>
      <c r="AC660" s="210"/>
      <c r="AD660" s="210"/>
      <c r="AE660" s="210"/>
      <c r="AF660" s="210"/>
      <c r="AG660" s="210"/>
      <c r="AH660" s="210"/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5" t="str">
        <f>C660</f>
        <v>Položka neobsahuje žádný materiál.</v>
      </c>
      <c r="BB660" s="210"/>
      <c r="BC660" s="210"/>
      <c r="BD660" s="210"/>
      <c r="BE660" s="210"/>
      <c r="BF660" s="210"/>
      <c r="BG660" s="210"/>
      <c r="BH660" s="210"/>
    </row>
    <row r="661" spans="1:60" outlineLevel="1" x14ac:dyDescent="0.2">
      <c r="A661" s="244"/>
      <c r="B661" s="224"/>
      <c r="C661" s="263" t="s">
        <v>413</v>
      </c>
      <c r="D661" s="259"/>
      <c r="E661" s="261"/>
      <c r="F661" s="231"/>
      <c r="G661" s="231"/>
      <c r="H661" s="232"/>
      <c r="I661" s="246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  <c r="Z661" s="210"/>
      <c r="AA661" s="210"/>
      <c r="AB661" s="210"/>
      <c r="AC661" s="210"/>
      <c r="AD661" s="210"/>
      <c r="AE661" s="210"/>
      <c r="AF661" s="210"/>
      <c r="AG661" s="210"/>
      <c r="AH661" s="210"/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1" x14ac:dyDescent="0.2">
      <c r="A662" s="244"/>
      <c r="B662" s="224"/>
      <c r="C662" s="263" t="s">
        <v>1142</v>
      </c>
      <c r="D662" s="259"/>
      <c r="E662" s="261">
        <v>0.6</v>
      </c>
      <c r="F662" s="231"/>
      <c r="G662" s="231"/>
      <c r="H662" s="232"/>
      <c r="I662" s="246"/>
      <c r="J662" s="210"/>
      <c r="K662" s="210"/>
      <c r="L662" s="210"/>
      <c r="M662" s="210"/>
      <c r="N662" s="210"/>
      <c r="O662" s="210"/>
      <c r="P662" s="210"/>
      <c r="Q662" s="210"/>
      <c r="R662" s="210"/>
      <c r="S662" s="210"/>
      <c r="T662" s="210"/>
      <c r="U662" s="210"/>
      <c r="V662" s="210"/>
      <c r="W662" s="210"/>
      <c r="X662" s="210"/>
      <c r="Y662" s="210"/>
      <c r="Z662" s="210"/>
      <c r="AA662" s="210"/>
      <c r="AB662" s="210"/>
      <c r="AC662" s="210"/>
      <c r="AD662" s="210"/>
      <c r="AE662" s="210"/>
      <c r="AF662" s="210"/>
      <c r="AG662" s="210"/>
      <c r="AH662" s="210"/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1" x14ac:dyDescent="0.2">
      <c r="A663" s="244"/>
      <c r="B663" s="224"/>
      <c r="C663" s="263" t="s">
        <v>1143</v>
      </c>
      <c r="D663" s="259"/>
      <c r="E663" s="261">
        <v>0.7</v>
      </c>
      <c r="F663" s="231"/>
      <c r="G663" s="231"/>
      <c r="H663" s="232"/>
      <c r="I663" s="246"/>
      <c r="J663" s="210"/>
      <c r="K663" s="210"/>
      <c r="L663" s="210"/>
      <c r="M663" s="210"/>
      <c r="N663" s="210"/>
      <c r="O663" s="210"/>
      <c r="P663" s="210"/>
      <c r="Q663" s="210"/>
      <c r="R663" s="210"/>
      <c r="S663" s="210"/>
      <c r="T663" s="210"/>
      <c r="U663" s="210"/>
      <c r="V663" s="210"/>
      <c r="W663" s="210"/>
      <c r="X663" s="210"/>
      <c r="Y663" s="210"/>
      <c r="Z663" s="210"/>
      <c r="AA663" s="210"/>
      <c r="AB663" s="210"/>
      <c r="AC663" s="210"/>
      <c r="AD663" s="210"/>
      <c r="AE663" s="210"/>
      <c r="AF663" s="210"/>
      <c r="AG663" s="210"/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1" x14ac:dyDescent="0.2">
      <c r="A664" s="244"/>
      <c r="B664" s="224"/>
      <c r="C664" s="263" t="s">
        <v>1144</v>
      </c>
      <c r="D664" s="259"/>
      <c r="E664" s="261">
        <v>1.4</v>
      </c>
      <c r="F664" s="231"/>
      <c r="G664" s="231"/>
      <c r="H664" s="232"/>
      <c r="I664" s="246"/>
      <c r="J664" s="210"/>
      <c r="K664" s="210"/>
      <c r="L664" s="210"/>
      <c r="M664" s="210"/>
      <c r="N664" s="210"/>
      <c r="O664" s="210"/>
      <c r="P664" s="210"/>
      <c r="Q664" s="210"/>
      <c r="R664" s="210"/>
      <c r="S664" s="210"/>
      <c r="T664" s="210"/>
      <c r="U664" s="210"/>
      <c r="V664" s="210"/>
      <c r="W664" s="210"/>
      <c r="X664" s="210"/>
      <c r="Y664" s="210"/>
      <c r="Z664" s="210"/>
      <c r="AA664" s="210"/>
      <c r="AB664" s="210"/>
      <c r="AC664" s="210"/>
      <c r="AD664" s="210"/>
      <c r="AE664" s="210"/>
      <c r="AF664" s="210"/>
      <c r="AG664" s="210"/>
      <c r="AH664" s="210"/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1" x14ac:dyDescent="0.2">
      <c r="A665" s="244"/>
      <c r="B665" s="224"/>
      <c r="C665" s="263" t="s">
        <v>1145</v>
      </c>
      <c r="D665" s="259"/>
      <c r="E665" s="261">
        <v>1.6</v>
      </c>
      <c r="F665" s="231"/>
      <c r="G665" s="231"/>
      <c r="H665" s="232"/>
      <c r="I665" s="246"/>
      <c r="J665" s="210"/>
      <c r="K665" s="210"/>
      <c r="L665" s="210"/>
      <c r="M665" s="210"/>
      <c r="N665" s="210"/>
      <c r="O665" s="210"/>
      <c r="P665" s="210"/>
      <c r="Q665" s="210"/>
      <c r="R665" s="210"/>
      <c r="S665" s="210"/>
      <c r="T665" s="210"/>
      <c r="U665" s="210"/>
      <c r="V665" s="210"/>
      <c r="W665" s="210"/>
      <c r="X665" s="210"/>
      <c r="Y665" s="210"/>
      <c r="Z665" s="210"/>
      <c r="AA665" s="210"/>
      <c r="AB665" s="210"/>
      <c r="AC665" s="210"/>
      <c r="AD665" s="210"/>
      <c r="AE665" s="210"/>
      <c r="AF665" s="210"/>
      <c r="AG665" s="210"/>
      <c r="AH665" s="210"/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1" x14ac:dyDescent="0.2">
      <c r="A666" s="244"/>
      <c r="B666" s="224"/>
      <c r="C666" s="263" t="s">
        <v>1146</v>
      </c>
      <c r="D666" s="259"/>
      <c r="E666" s="261">
        <v>3.6</v>
      </c>
      <c r="F666" s="231"/>
      <c r="G666" s="231"/>
      <c r="H666" s="232"/>
      <c r="I666" s="246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  <c r="Z666" s="210"/>
      <c r="AA666" s="210"/>
      <c r="AB666" s="210"/>
      <c r="AC666" s="210"/>
      <c r="AD666" s="210"/>
      <c r="AE666" s="210"/>
      <c r="AF666" s="210"/>
      <c r="AG666" s="210"/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1" x14ac:dyDescent="0.2">
      <c r="A667" s="244"/>
      <c r="B667" s="224"/>
      <c r="C667" s="263" t="s">
        <v>1147</v>
      </c>
      <c r="D667" s="259"/>
      <c r="E667" s="261">
        <v>0.9</v>
      </c>
      <c r="F667" s="231"/>
      <c r="G667" s="231"/>
      <c r="H667" s="232"/>
      <c r="I667" s="246"/>
      <c r="J667" s="210"/>
      <c r="K667" s="210"/>
      <c r="L667" s="210"/>
      <c r="M667" s="210"/>
      <c r="N667" s="210"/>
      <c r="O667" s="210"/>
      <c r="P667" s="210"/>
      <c r="Q667" s="210"/>
      <c r="R667" s="210"/>
      <c r="S667" s="210"/>
      <c r="T667" s="210"/>
      <c r="U667" s="210"/>
      <c r="V667" s="210"/>
      <c r="W667" s="210"/>
      <c r="X667" s="210"/>
      <c r="Y667" s="210"/>
      <c r="Z667" s="210"/>
      <c r="AA667" s="210"/>
      <c r="AB667" s="210"/>
      <c r="AC667" s="210"/>
      <c r="AD667" s="210"/>
      <c r="AE667" s="210"/>
      <c r="AF667" s="210"/>
      <c r="AG667" s="210"/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1" x14ac:dyDescent="0.2">
      <c r="A668" s="244"/>
      <c r="B668" s="224"/>
      <c r="C668" s="263" t="s">
        <v>1148</v>
      </c>
      <c r="D668" s="259"/>
      <c r="E668" s="261">
        <v>1.8</v>
      </c>
      <c r="F668" s="231"/>
      <c r="G668" s="231"/>
      <c r="H668" s="232"/>
      <c r="I668" s="246"/>
      <c r="J668" s="210"/>
      <c r="K668" s="210"/>
      <c r="L668" s="210"/>
      <c r="M668" s="210"/>
      <c r="N668" s="210"/>
      <c r="O668" s="210"/>
      <c r="P668" s="210"/>
      <c r="Q668" s="210"/>
      <c r="R668" s="210"/>
      <c r="S668" s="210"/>
      <c r="T668" s="210"/>
      <c r="U668" s="210"/>
      <c r="V668" s="210"/>
      <c r="W668" s="210"/>
      <c r="X668" s="210"/>
      <c r="Y668" s="210"/>
      <c r="Z668" s="210"/>
      <c r="AA668" s="210"/>
      <c r="AB668" s="210"/>
      <c r="AC668" s="210"/>
      <c r="AD668" s="210"/>
      <c r="AE668" s="210"/>
      <c r="AF668" s="210"/>
      <c r="AG668" s="210"/>
      <c r="AH668" s="210"/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">
      <c r="A669" s="244"/>
      <c r="B669" s="224"/>
      <c r="C669" s="323"/>
      <c r="D669" s="324"/>
      <c r="E669" s="325"/>
      <c r="F669" s="326"/>
      <c r="G669" s="327"/>
      <c r="H669" s="232"/>
      <c r="I669" s="246"/>
      <c r="J669" s="210"/>
      <c r="K669" s="210"/>
      <c r="L669" s="210"/>
      <c r="M669" s="210"/>
      <c r="N669" s="210"/>
      <c r="O669" s="210"/>
      <c r="P669" s="210"/>
      <c r="Q669" s="210"/>
      <c r="R669" s="210"/>
      <c r="S669" s="210"/>
      <c r="T669" s="210"/>
      <c r="U669" s="210"/>
      <c r="V669" s="210"/>
      <c r="W669" s="210"/>
      <c r="X669" s="210"/>
      <c r="Y669" s="210"/>
      <c r="Z669" s="210"/>
      <c r="AA669" s="210"/>
      <c r="AB669" s="210"/>
      <c r="AC669" s="210"/>
      <c r="AD669" s="210"/>
      <c r="AE669" s="210"/>
      <c r="AF669" s="210"/>
      <c r="AG669" s="210"/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 x14ac:dyDescent="0.2">
      <c r="A670" s="244"/>
      <c r="B670" s="355" t="s">
        <v>1149</v>
      </c>
      <c r="C670" s="356"/>
      <c r="D670" s="357"/>
      <c r="E670" s="358"/>
      <c r="F670" s="359"/>
      <c r="G670" s="360"/>
      <c r="H670" s="232"/>
      <c r="I670" s="246"/>
      <c r="J670" s="210"/>
      <c r="K670" s="210"/>
      <c r="L670" s="210"/>
      <c r="M670" s="210"/>
      <c r="N670" s="210"/>
      <c r="O670" s="210"/>
      <c r="P670" s="210"/>
      <c r="Q670" s="210"/>
      <c r="R670" s="210"/>
      <c r="S670" s="210"/>
      <c r="T670" s="210"/>
      <c r="U670" s="210"/>
      <c r="V670" s="210"/>
      <c r="W670" s="210"/>
      <c r="X670" s="210"/>
      <c r="Y670" s="210"/>
      <c r="Z670" s="210"/>
      <c r="AA670" s="210"/>
      <c r="AB670" s="210"/>
      <c r="AC670" s="210">
        <v>0</v>
      </c>
      <c r="AD670" s="210"/>
      <c r="AE670" s="210"/>
      <c r="AF670" s="210"/>
      <c r="AG670" s="210"/>
      <c r="AH670" s="210"/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1" x14ac:dyDescent="0.2">
      <c r="A671" s="243">
        <v>73</v>
      </c>
      <c r="B671" s="223" t="s">
        <v>1150</v>
      </c>
      <c r="C671" s="235" t="s">
        <v>1151</v>
      </c>
      <c r="D671" s="226" t="s">
        <v>255</v>
      </c>
      <c r="E671" s="228">
        <v>12.46</v>
      </c>
      <c r="F671" s="230"/>
      <c r="G671" s="231">
        <f>ROUND(E671*F671,2)</f>
        <v>0</v>
      </c>
      <c r="H671" s="232" t="s">
        <v>1133</v>
      </c>
      <c r="I671" s="246" t="s">
        <v>184</v>
      </c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  <c r="Z671" s="210"/>
      <c r="AA671" s="210"/>
      <c r="AB671" s="210"/>
      <c r="AC671" s="210"/>
      <c r="AD671" s="210"/>
      <c r="AE671" s="210" t="s">
        <v>257</v>
      </c>
      <c r="AF671" s="210"/>
      <c r="AG671" s="210"/>
      <c r="AH671" s="210"/>
      <c r="AI671" s="210"/>
      <c r="AJ671" s="210"/>
      <c r="AK671" s="210"/>
      <c r="AL671" s="210"/>
      <c r="AM671" s="210">
        <v>21</v>
      </c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1" x14ac:dyDescent="0.2">
      <c r="A672" s="244"/>
      <c r="B672" s="224"/>
      <c r="C672" s="263" t="s">
        <v>413</v>
      </c>
      <c r="D672" s="259"/>
      <c r="E672" s="261"/>
      <c r="F672" s="231"/>
      <c r="G672" s="231"/>
      <c r="H672" s="232"/>
      <c r="I672" s="246"/>
      <c r="J672" s="210"/>
      <c r="K672" s="210"/>
      <c r="L672" s="210"/>
      <c r="M672" s="210"/>
      <c r="N672" s="210"/>
      <c r="O672" s="210"/>
      <c r="P672" s="210"/>
      <c r="Q672" s="210"/>
      <c r="R672" s="210"/>
      <c r="S672" s="210"/>
      <c r="T672" s="210"/>
      <c r="U672" s="210"/>
      <c r="V672" s="210"/>
      <c r="W672" s="210"/>
      <c r="X672" s="210"/>
      <c r="Y672" s="210"/>
      <c r="Z672" s="210"/>
      <c r="AA672" s="210"/>
      <c r="AB672" s="210"/>
      <c r="AC672" s="210"/>
      <c r="AD672" s="210"/>
      <c r="AE672" s="210"/>
      <c r="AF672" s="210"/>
      <c r="AG672" s="210"/>
      <c r="AH672" s="210"/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1" x14ac:dyDescent="0.2">
      <c r="A673" s="244"/>
      <c r="B673" s="224"/>
      <c r="C673" s="263" t="s">
        <v>826</v>
      </c>
      <c r="D673" s="259"/>
      <c r="E673" s="261">
        <v>0.96</v>
      </c>
      <c r="F673" s="231"/>
      <c r="G673" s="231"/>
      <c r="H673" s="232"/>
      <c r="I673" s="246"/>
      <c r="J673" s="210"/>
      <c r="K673" s="210"/>
      <c r="L673" s="210"/>
      <c r="M673" s="210"/>
      <c r="N673" s="210"/>
      <c r="O673" s="210"/>
      <c r="P673" s="210"/>
      <c r="Q673" s="210"/>
      <c r="R673" s="210"/>
      <c r="S673" s="210"/>
      <c r="T673" s="210"/>
      <c r="U673" s="210"/>
      <c r="V673" s="210"/>
      <c r="W673" s="210"/>
      <c r="X673" s="210"/>
      <c r="Y673" s="210"/>
      <c r="Z673" s="210"/>
      <c r="AA673" s="210"/>
      <c r="AB673" s="210"/>
      <c r="AC673" s="210"/>
      <c r="AD673" s="210"/>
      <c r="AE673" s="210"/>
      <c r="AF673" s="210"/>
      <c r="AG673" s="210"/>
      <c r="AH673" s="210"/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">
      <c r="A674" s="244"/>
      <c r="B674" s="224"/>
      <c r="C674" s="263" t="s">
        <v>827</v>
      </c>
      <c r="D674" s="259"/>
      <c r="E674" s="261">
        <v>1.8</v>
      </c>
      <c r="F674" s="231"/>
      <c r="G674" s="231"/>
      <c r="H674" s="232"/>
      <c r="I674" s="246"/>
      <c r="J674" s="210"/>
      <c r="K674" s="210"/>
      <c r="L674" s="210"/>
      <c r="M674" s="210"/>
      <c r="N674" s="210"/>
      <c r="O674" s="210"/>
      <c r="P674" s="210"/>
      <c r="Q674" s="210"/>
      <c r="R674" s="210"/>
      <c r="S674" s="210"/>
      <c r="T674" s="210"/>
      <c r="U674" s="210"/>
      <c r="V674" s="210"/>
      <c r="W674" s="210"/>
      <c r="X674" s="210"/>
      <c r="Y674" s="210"/>
      <c r="Z674" s="210"/>
      <c r="AA674" s="210"/>
      <c r="AB674" s="210"/>
      <c r="AC674" s="210"/>
      <c r="AD674" s="210"/>
      <c r="AE674" s="210"/>
      <c r="AF674" s="210"/>
      <c r="AG674" s="210"/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 x14ac:dyDescent="0.2">
      <c r="A675" s="244"/>
      <c r="B675" s="224"/>
      <c r="C675" s="263" t="s">
        <v>828</v>
      </c>
      <c r="D675" s="259"/>
      <c r="E675" s="261">
        <v>2.0099999999999998</v>
      </c>
      <c r="F675" s="231"/>
      <c r="G675" s="231"/>
      <c r="H675" s="232"/>
      <c r="I675" s="246"/>
      <c r="J675" s="210"/>
      <c r="K675" s="210"/>
      <c r="L675" s="210"/>
      <c r="M675" s="210"/>
      <c r="N675" s="210"/>
      <c r="O675" s="210"/>
      <c r="P675" s="210"/>
      <c r="Q675" s="210"/>
      <c r="R675" s="210"/>
      <c r="S675" s="210"/>
      <c r="T675" s="210"/>
      <c r="U675" s="210"/>
      <c r="V675" s="210"/>
      <c r="W675" s="210"/>
      <c r="X675" s="210"/>
      <c r="Y675" s="210"/>
      <c r="Z675" s="210"/>
      <c r="AA675" s="210"/>
      <c r="AB675" s="210"/>
      <c r="AC675" s="210"/>
      <c r="AD675" s="210"/>
      <c r="AE675" s="210"/>
      <c r="AF675" s="210"/>
      <c r="AG675" s="210"/>
      <c r="AH675" s="210"/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 x14ac:dyDescent="0.2">
      <c r="A676" s="244"/>
      <c r="B676" s="224"/>
      <c r="C676" s="263" t="s">
        <v>829</v>
      </c>
      <c r="D676" s="259"/>
      <c r="E676" s="261">
        <v>3.06</v>
      </c>
      <c r="F676" s="231"/>
      <c r="G676" s="231"/>
      <c r="H676" s="232"/>
      <c r="I676" s="246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  <c r="Z676" s="210"/>
      <c r="AA676" s="210"/>
      <c r="AB676" s="210"/>
      <c r="AC676" s="210"/>
      <c r="AD676" s="210"/>
      <c r="AE676" s="210"/>
      <c r="AF676" s="210"/>
      <c r="AG676" s="210"/>
      <c r="AH676" s="210"/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1" x14ac:dyDescent="0.2">
      <c r="A677" s="244"/>
      <c r="B677" s="224"/>
      <c r="C677" s="263" t="s">
        <v>830</v>
      </c>
      <c r="D677" s="259"/>
      <c r="E677" s="261">
        <v>4.63</v>
      </c>
      <c r="F677" s="231"/>
      <c r="G677" s="231"/>
      <c r="H677" s="232"/>
      <c r="I677" s="246"/>
      <c r="J677" s="210"/>
      <c r="K677" s="210"/>
      <c r="L677" s="210"/>
      <c r="M677" s="210"/>
      <c r="N677" s="210"/>
      <c r="O677" s="210"/>
      <c r="P677" s="210"/>
      <c r="Q677" s="210"/>
      <c r="R677" s="210"/>
      <c r="S677" s="210"/>
      <c r="T677" s="210"/>
      <c r="U677" s="210"/>
      <c r="V677" s="210"/>
      <c r="W677" s="210"/>
      <c r="X677" s="210"/>
      <c r="Y677" s="210"/>
      <c r="Z677" s="210"/>
      <c r="AA677" s="210"/>
      <c r="AB677" s="210"/>
      <c r="AC677" s="210"/>
      <c r="AD677" s="210"/>
      <c r="AE677" s="210"/>
      <c r="AF677" s="210"/>
      <c r="AG677" s="210"/>
      <c r="AH677" s="210"/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1" x14ac:dyDescent="0.2">
      <c r="A678" s="244"/>
      <c r="B678" s="224"/>
      <c r="C678" s="323"/>
      <c r="D678" s="324"/>
      <c r="E678" s="325"/>
      <c r="F678" s="326"/>
      <c r="G678" s="327"/>
      <c r="H678" s="232"/>
      <c r="I678" s="246"/>
      <c r="J678" s="210"/>
      <c r="K678" s="210"/>
      <c r="L678" s="210"/>
      <c r="M678" s="210"/>
      <c r="N678" s="210"/>
      <c r="O678" s="210"/>
      <c r="P678" s="210"/>
      <c r="Q678" s="210"/>
      <c r="R678" s="210"/>
      <c r="S678" s="210"/>
      <c r="T678" s="210"/>
      <c r="U678" s="210"/>
      <c r="V678" s="210"/>
      <c r="W678" s="210"/>
      <c r="X678" s="210"/>
      <c r="Y678" s="210"/>
      <c r="Z678" s="210"/>
      <c r="AA678" s="210"/>
      <c r="AB678" s="210"/>
      <c r="AC678" s="210"/>
      <c r="AD678" s="210"/>
      <c r="AE678" s="210"/>
      <c r="AF678" s="210"/>
      <c r="AG678" s="210"/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ht="22.5" outlineLevel="1" x14ac:dyDescent="0.2">
      <c r="A679" s="243">
        <v>74</v>
      </c>
      <c r="B679" s="223" t="s">
        <v>1152</v>
      </c>
      <c r="C679" s="235" t="s">
        <v>1153</v>
      </c>
      <c r="D679" s="226" t="s">
        <v>1154</v>
      </c>
      <c r="E679" s="228">
        <v>2.0558999999999998</v>
      </c>
      <c r="F679" s="230"/>
      <c r="G679" s="231">
        <f>ROUND(E679*F679,2)</f>
        <v>0</v>
      </c>
      <c r="H679" s="232" t="s">
        <v>1006</v>
      </c>
      <c r="I679" s="246" t="s">
        <v>184</v>
      </c>
      <c r="J679" s="210"/>
      <c r="K679" s="210"/>
      <c r="L679" s="210"/>
      <c r="M679" s="210"/>
      <c r="N679" s="210"/>
      <c r="O679" s="210"/>
      <c r="P679" s="210"/>
      <c r="Q679" s="210"/>
      <c r="R679" s="210"/>
      <c r="S679" s="210"/>
      <c r="T679" s="210"/>
      <c r="U679" s="210"/>
      <c r="V679" s="210"/>
      <c r="W679" s="210"/>
      <c r="X679" s="210"/>
      <c r="Y679" s="210"/>
      <c r="Z679" s="210"/>
      <c r="AA679" s="210"/>
      <c r="AB679" s="210"/>
      <c r="AC679" s="210"/>
      <c r="AD679" s="210"/>
      <c r="AE679" s="210" t="s">
        <v>176</v>
      </c>
      <c r="AF679" s="210"/>
      <c r="AG679" s="210"/>
      <c r="AH679" s="210"/>
      <c r="AI679" s="210"/>
      <c r="AJ679" s="210"/>
      <c r="AK679" s="210"/>
      <c r="AL679" s="210"/>
      <c r="AM679" s="210">
        <v>21</v>
      </c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">
      <c r="A680" s="244"/>
      <c r="B680" s="224"/>
      <c r="C680" s="263" t="s">
        <v>1155</v>
      </c>
      <c r="D680" s="259"/>
      <c r="E680" s="261">
        <v>2.0558999999999998</v>
      </c>
      <c r="F680" s="231"/>
      <c r="G680" s="231"/>
      <c r="H680" s="232"/>
      <c r="I680" s="246"/>
      <c r="J680" s="210"/>
      <c r="K680" s="210"/>
      <c r="L680" s="210"/>
      <c r="M680" s="210"/>
      <c r="N680" s="210"/>
      <c r="O680" s="210"/>
      <c r="P680" s="210"/>
      <c r="Q680" s="210"/>
      <c r="R680" s="210"/>
      <c r="S680" s="210"/>
      <c r="T680" s="210"/>
      <c r="U680" s="210"/>
      <c r="V680" s="210"/>
      <c r="W680" s="210"/>
      <c r="X680" s="210"/>
      <c r="Y680" s="210"/>
      <c r="Z680" s="210"/>
      <c r="AA680" s="210"/>
      <c r="AB680" s="210"/>
      <c r="AC680" s="210"/>
      <c r="AD680" s="210"/>
      <c r="AE680" s="210"/>
      <c r="AF680" s="210"/>
      <c r="AG680" s="210"/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1" x14ac:dyDescent="0.2">
      <c r="A681" s="244"/>
      <c r="B681" s="224"/>
      <c r="C681" s="323"/>
      <c r="D681" s="324"/>
      <c r="E681" s="325"/>
      <c r="F681" s="326"/>
      <c r="G681" s="327"/>
      <c r="H681" s="232"/>
      <c r="I681" s="246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  <c r="Z681" s="210"/>
      <c r="AA681" s="210"/>
      <c r="AB681" s="210"/>
      <c r="AC681" s="210"/>
      <c r="AD681" s="210"/>
      <c r="AE681" s="210"/>
      <c r="AF681" s="210"/>
      <c r="AG681" s="210"/>
      <c r="AH681" s="210"/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ht="22.5" outlineLevel="1" x14ac:dyDescent="0.2">
      <c r="A682" s="243">
        <v>75</v>
      </c>
      <c r="B682" s="223" t="s">
        <v>1156</v>
      </c>
      <c r="C682" s="235" t="s">
        <v>1157</v>
      </c>
      <c r="D682" s="226" t="s">
        <v>352</v>
      </c>
      <c r="E682" s="228">
        <v>1</v>
      </c>
      <c r="F682" s="230"/>
      <c r="G682" s="231">
        <f>ROUND(E682*F682,2)</f>
        <v>0</v>
      </c>
      <c r="H682" s="232" t="s">
        <v>1006</v>
      </c>
      <c r="I682" s="246" t="s">
        <v>184</v>
      </c>
      <c r="J682" s="210"/>
      <c r="K682" s="210"/>
      <c r="L682" s="210"/>
      <c r="M682" s="210"/>
      <c r="N682" s="210"/>
      <c r="O682" s="210"/>
      <c r="P682" s="210"/>
      <c r="Q682" s="210"/>
      <c r="R682" s="210"/>
      <c r="S682" s="210"/>
      <c r="T682" s="210"/>
      <c r="U682" s="210"/>
      <c r="V682" s="210"/>
      <c r="W682" s="210"/>
      <c r="X682" s="210"/>
      <c r="Y682" s="210"/>
      <c r="Z682" s="210"/>
      <c r="AA682" s="210"/>
      <c r="AB682" s="210"/>
      <c r="AC682" s="210"/>
      <c r="AD682" s="210"/>
      <c r="AE682" s="210" t="s">
        <v>176</v>
      </c>
      <c r="AF682" s="210"/>
      <c r="AG682" s="210"/>
      <c r="AH682" s="210"/>
      <c r="AI682" s="210"/>
      <c r="AJ682" s="210"/>
      <c r="AK682" s="210"/>
      <c r="AL682" s="210"/>
      <c r="AM682" s="210">
        <v>21</v>
      </c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 x14ac:dyDescent="0.2">
      <c r="A683" s="244"/>
      <c r="B683" s="224"/>
      <c r="C683" s="263" t="s">
        <v>413</v>
      </c>
      <c r="D683" s="259"/>
      <c r="E683" s="261"/>
      <c r="F683" s="231"/>
      <c r="G683" s="231"/>
      <c r="H683" s="232"/>
      <c r="I683" s="246"/>
      <c r="J683" s="210"/>
      <c r="K683" s="210"/>
      <c r="L683" s="210"/>
      <c r="M683" s="210"/>
      <c r="N683" s="210"/>
      <c r="O683" s="210"/>
      <c r="P683" s="210"/>
      <c r="Q683" s="210"/>
      <c r="R683" s="210"/>
      <c r="S683" s="210"/>
      <c r="T683" s="210"/>
      <c r="U683" s="210"/>
      <c r="V683" s="210"/>
      <c r="W683" s="210"/>
      <c r="X683" s="210"/>
      <c r="Y683" s="210"/>
      <c r="Z683" s="210"/>
      <c r="AA683" s="210"/>
      <c r="AB683" s="210"/>
      <c r="AC683" s="210"/>
      <c r="AD683" s="210"/>
      <c r="AE683" s="210"/>
      <c r="AF683" s="210"/>
      <c r="AG683" s="210"/>
      <c r="AH683" s="210"/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1" x14ac:dyDescent="0.2">
      <c r="A684" s="244"/>
      <c r="B684" s="224"/>
      <c r="C684" s="263" t="s">
        <v>1003</v>
      </c>
      <c r="D684" s="259"/>
      <c r="E684" s="261">
        <v>1</v>
      </c>
      <c r="F684" s="231"/>
      <c r="G684" s="231"/>
      <c r="H684" s="232"/>
      <c r="I684" s="246"/>
      <c r="J684" s="210"/>
      <c r="K684" s="210"/>
      <c r="L684" s="210"/>
      <c r="M684" s="210"/>
      <c r="N684" s="210"/>
      <c r="O684" s="210"/>
      <c r="P684" s="210"/>
      <c r="Q684" s="210"/>
      <c r="R684" s="210"/>
      <c r="S684" s="210"/>
      <c r="T684" s="210"/>
      <c r="U684" s="210"/>
      <c r="V684" s="210"/>
      <c r="W684" s="210"/>
      <c r="X684" s="210"/>
      <c r="Y684" s="210"/>
      <c r="Z684" s="210"/>
      <c r="AA684" s="210"/>
      <c r="AB684" s="210"/>
      <c r="AC684" s="210"/>
      <c r="AD684" s="210"/>
      <c r="AE684" s="210"/>
      <c r="AF684" s="210"/>
      <c r="AG684" s="210"/>
      <c r="AH684" s="210"/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 x14ac:dyDescent="0.2">
      <c r="A685" s="244"/>
      <c r="B685" s="224"/>
      <c r="C685" s="323"/>
      <c r="D685" s="324"/>
      <c r="E685" s="325"/>
      <c r="F685" s="326"/>
      <c r="G685" s="327"/>
      <c r="H685" s="232"/>
      <c r="I685" s="246"/>
      <c r="J685" s="210"/>
      <c r="K685" s="210"/>
      <c r="L685" s="210"/>
      <c r="M685" s="210"/>
      <c r="N685" s="210"/>
      <c r="O685" s="210"/>
      <c r="P685" s="210"/>
      <c r="Q685" s="210"/>
      <c r="R685" s="210"/>
      <c r="S685" s="210"/>
      <c r="T685" s="210"/>
      <c r="U685" s="210"/>
      <c r="V685" s="210"/>
      <c r="W685" s="210"/>
      <c r="X685" s="210"/>
      <c r="Y685" s="210"/>
      <c r="Z685" s="210"/>
      <c r="AA685" s="210"/>
      <c r="AB685" s="210"/>
      <c r="AC685" s="210"/>
      <c r="AD685" s="210"/>
      <c r="AE685" s="210"/>
      <c r="AF685" s="210"/>
      <c r="AG685" s="210"/>
      <c r="AH685" s="210"/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ht="22.5" outlineLevel="1" x14ac:dyDescent="0.2">
      <c r="A686" s="243">
        <v>76</v>
      </c>
      <c r="B686" s="223" t="s">
        <v>1158</v>
      </c>
      <c r="C686" s="235" t="s">
        <v>1159</v>
      </c>
      <c r="D686" s="226" t="s">
        <v>352</v>
      </c>
      <c r="E686" s="228">
        <v>11</v>
      </c>
      <c r="F686" s="230"/>
      <c r="G686" s="231">
        <f>ROUND(E686*F686,2)</f>
        <v>0</v>
      </c>
      <c r="H686" s="232" t="s">
        <v>1006</v>
      </c>
      <c r="I686" s="246" t="s">
        <v>184</v>
      </c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  <c r="Z686" s="210"/>
      <c r="AA686" s="210"/>
      <c r="AB686" s="210"/>
      <c r="AC686" s="210"/>
      <c r="AD686" s="210"/>
      <c r="AE686" s="210" t="s">
        <v>176</v>
      </c>
      <c r="AF686" s="210"/>
      <c r="AG686" s="210"/>
      <c r="AH686" s="210"/>
      <c r="AI686" s="210"/>
      <c r="AJ686" s="210"/>
      <c r="AK686" s="210"/>
      <c r="AL686" s="210"/>
      <c r="AM686" s="210">
        <v>21</v>
      </c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1" x14ac:dyDescent="0.2">
      <c r="A687" s="244"/>
      <c r="B687" s="224"/>
      <c r="C687" s="263" t="s">
        <v>413</v>
      </c>
      <c r="D687" s="259"/>
      <c r="E687" s="261"/>
      <c r="F687" s="231"/>
      <c r="G687" s="231"/>
      <c r="H687" s="232"/>
      <c r="I687" s="246"/>
      <c r="J687" s="210"/>
      <c r="K687" s="210"/>
      <c r="L687" s="210"/>
      <c r="M687" s="210"/>
      <c r="N687" s="210"/>
      <c r="O687" s="210"/>
      <c r="P687" s="210"/>
      <c r="Q687" s="210"/>
      <c r="R687" s="210"/>
      <c r="S687" s="210"/>
      <c r="T687" s="210"/>
      <c r="U687" s="210"/>
      <c r="V687" s="210"/>
      <c r="W687" s="210"/>
      <c r="X687" s="210"/>
      <c r="Y687" s="210"/>
      <c r="Z687" s="210"/>
      <c r="AA687" s="210"/>
      <c r="AB687" s="210"/>
      <c r="AC687" s="210"/>
      <c r="AD687" s="210"/>
      <c r="AE687" s="210"/>
      <c r="AF687" s="210"/>
      <c r="AG687" s="210"/>
      <c r="AH687" s="210"/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1" x14ac:dyDescent="0.2">
      <c r="A688" s="244"/>
      <c r="B688" s="224"/>
      <c r="C688" s="263" t="s">
        <v>989</v>
      </c>
      <c r="D688" s="259"/>
      <c r="E688" s="261">
        <v>1</v>
      </c>
      <c r="F688" s="231"/>
      <c r="G688" s="231"/>
      <c r="H688" s="232"/>
      <c r="I688" s="246"/>
      <c r="J688" s="210"/>
      <c r="K688" s="210"/>
      <c r="L688" s="210"/>
      <c r="M688" s="210"/>
      <c r="N688" s="210"/>
      <c r="O688" s="210"/>
      <c r="P688" s="210"/>
      <c r="Q688" s="210"/>
      <c r="R688" s="210"/>
      <c r="S688" s="210"/>
      <c r="T688" s="210"/>
      <c r="U688" s="210"/>
      <c r="V688" s="210"/>
      <c r="W688" s="210"/>
      <c r="X688" s="210"/>
      <c r="Y688" s="210"/>
      <c r="Z688" s="210"/>
      <c r="AA688" s="210"/>
      <c r="AB688" s="210"/>
      <c r="AC688" s="210"/>
      <c r="AD688" s="210"/>
      <c r="AE688" s="210"/>
      <c r="AF688" s="210"/>
      <c r="AG688" s="210"/>
      <c r="AH688" s="210"/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1" x14ac:dyDescent="0.2">
      <c r="A689" s="244"/>
      <c r="B689" s="224"/>
      <c r="C689" s="263" t="s">
        <v>981</v>
      </c>
      <c r="D689" s="259"/>
      <c r="E689" s="261">
        <v>1</v>
      </c>
      <c r="F689" s="231"/>
      <c r="G689" s="231"/>
      <c r="H689" s="232"/>
      <c r="I689" s="246"/>
      <c r="J689" s="210"/>
      <c r="K689" s="210"/>
      <c r="L689" s="210"/>
      <c r="M689" s="210"/>
      <c r="N689" s="210"/>
      <c r="O689" s="210"/>
      <c r="P689" s="210"/>
      <c r="Q689" s="210"/>
      <c r="R689" s="210"/>
      <c r="S689" s="210"/>
      <c r="T689" s="210"/>
      <c r="U689" s="210"/>
      <c r="V689" s="210"/>
      <c r="W689" s="210"/>
      <c r="X689" s="210"/>
      <c r="Y689" s="210"/>
      <c r="Z689" s="210"/>
      <c r="AA689" s="210"/>
      <c r="AB689" s="210"/>
      <c r="AC689" s="210"/>
      <c r="AD689" s="210"/>
      <c r="AE689" s="210"/>
      <c r="AF689" s="210"/>
      <c r="AG689" s="210"/>
      <c r="AH689" s="210"/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1" x14ac:dyDescent="0.2">
      <c r="A690" s="244"/>
      <c r="B690" s="224"/>
      <c r="C690" s="263" t="s">
        <v>990</v>
      </c>
      <c r="D690" s="259"/>
      <c r="E690" s="261">
        <v>2</v>
      </c>
      <c r="F690" s="231"/>
      <c r="G690" s="231"/>
      <c r="H690" s="232"/>
      <c r="I690" s="246"/>
      <c r="J690" s="210"/>
      <c r="K690" s="210"/>
      <c r="L690" s="210"/>
      <c r="M690" s="210"/>
      <c r="N690" s="210"/>
      <c r="O690" s="210"/>
      <c r="P690" s="210"/>
      <c r="Q690" s="210"/>
      <c r="R690" s="210"/>
      <c r="S690" s="210"/>
      <c r="T690" s="210"/>
      <c r="U690" s="210"/>
      <c r="V690" s="210"/>
      <c r="W690" s="210"/>
      <c r="X690" s="210"/>
      <c r="Y690" s="210"/>
      <c r="Z690" s="210"/>
      <c r="AA690" s="210"/>
      <c r="AB690" s="210"/>
      <c r="AC690" s="210"/>
      <c r="AD690" s="210"/>
      <c r="AE690" s="210"/>
      <c r="AF690" s="210"/>
      <c r="AG690" s="210"/>
      <c r="AH690" s="210"/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">
      <c r="A691" s="244"/>
      <c r="B691" s="224"/>
      <c r="C691" s="263" t="s">
        <v>991</v>
      </c>
      <c r="D691" s="259"/>
      <c r="E691" s="261">
        <v>2</v>
      </c>
      <c r="F691" s="231"/>
      <c r="G691" s="231"/>
      <c r="H691" s="232"/>
      <c r="I691" s="246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  <c r="Z691" s="210"/>
      <c r="AA691" s="210"/>
      <c r="AB691" s="210"/>
      <c r="AC691" s="210"/>
      <c r="AD691" s="210"/>
      <c r="AE691" s="210"/>
      <c r="AF691" s="210"/>
      <c r="AG691" s="210"/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 x14ac:dyDescent="0.2">
      <c r="A692" s="244"/>
      <c r="B692" s="224"/>
      <c r="C692" s="263" t="s">
        <v>992</v>
      </c>
      <c r="D692" s="259"/>
      <c r="E692" s="261">
        <v>4</v>
      </c>
      <c r="F692" s="231"/>
      <c r="G692" s="231"/>
      <c r="H692" s="232"/>
      <c r="I692" s="246"/>
      <c r="J692" s="210"/>
      <c r="K692" s="210"/>
      <c r="L692" s="210"/>
      <c r="M692" s="210"/>
      <c r="N692" s="210"/>
      <c r="O692" s="210"/>
      <c r="P692" s="210"/>
      <c r="Q692" s="210"/>
      <c r="R692" s="210"/>
      <c r="S692" s="210"/>
      <c r="T692" s="210"/>
      <c r="U692" s="210"/>
      <c r="V692" s="210"/>
      <c r="W692" s="210"/>
      <c r="X692" s="210"/>
      <c r="Y692" s="210"/>
      <c r="Z692" s="210"/>
      <c r="AA692" s="210"/>
      <c r="AB692" s="210"/>
      <c r="AC692" s="210"/>
      <c r="AD692" s="210"/>
      <c r="AE692" s="210"/>
      <c r="AF692" s="210"/>
      <c r="AG692" s="210"/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1" x14ac:dyDescent="0.2">
      <c r="A693" s="244"/>
      <c r="B693" s="224"/>
      <c r="C693" s="263" t="s">
        <v>993</v>
      </c>
      <c r="D693" s="259"/>
      <c r="E693" s="261">
        <v>1</v>
      </c>
      <c r="F693" s="231"/>
      <c r="G693" s="231"/>
      <c r="H693" s="232"/>
      <c r="I693" s="246"/>
      <c r="J693" s="210"/>
      <c r="K693" s="210"/>
      <c r="L693" s="210"/>
      <c r="M693" s="210"/>
      <c r="N693" s="210"/>
      <c r="O693" s="210"/>
      <c r="P693" s="210"/>
      <c r="Q693" s="210"/>
      <c r="R693" s="210"/>
      <c r="S693" s="210"/>
      <c r="T693" s="210"/>
      <c r="U693" s="210"/>
      <c r="V693" s="210"/>
      <c r="W693" s="210"/>
      <c r="X693" s="210"/>
      <c r="Y693" s="210"/>
      <c r="Z693" s="210"/>
      <c r="AA693" s="210"/>
      <c r="AB693" s="210"/>
      <c r="AC693" s="210"/>
      <c r="AD693" s="210"/>
      <c r="AE693" s="210"/>
      <c r="AF693" s="210"/>
      <c r="AG693" s="210"/>
      <c r="AH693" s="210"/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1" x14ac:dyDescent="0.2">
      <c r="A694" s="244"/>
      <c r="B694" s="224"/>
      <c r="C694" s="323"/>
      <c r="D694" s="324"/>
      <c r="E694" s="325"/>
      <c r="F694" s="326"/>
      <c r="G694" s="327"/>
      <c r="H694" s="232"/>
      <c r="I694" s="246"/>
      <c r="J694" s="210"/>
      <c r="K694" s="210"/>
      <c r="L694" s="210"/>
      <c r="M694" s="210"/>
      <c r="N694" s="210"/>
      <c r="O694" s="210"/>
      <c r="P694" s="210"/>
      <c r="Q694" s="210"/>
      <c r="R694" s="210"/>
      <c r="S694" s="210"/>
      <c r="T694" s="210"/>
      <c r="U694" s="210"/>
      <c r="V694" s="210"/>
      <c r="W694" s="210"/>
      <c r="X694" s="210"/>
      <c r="Y694" s="210"/>
      <c r="Z694" s="210"/>
      <c r="AA694" s="210"/>
      <c r="AB694" s="210"/>
      <c r="AC694" s="210"/>
      <c r="AD694" s="210"/>
      <c r="AE694" s="210"/>
      <c r="AF694" s="210"/>
      <c r="AG694" s="210"/>
      <c r="AH694" s="210"/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ht="22.5" outlineLevel="1" x14ac:dyDescent="0.2">
      <c r="A695" s="243">
        <v>77</v>
      </c>
      <c r="B695" s="223" t="s">
        <v>1160</v>
      </c>
      <c r="C695" s="235" t="s">
        <v>1161</v>
      </c>
      <c r="D695" s="226" t="s">
        <v>255</v>
      </c>
      <c r="E695" s="228">
        <v>14.329000000000001</v>
      </c>
      <c r="F695" s="230"/>
      <c r="G695" s="231">
        <f>ROUND(E695*F695,2)</f>
        <v>0</v>
      </c>
      <c r="H695" s="232" t="s">
        <v>1006</v>
      </c>
      <c r="I695" s="246" t="s">
        <v>184</v>
      </c>
      <c r="J695" s="210"/>
      <c r="K695" s="210"/>
      <c r="L695" s="210"/>
      <c r="M695" s="210"/>
      <c r="N695" s="210"/>
      <c r="O695" s="210"/>
      <c r="P695" s="210"/>
      <c r="Q695" s="210"/>
      <c r="R695" s="210"/>
      <c r="S695" s="210"/>
      <c r="T695" s="210"/>
      <c r="U695" s="210"/>
      <c r="V695" s="210"/>
      <c r="W695" s="210"/>
      <c r="X695" s="210"/>
      <c r="Y695" s="210"/>
      <c r="Z695" s="210"/>
      <c r="AA695" s="210"/>
      <c r="AB695" s="210"/>
      <c r="AC695" s="210"/>
      <c r="AD695" s="210"/>
      <c r="AE695" s="210" t="s">
        <v>176</v>
      </c>
      <c r="AF695" s="210"/>
      <c r="AG695" s="210"/>
      <c r="AH695" s="210"/>
      <c r="AI695" s="210"/>
      <c r="AJ695" s="210"/>
      <c r="AK695" s="210"/>
      <c r="AL695" s="210"/>
      <c r="AM695" s="210">
        <v>21</v>
      </c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 x14ac:dyDescent="0.2">
      <c r="A696" s="244"/>
      <c r="B696" s="224"/>
      <c r="C696" s="263" t="s">
        <v>1162</v>
      </c>
      <c r="D696" s="259"/>
      <c r="E696" s="261"/>
      <c r="F696" s="231"/>
      <c r="G696" s="231"/>
      <c r="H696" s="232"/>
      <c r="I696" s="246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  <c r="Z696" s="210"/>
      <c r="AA696" s="210"/>
      <c r="AB696" s="210"/>
      <c r="AC696" s="210"/>
      <c r="AD696" s="210"/>
      <c r="AE696" s="210"/>
      <c r="AF696" s="210"/>
      <c r="AG696" s="210"/>
      <c r="AH696" s="210"/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 x14ac:dyDescent="0.2">
      <c r="A697" s="244"/>
      <c r="B697" s="224"/>
      <c r="C697" s="263" t="s">
        <v>1163</v>
      </c>
      <c r="D697" s="259"/>
      <c r="E697" s="261">
        <v>14.329000000000001</v>
      </c>
      <c r="F697" s="231"/>
      <c r="G697" s="231"/>
      <c r="H697" s="232"/>
      <c r="I697" s="246"/>
      <c r="J697" s="210"/>
      <c r="K697" s="210"/>
      <c r="L697" s="210"/>
      <c r="M697" s="210"/>
      <c r="N697" s="210"/>
      <c r="O697" s="210"/>
      <c r="P697" s="210"/>
      <c r="Q697" s="210"/>
      <c r="R697" s="210"/>
      <c r="S697" s="210"/>
      <c r="T697" s="210"/>
      <c r="U697" s="210"/>
      <c r="V697" s="210"/>
      <c r="W697" s="210"/>
      <c r="X697" s="210"/>
      <c r="Y697" s="210"/>
      <c r="Z697" s="210"/>
      <c r="AA697" s="210"/>
      <c r="AB697" s="210"/>
      <c r="AC697" s="210"/>
      <c r="AD697" s="210"/>
      <c r="AE697" s="210"/>
      <c r="AF697" s="210"/>
      <c r="AG697" s="210"/>
      <c r="AH697" s="210"/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 x14ac:dyDescent="0.2">
      <c r="A698" s="244"/>
      <c r="B698" s="224"/>
      <c r="C698" s="323"/>
      <c r="D698" s="324"/>
      <c r="E698" s="325"/>
      <c r="F698" s="326"/>
      <c r="G698" s="327"/>
      <c r="H698" s="232"/>
      <c r="I698" s="246"/>
      <c r="J698" s="210"/>
      <c r="K698" s="210"/>
      <c r="L698" s="210"/>
      <c r="M698" s="210"/>
      <c r="N698" s="210"/>
      <c r="O698" s="210"/>
      <c r="P698" s="210"/>
      <c r="Q698" s="210"/>
      <c r="R698" s="210"/>
      <c r="S698" s="210"/>
      <c r="T698" s="210"/>
      <c r="U698" s="210"/>
      <c r="V698" s="210"/>
      <c r="W698" s="210"/>
      <c r="X698" s="210"/>
      <c r="Y698" s="210"/>
      <c r="Z698" s="210"/>
      <c r="AA698" s="210"/>
      <c r="AB698" s="210"/>
      <c r="AC698" s="210"/>
      <c r="AD698" s="210"/>
      <c r="AE698" s="210"/>
      <c r="AF698" s="210"/>
      <c r="AG698" s="210"/>
      <c r="AH698" s="210"/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">
      <c r="A699" s="244"/>
      <c r="B699" s="355" t="s">
        <v>1164</v>
      </c>
      <c r="C699" s="356"/>
      <c r="D699" s="357"/>
      <c r="E699" s="358"/>
      <c r="F699" s="359"/>
      <c r="G699" s="360"/>
      <c r="H699" s="232"/>
      <c r="I699" s="246"/>
      <c r="J699" s="210"/>
      <c r="K699" s="210"/>
      <c r="L699" s="210"/>
      <c r="M699" s="210"/>
      <c r="N699" s="210"/>
      <c r="O699" s="210"/>
      <c r="P699" s="210"/>
      <c r="Q699" s="210"/>
      <c r="R699" s="210"/>
      <c r="S699" s="210"/>
      <c r="T699" s="210"/>
      <c r="U699" s="210"/>
      <c r="V699" s="210"/>
      <c r="W699" s="210"/>
      <c r="X699" s="210"/>
      <c r="Y699" s="210"/>
      <c r="Z699" s="210"/>
      <c r="AA699" s="210"/>
      <c r="AB699" s="210"/>
      <c r="AC699" s="210">
        <v>0</v>
      </c>
      <c r="AD699" s="210"/>
      <c r="AE699" s="210"/>
      <c r="AF699" s="210"/>
      <c r="AG699" s="210"/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 x14ac:dyDescent="0.2">
      <c r="A700" s="244"/>
      <c r="B700" s="355" t="s">
        <v>1165</v>
      </c>
      <c r="C700" s="356"/>
      <c r="D700" s="357"/>
      <c r="E700" s="358"/>
      <c r="F700" s="359"/>
      <c r="G700" s="360"/>
      <c r="H700" s="232"/>
      <c r="I700" s="246"/>
      <c r="J700" s="210"/>
      <c r="K700" s="210"/>
      <c r="L700" s="210"/>
      <c r="M700" s="210"/>
      <c r="N700" s="210"/>
      <c r="O700" s="210"/>
      <c r="P700" s="210"/>
      <c r="Q700" s="210"/>
      <c r="R700" s="210"/>
      <c r="S700" s="210"/>
      <c r="T700" s="210"/>
      <c r="U700" s="210"/>
      <c r="V700" s="210"/>
      <c r="W700" s="210"/>
      <c r="X700" s="210"/>
      <c r="Y700" s="210"/>
      <c r="Z700" s="210"/>
      <c r="AA700" s="210"/>
      <c r="AB700" s="210"/>
      <c r="AC700" s="210"/>
      <c r="AD700" s="210"/>
      <c r="AE700" s="210" t="s">
        <v>296</v>
      </c>
      <c r="AF700" s="210"/>
      <c r="AG700" s="210"/>
      <c r="AH700" s="210"/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 x14ac:dyDescent="0.2">
      <c r="A701" s="243">
        <v>78</v>
      </c>
      <c r="B701" s="223" t="s">
        <v>1166</v>
      </c>
      <c r="C701" s="235" t="s">
        <v>1092</v>
      </c>
      <c r="D701" s="226" t="s">
        <v>520</v>
      </c>
      <c r="E701" s="228">
        <v>0.36985000000000001</v>
      </c>
      <c r="F701" s="230"/>
      <c r="G701" s="231">
        <f>ROUND(E701*F701,2)</f>
        <v>0</v>
      </c>
      <c r="H701" s="232" t="s">
        <v>1133</v>
      </c>
      <c r="I701" s="246" t="s">
        <v>184</v>
      </c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  <c r="Z701" s="210"/>
      <c r="AA701" s="210"/>
      <c r="AB701" s="210"/>
      <c r="AC701" s="210"/>
      <c r="AD701" s="210"/>
      <c r="AE701" s="210" t="s">
        <v>257</v>
      </c>
      <c r="AF701" s="210"/>
      <c r="AG701" s="210"/>
      <c r="AH701" s="210"/>
      <c r="AI701" s="210"/>
      <c r="AJ701" s="210"/>
      <c r="AK701" s="210"/>
      <c r="AL701" s="210"/>
      <c r="AM701" s="210">
        <v>21</v>
      </c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">
      <c r="A702" s="244"/>
      <c r="B702" s="224"/>
      <c r="C702" s="323"/>
      <c r="D702" s="324"/>
      <c r="E702" s="325"/>
      <c r="F702" s="326"/>
      <c r="G702" s="327"/>
      <c r="H702" s="232"/>
      <c r="I702" s="246"/>
      <c r="J702" s="210"/>
      <c r="K702" s="210"/>
      <c r="L702" s="210"/>
      <c r="M702" s="210"/>
      <c r="N702" s="210"/>
      <c r="O702" s="210"/>
      <c r="P702" s="210"/>
      <c r="Q702" s="210"/>
      <c r="R702" s="210"/>
      <c r="S702" s="210"/>
      <c r="T702" s="210"/>
      <c r="U702" s="210"/>
      <c r="V702" s="210"/>
      <c r="W702" s="210"/>
      <c r="X702" s="210"/>
      <c r="Y702" s="210"/>
      <c r="Z702" s="210"/>
      <c r="AA702" s="210"/>
      <c r="AB702" s="210"/>
      <c r="AC702" s="210"/>
      <c r="AD702" s="210"/>
      <c r="AE702" s="210"/>
      <c r="AF702" s="210"/>
      <c r="AG702" s="210"/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x14ac:dyDescent="0.2">
      <c r="A703" s="242" t="s">
        <v>170</v>
      </c>
      <c r="B703" s="222" t="s">
        <v>128</v>
      </c>
      <c r="C703" s="234" t="s">
        <v>129</v>
      </c>
      <c r="D703" s="225"/>
      <c r="E703" s="227"/>
      <c r="F703" s="341">
        <f>SUM(G704:G817)</f>
        <v>0</v>
      </c>
      <c r="G703" s="342"/>
      <c r="H703" s="229"/>
      <c r="I703" s="245"/>
      <c r="AE703" t="s">
        <v>171</v>
      </c>
    </row>
    <row r="704" spans="1:60" outlineLevel="1" x14ac:dyDescent="0.2">
      <c r="A704" s="244"/>
      <c r="B704" s="349" t="s">
        <v>1167</v>
      </c>
      <c r="C704" s="350"/>
      <c r="D704" s="351"/>
      <c r="E704" s="352"/>
      <c r="F704" s="353"/>
      <c r="G704" s="354"/>
      <c r="H704" s="232"/>
      <c r="I704" s="246"/>
      <c r="J704" s="210"/>
      <c r="K704" s="210"/>
      <c r="L704" s="210"/>
      <c r="M704" s="210"/>
      <c r="N704" s="210"/>
      <c r="O704" s="210"/>
      <c r="P704" s="210"/>
      <c r="Q704" s="210"/>
      <c r="R704" s="210"/>
      <c r="S704" s="210"/>
      <c r="T704" s="210"/>
      <c r="U704" s="210"/>
      <c r="V704" s="210"/>
      <c r="W704" s="210"/>
      <c r="X704" s="210"/>
      <c r="Y704" s="210"/>
      <c r="Z704" s="210"/>
      <c r="AA704" s="210"/>
      <c r="AB704" s="210"/>
      <c r="AC704" s="210">
        <v>0</v>
      </c>
      <c r="AD704" s="210"/>
      <c r="AE704" s="210"/>
      <c r="AF704" s="210"/>
      <c r="AG704" s="210"/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 x14ac:dyDescent="0.2">
      <c r="A705" s="244"/>
      <c r="B705" s="355" t="s">
        <v>1168</v>
      </c>
      <c r="C705" s="356"/>
      <c r="D705" s="357"/>
      <c r="E705" s="358"/>
      <c r="F705" s="359"/>
      <c r="G705" s="360"/>
      <c r="H705" s="232"/>
      <c r="I705" s="246"/>
      <c r="J705" s="210"/>
      <c r="K705" s="210"/>
      <c r="L705" s="210"/>
      <c r="M705" s="210"/>
      <c r="N705" s="210"/>
      <c r="O705" s="210"/>
      <c r="P705" s="210"/>
      <c r="Q705" s="210"/>
      <c r="R705" s="210"/>
      <c r="S705" s="210"/>
      <c r="T705" s="210"/>
      <c r="U705" s="210"/>
      <c r="V705" s="210"/>
      <c r="W705" s="210"/>
      <c r="X705" s="210"/>
      <c r="Y705" s="210"/>
      <c r="Z705" s="210"/>
      <c r="AA705" s="210"/>
      <c r="AB705" s="210"/>
      <c r="AC705" s="210"/>
      <c r="AD705" s="210"/>
      <c r="AE705" s="210" t="s">
        <v>296</v>
      </c>
      <c r="AF705" s="210"/>
      <c r="AG705" s="210"/>
      <c r="AH705" s="210"/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">
      <c r="A706" s="243">
        <v>79</v>
      </c>
      <c r="B706" s="223" t="s">
        <v>1169</v>
      </c>
      <c r="C706" s="235" t="s">
        <v>1170</v>
      </c>
      <c r="D706" s="226" t="s">
        <v>255</v>
      </c>
      <c r="E706" s="228">
        <v>286.36</v>
      </c>
      <c r="F706" s="230"/>
      <c r="G706" s="231">
        <f>ROUND(E706*F706,2)</f>
        <v>0</v>
      </c>
      <c r="H706" s="232" t="s">
        <v>676</v>
      </c>
      <c r="I706" s="246" t="s">
        <v>184</v>
      </c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  <c r="Z706" s="210"/>
      <c r="AA706" s="210"/>
      <c r="AB706" s="210"/>
      <c r="AC706" s="210"/>
      <c r="AD706" s="210"/>
      <c r="AE706" s="210" t="s">
        <v>257</v>
      </c>
      <c r="AF706" s="210"/>
      <c r="AG706" s="210"/>
      <c r="AH706" s="210"/>
      <c r="AI706" s="210"/>
      <c r="AJ706" s="210"/>
      <c r="AK706" s="210"/>
      <c r="AL706" s="210"/>
      <c r="AM706" s="210">
        <v>21</v>
      </c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 x14ac:dyDescent="0.2">
      <c r="A707" s="244"/>
      <c r="B707" s="224"/>
      <c r="C707" s="263" t="s">
        <v>413</v>
      </c>
      <c r="D707" s="259"/>
      <c r="E707" s="261"/>
      <c r="F707" s="231"/>
      <c r="G707" s="231"/>
      <c r="H707" s="232"/>
      <c r="I707" s="246"/>
      <c r="J707" s="210"/>
      <c r="K707" s="210"/>
      <c r="L707" s="210"/>
      <c r="M707" s="210"/>
      <c r="N707" s="210"/>
      <c r="O707" s="210"/>
      <c r="P707" s="210"/>
      <c r="Q707" s="210"/>
      <c r="R707" s="210"/>
      <c r="S707" s="210"/>
      <c r="T707" s="210"/>
      <c r="U707" s="210"/>
      <c r="V707" s="210"/>
      <c r="W707" s="210"/>
      <c r="X707" s="210"/>
      <c r="Y707" s="210"/>
      <c r="Z707" s="210"/>
      <c r="AA707" s="210"/>
      <c r="AB707" s="210"/>
      <c r="AC707" s="210"/>
      <c r="AD707" s="210"/>
      <c r="AE707" s="210"/>
      <c r="AF707" s="210"/>
      <c r="AG707" s="210"/>
      <c r="AH707" s="210"/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 x14ac:dyDescent="0.2">
      <c r="A708" s="244"/>
      <c r="B708" s="224"/>
      <c r="C708" s="263" t="s">
        <v>963</v>
      </c>
      <c r="D708" s="259"/>
      <c r="E708" s="261">
        <v>234.64</v>
      </c>
      <c r="F708" s="231"/>
      <c r="G708" s="231"/>
      <c r="H708" s="232"/>
      <c r="I708" s="246"/>
      <c r="J708" s="210"/>
      <c r="K708" s="210"/>
      <c r="L708" s="210"/>
      <c r="M708" s="210"/>
      <c r="N708" s="210"/>
      <c r="O708" s="210"/>
      <c r="P708" s="210"/>
      <c r="Q708" s="210"/>
      <c r="R708" s="210"/>
      <c r="S708" s="210"/>
      <c r="T708" s="210"/>
      <c r="U708" s="210"/>
      <c r="V708" s="210"/>
      <c r="W708" s="210"/>
      <c r="X708" s="210"/>
      <c r="Y708" s="210"/>
      <c r="Z708" s="210"/>
      <c r="AA708" s="210"/>
      <c r="AB708" s="210"/>
      <c r="AC708" s="210"/>
      <c r="AD708" s="210"/>
      <c r="AE708" s="210"/>
      <c r="AF708" s="210"/>
      <c r="AG708" s="210"/>
      <c r="AH708" s="210"/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 x14ac:dyDescent="0.2">
      <c r="A709" s="244"/>
      <c r="B709" s="224"/>
      <c r="C709" s="263" t="s">
        <v>816</v>
      </c>
      <c r="D709" s="259"/>
      <c r="E709" s="261">
        <v>13.3</v>
      </c>
      <c r="F709" s="231"/>
      <c r="G709" s="231"/>
      <c r="H709" s="232"/>
      <c r="I709" s="246"/>
      <c r="J709" s="210"/>
      <c r="K709" s="210"/>
      <c r="L709" s="210"/>
      <c r="M709" s="210"/>
      <c r="N709" s="210"/>
      <c r="O709" s="210"/>
      <c r="P709" s="210"/>
      <c r="Q709" s="210"/>
      <c r="R709" s="210"/>
      <c r="S709" s="210"/>
      <c r="T709" s="210"/>
      <c r="U709" s="210"/>
      <c r="V709" s="210"/>
      <c r="W709" s="210"/>
      <c r="X709" s="210"/>
      <c r="Y709" s="210"/>
      <c r="Z709" s="210"/>
      <c r="AA709" s="210"/>
      <c r="AB709" s="210"/>
      <c r="AC709" s="210"/>
      <c r="AD709" s="210"/>
      <c r="AE709" s="210"/>
      <c r="AF709" s="210"/>
      <c r="AG709" s="210"/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1" x14ac:dyDescent="0.2">
      <c r="A710" s="244"/>
      <c r="B710" s="224"/>
      <c r="C710" s="263" t="s">
        <v>821</v>
      </c>
      <c r="D710" s="259"/>
      <c r="E710" s="261">
        <v>26.28</v>
      </c>
      <c r="F710" s="231"/>
      <c r="G710" s="231"/>
      <c r="H710" s="232"/>
      <c r="I710" s="246"/>
      <c r="J710" s="210"/>
      <c r="K710" s="210"/>
      <c r="L710" s="210"/>
      <c r="M710" s="210"/>
      <c r="N710" s="210"/>
      <c r="O710" s="210"/>
      <c r="P710" s="210"/>
      <c r="Q710" s="210"/>
      <c r="R710" s="210"/>
      <c r="S710" s="210"/>
      <c r="T710" s="210"/>
      <c r="U710" s="210"/>
      <c r="V710" s="210"/>
      <c r="W710" s="210"/>
      <c r="X710" s="210"/>
      <c r="Y710" s="210"/>
      <c r="Z710" s="210"/>
      <c r="AA710" s="210"/>
      <c r="AB710" s="210"/>
      <c r="AC710" s="210"/>
      <c r="AD710" s="210"/>
      <c r="AE710" s="210"/>
      <c r="AF710" s="210"/>
      <c r="AG710" s="210"/>
      <c r="AH710" s="210"/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 x14ac:dyDescent="0.2">
      <c r="A711" s="244"/>
      <c r="B711" s="224"/>
      <c r="C711" s="263" t="s">
        <v>819</v>
      </c>
      <c r="D711" s="259"/>
      <c r="E711" s="261">
        <v>6.84</v>
      </c>
      <c r="F711" s="231"/>
      <c r="G711" s="231"/>
      <c r="H711" s="232"/>
      <c r="I711" s="246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  <c r="Z711" s="210"/>
      <c r="AA711" s="210"/>
      <c r="AB711" s="210"/>
      <c r="AC711" s="210"/>
      <c r="AD711" s="210"/>
      <c r="AE711" s="210"/>
      <c r="AF711" s="210"/>
      <c r="AG711" s="210"/>
      <c r="AH711" s="210"/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">
      <c r="A712" s="244"/>
      <c r="B712" s="224"/>
      <c r="C712" s="263" t="s">
        <v>822</v>
      </c>
      <c r="D712" s="259"/>
      <c r="E712" s="261">
        <v>5.3</v>
      </c>
      <c r="F712" s="231"/>
      <c r="G712" s="231"/>
      <c r="H712" s="232"/>
      <c r="I712" s="246"/>
      <c r="J712" s="210"/>
      <c r="K712" s="210"/>
      <c r="L712" s="210"/>
      <c r="M712" s="210"/>
      <c r="N712" s="210"/>
      <c r="O712" s="210"/>
      <c r="P712" s="210"/>
      <c r="Q712" s="210"/>
      <c r="R712" s="210"/>
      <c r="S712" s="210"/>
      <c r="T712" s="210"/>
      <c r="U712" s="210"/>
      <c r="V712" s="210"/>
      <c r="W712" s="210"/>
      <c r="X712" s="210"/>
      <c r="Y712" s="210"/>
      <c r="Z712" s="210"/>
      <c r="AA712" s="210"/>
      <c r="AB712" s="210"/>
      <c r="AC712" s="210"/>
      <c r="AD712" s="210"/>
      <c r="AE712" s="210"/>
      <c r="AF712" s="210"/>
      <c r="AG712" s="210"/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1" x14ac:dyDescent="0.2">
      <c r="A713" s="244"/>
      <c r="B713" s="224"/>
      <c r="C713" s="323"/>
      <c r="D713" s="324"/>
      <c r="E713" s="325"/>
      <c r="F713" s="326"/>
      <c r="G713" s="327"/>
      <c r="H713" s="232"/>
      <c r="I713" s="246"/>
      <c r="J713" s="210"/>
      <c r="K713" s="210"/>
      <c r="L713" s="210"/>
      <c r="M713" s="210"/>
      <c r="N713" s="210"/>
      <c r="O713" s="210"/>
      <c r="P713" s="210"/>
      <c r="Q713" s="210"/>
      <c r="R713" s="210"/>
      <c r="S713" s="210"/>
      <c r="T713" s="210"/>
      <c r="U713" s="210"/>
      <c r="V713" s="210"/>
      <c r="W713" s="210"/>
      <c r="X713" s="210"/>
      <c r="Y713" s="210"/>
      <c r="Z713" s="210"/>
      <c r="AA713" s="210"/>
      <c r="AB713" s="210"/>
      <c r="AC713" s="210"/>
      <c r="AD713" s="210"/>
      <c r="AE713" s="210"/>
      <c r="AF713" s="210"/>
      <c r="AG713" s="210"/>
      <c r="AH713" s="210"/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 x14ac:dyDescent="0.2">
      <c r="A714" s="243">
        <v>80</v>
      </c>
      <c r="B714" s="223" t="s">
        <v>1171</v>
      </c>
      <c r="C714" s="235" t="s">
        <v>1172</v>
      </c>
      <c r="D714" s="226" t="s">
        <v>255</v>
      </c>
      <c r="E714" s="228">
        <v>286.36</v>
      </c>
      <c r="F714" s="230"/>
      <c r="G714" s="231">
        <f>ROUND(E714*F714,2)</f>
        <v>0</v>
      </c>
      <c r="H714" s="232" t="s">
        <v>676</v>
      </c>
      <c r="I714" s="246" t="s">
        <v>184</v>
      </c>
      <c r="J714" s="210"/>
      <c r="K714" s="210"/>
      <c r="L714" s="210"/>
      <c r="M714" s="210"/>
      <c r="N714" s="210"/>
      <c r="O714" s="210"/>
      <c r="P714" s="210"/>
      <c r="Q714" s="210"/>
      <c r="R714" s="210"/>
      <c r="S714" s="210"/>
      <c r="T714" s="210"/>
      <c r="U714" s="210"/>
      <c r="V714" s="210"/>
      <c r="W714" s="210"/>
      <c r="X714" s="210"/>
      <c r="Y714" s="210"/>
      <c r="Z714" s="210"/>
      <c r="AA714" s="210"/>
      <c r="AB714" s="210"/>
      <c r="AC714" s="210"/>
      <c r="AD714" s="210"/>
      <c r="AE714" s="210" t="s">
        <v>257</v>
      </c>
      <c r="AF714" s="210"/>
      <c r="AG714" s="210"/>
      <c r="AH714" s="210"/>
      <c r="AI714" s="210"/>
      <c r="AJ714" s="210"/>
      <c r="AK714" s="210"/>
      <c r="AL714" s="210"/>
      <c r="AM714" s="210">
        <v>21</v>
      </c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1" x14ac:dyDescent="0.2">
      <c r="A715" s="244"/>
      <c r="B715" s="224"/>
      <c r="C715" s="336" t="s">
        <v>1173</v>
      </c>
      <c r="D715" s="337"/>
      <c r="E715" s="338"/>
      <c r="F715" s="339"/>
      <c r="G715" s="340"/>
      <c r="H715" s="232"/>
      <c r="I715" s="246"/>
      <c r="J715" s="210"/>
      <c r="K715" s="210"/>
      <c r="L715" s="210"/>
      <c r="M715" s="210"/>
      <c r="N715" s="210"/>
      <c r="O715" s="210"/>
      <c r="P715" s="210"/>
      <c r="Q715" s="210"/>
      <c r="R715" s="210"/>
      <c r="S715" s="210"/>
      <c r="T715" s="210"/>
      <c r="U715" s="210"/>
      <c r="V715" s="210"/>
      <c r="W715" s="210"/>
      <c r="X715" s="210"/>
      <c r="Y715" s="210"/>
      <c r="Z715" s="210"/>
      <c r="AA715" s="210"/>
      <c r="AB715" s="210"/>
      <c r="AC715" s="210"/>
      <c r="AD715" s="210"/>
      <c r="AE715" s="210"/>
      <c r="AF715" s="210"/>
      <c r="AG715" s="210"/>
      <c r="AH715" s="210"/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5" t="str">
        <f>C715</f>
        <v>Položka obsahuje provedení penetračního nátěru pro zlepšení kontaktu podkladu s lepicím materiálem.</v>
      </c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">
      <c r="A716" s="244"/>
      <c r="B716" s="224"/>
      <c r="C716" s="336" t="s">
        <v>1141</v>
      </c>
      <c r="D716" s="337"/>
      <c r="E716" s="338"/>
      <c r="F716" s="339"/>
      <c r="G716" s="340"/>
      <c r="H716" s="232"/>
      <c r="I716" s="246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  <c r="Z716" s="210"/>
      <c r="AA716" s="210"/>
      <c r="AB716" s="210"/>
      <c r="AC716" s="210"/>
      <c r="AD716" s="210"/>
      <c r="AE716" s="210"/>
      <c r="AF716" s="210"/>
      <c r="AG716" s="210"/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5" t="str">
        <f>C716</f>
        <v>Položka neobsahuje žádný materiál.</v>
      </c>
      <c r="BB716" s="210"/>
      <c r="BC716" s="210"/>
      <c r="BD716" s="210"/>
      <c r="BE716" s="210"/>
      <c r="BF716" s="210"/>
      <c r="BG716" s="210"/>
      <c r="BH716" s="210"/>
    </row>
    <row r="717" spans="1:60" outlineLevel="1" x14ac:dyDescent="0.2">
      <c r="A717" s="244"/>
      <c r="B717" s="224"/>
      <c r="C717" s="263" t="s">
        <v>413</v>
      </c>
      <c r="D717" s="259"/>
      <c r="E717" s="261"/>
      <c r="F717" s="231"/>
      <c r="G717" s="231"/>
      <c r="H717" s="232"/>
      <c r="I717" s="246"/>
      <c r="J717" s="210"/>
      <c r="K717" s="210"/>
      <c r="L717" s="210"/>
      <c r="M717" s="210"/>
      <c r="N717" s="210"/>
      <c r="O717" s="210"/>
      <c r="P717" s="210"/>
      <c r="Q717" s="210"/>
      <c r="R717" s="210"/>
      <c r="S717" s="210"/>
      <c r="T717" s="210"/>
      <c r="U717" s="210"/>
      <c r="V717" s="210"/>
      <c r="W717" s="210"/>
      <c r="X717" s="210"/>
      <c r="Y717" s="210"/>
      <c r="Z717" s="210"/>
      <c r="AA717" s="210"/>
      <c r="AB717" s="210"/>
      <c r="AC717" s="210"/>
      <c r="AD717" s="210"/>
      <c r="AE717" s="210"/>
      <c r="AF717" s="210"/>
      <c r="AG717" s="210"/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 x14ac:dyDescent="0.2">
      <c r="A718" s="244"/>
      <c r="B718" s="224"/>
      <c r="C718" s="263" t="s">
        <v>963</v>
      </c>
      <c r="D718" s="259"/>
      <c r="E718" s="261">
        <v>234.64</v>
      </c>
      <c r="F718" s="231"/>
      <c r="G718" s="231"/>
      <c r="H718" s="232"/>
      <c r="I718" s="246"/>
      <c r="J718" s="210"/>
      <c r="K718" s="210"/>
      <c r="L718" s="210"/>
      <c r="M718" s="210"/>
      <c r="N718" s="210"/>
      <c r="O718" s="210"/>
      <c r="P718" s="210"/>
      <c r="Q718" s="210"/>
      <c r="R718" s="210"/>
      <c r="S718" s="210"/>
      <c r="T718" s="210"/>
      <c r="U718" s="210"/>
      <c r="V718" s="210"/>
      <c r="W718" s="210"/>
      <c r="X718" s="210"/>
      <c r="Y718" s="210"/>
      <c r="Z718" s="210"/>
      <c r="AA718" s="210"/>
      <c r="AB718" s="210"/>
      <c r="AC718" s="210"/>
      <c r="AD718" s="210"/>
      <c r="AE718" s="210"/>
      <c r="AF718" s="210"/>
      <c r="AG718" s="210"/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1" x14ac:dyDescent="0.2">
      <c r="A719" s="244"/>
      <c r="B719" s="224"/>
      <c r="C719" s="263" t="s">
        <v>816</v>
      </c>
      <c r="D719" s="259"/>
      <c r="E719" s="261">
        <v>13.3</v>
      </c>
      <c r="F719" s="231"/>
      <c r="G719" s="231"/>
      <c r="H719" s="232"/>
      <c r="I719" s="246"/>
      <c r="J719" s="210"/>
      <c r="K719" s="210"/>
      <c r="L719" s="210"/>
      <c r="M719" s="210"/>
      <c r="N719" s="210"/>
      <c r="O719" s="210"/>
      <c r="P719" s="210"/>
      <c r="Q719" s="210"/>
      <c r="R719" s="210"/>
      <c r="S719" s="210"/>
      <c r="T719" s="210"/>
      <c r="U719" s="210"/>
      <c r="V719" s="210"/>
      <c r="W719" s="210"/>
      <c r="X719" s="210"/>
      <c r="Y719" s="210"/>
      <c r="Z719" s="210"/>
      <c r="AA719" s="210"/>
      <c r="AB719" s="210"/>
      <c r="AC719" s="210"/>
      <c r="AD719" s="210"/>
      <c r="AE719" s="210"/>
      <c r="AF719" s="210"/>
      <c r="AG719" s="210"/>
      <c r="AH719" s="210"/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 x14ac:dyDescent="0.2">
      <c r="A720" s="244"/>
      <c r="B720" s="224"/>
      <c r="C720" s="263" t="s">
        <v>821</v>
      </c>
      <c r="D720" s="259"/>
      <c r="E720" s="261">
        <v>26.28</v>
      </c>
      <c r="F720" s="231"/>
      <c r="G720" s="231"/>
      <c r="H720" s="232"/>
      <c r="I720" s="246"/>
      <c r="J720" s="210"/>
      <c r="K720" s="210"/>
      <c r="L720" s="210"/>
      <c r="M720" s="210"/>
      <c r="N720" s="210"/>
      <c r="O720" s="210"/>
      <c r="P720" s="210"/>
      <c r="Q720" s="210"/>
      <c r="R720" s="210"/>
      <c r="S720" s="210"/>
      <c r="T720" s="210"/>
      <c r="U720" s="210"/>
      <c r="V720" s="210"/>
      <c r="W720" s="210"/>
      <c r="X720" s="210"/>
      <c r="Y720" s="210"/>
      <c r="Z720" s="210"/>
      <c r="AA720" s="210"/>
      <c r="AB720" s="210"/>
      <c r="AC720" s="210"/>
      <c r="AD720" s="210"/>
      <c r="AE720" s="210"/>
      <c r="AF720" s="210"/>
      <c r="AG720" s="210"/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1" x14ac:dyDescent="0.2">
      <c r="A721" s="244"/>
      <c r="B721" s="224"/>
      <c r="C721" s="263" t="s">
        <v>819</v>
      </c>
      <c r="D721" s="259"/>
      <c r="E721" s="261">
        <v>6.84</v>
      </c>
      <c r="F721" s="231"/>
      <c r="G721" s="231"/>
      <c r="H721" s="232"/>
      <c r="I721" s="246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  <c r="Z721" s="210"/>
      <c r="AA721" s="210"/>
      <c r="AB721" s="210"/>
      <c r="AC721" s="210"/>
      <c r="AD721" s="210"/>
      <c r="AE721" s="210"/>
      <c r="AF721" s="210"/>
      <c r="AG721" s="210"/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1" x14ac:dyDescent="0.2">
      <c r="A722" s="244"/>
      <c r="B722" s="224"/>
      <c r="C722" s="263" t="s">
        <v>822</v>
      </c>
      <c r="D722" s="259"/>
      <c r="E722" s="261">
        <v>5.3</v>
      </c>
      <c r="F722" s="231"/>
      <c r="G722" s="231"/>
      <c r="H722" s="232"/>
      <c r="I722" s="246"/>
      <c r="J722" s="210"/>
      <c r="K722" s="210"/>
      <c r="L722" s="210"/>
      <c r="M722" s="210"/>
      <c r="N722" s="210"/>
      <c r="O722" s="210"/>
      <c r="P722" s="210"/>
      <c r="Q722" s="210"/>
      <c r="R722" s="210"/>
      <c r="S722" s="210"/>
      <c r="T722" s="210"/>
      <c r="U722" s="210"/>
      <c r="V722" s="210"/>
      <c r="W722" s="210"/>
      <c r="X722" s="210"/>
      <c r="Y722" s="210"/>
      <c r="Z722" s="210"/>
      <c r="AA722" s="210"/>
      <c r="AB722" s="210"/>
      <c r="AC722" s="210"/>
      <c r="AD722" s="210"/>
      <c r="AE722" s="210"/>
      <c r="AF722" s="210"/>
      <c r="AG722" s="210"/>
      <c r="AH722" s="210"/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1" x14ac:dyDescent="0.2">
      <c r="A723" s="244"/>
      <c r="B723" s="224"/>
      <c r="C723" s="323"/>
      <c r="D723" s="324"/>
      <c r="E723" s="325"/>
      <c r="F723" s="326"/>
      <c r="G723" s="327"/>
      <c r="H723" s="232"/>
      <c r="I723" s="246"/>
      <c r="J723" s="210"/>
      <c r="K723" s="210"/>
      <c r="L723" s="210"/>
      <c r="M723" s="210"/>
      <c r="N723" s="210"/>
      <c r="O723" s="210"/>
      <c r="P723" s="210"/>
      <c r="Q723" s="210"/>
      <c r="R723" s="210"/>
      <c r="S723" s="210"/>
      <c r="T723" s="210"/>
      <c r="U723" s="210"/>
      <c r="V723" s="210"/>
      <c r="W723" s="210"/>
      <c r="X723" s="210"/>
      <c r="Y723" s="210"/>
      <c r="Z723" s="210"/>
      <c r="AA723" s="210"/>
      <c r="AB723" s="210"/>
      <c r="AC723" s="210"/>
      <c r="AD723" s="210"/>
      <c r="AE723" s="210"/>
      <c r="AF723" s="210"/>
      <c r="AG723" s="210"/>
      <c r="AH723" s="210"/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 x14ac:dyDescent="0.2">
      <c r="A724" s="244"/>
      <c r="B724" s="355" t="s">
        <v>1174</v>
      </c>
      <c r="C724" s="356"/>
      <c r="D724" s="357"/>
      <c r="E724" s="358"/>
      <c r="F724" s="359"/>
      <c r="G724" s="360"/>
      <c r="H724" s="232"/>
      <c r="I724" s="246"/>
      <c r="J724" s="210"/>
      <c r="K724" s="210"/>
      <c r="L724" s="210"/>
      <c r="M724" s="210"/>
      <c r="N724" s="210"/>
      <c r="O724" s="210"/>
      <c r="P724" s="210"/>
      <c r="Q724" s="210"/>
      <c r="R724" s="210"/>
      <c r="S724" s="210"/>
      <c r="T724" s="210"/>
      <c r="U724" s="210"/>
      <c r="V724" s="210"/>
      <c r="W724" s="210"/>
      <c r="X724" s="210"/>
      <c r="Y724" s="210"/>
      <c r="Z724" s="210"/>
      <c r="AA724" s="210"/>
      <c r="AB724" s="210"/>
      <c r="AC724" s="210">
        <v>0</v>
      </c>
      <c r="AD724" s="210"/>
      <c r="AE724" s="210"/>
      <c r="AF724" s="210"/>
      <c r="AG724" s="210"/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1" x14ac:dyDescent="0.2">
      <c r="A725" s="243">
        <v>81</v>
      </c>
      <c r="B725" s="223" t="s">
        <v>1175</v>
      </c>
      <c r="C725" s="235" t="s">
        <v>1176</v>
      </c>
      <c r="D725" s="226" t="s">
        <v>387</v>
      </c>
      <c r="E725" s="228">
        <v>121.05</v>
      </c>
      <c r="F725" s="230"/>
      <c r="G725" s="231">
        <f>ROUND(E725*F725,2)</f>
        <v>0</v>
      </c>
      <c r="H725" s="232" t="s">
        <v>676</v>
      </c>
      <c r="I725" s="246" t="s">
        <v>184</v>
      </c>
      <c r="J725" s="210"/>
      <c r="K725" s="210"/>
      <c r="L725" s="210"/>
      <c r="M725" s="210"/>
      <c r="N725" s="210"/>
      <c r="O725" s="210"/>
      <c r="P725" s="210"/>
      <c r="Q725" s="210"/>
      <c r="R725" s="210"/>
      <c r="S725" s="210"/>
      <c r="T725" s="210"/>
      <c r="U725" s="210"/>
      <c r="V725" s="210"/>
      <c r="W725" s="210"/>
      <c r="X725" s="210"/>
      <c r="Y725" s="210"/>
      <c r="Z725" s="210"/>
      <c r="AA725" s="210"/>
      <c r="AB725" s="210"/>
      <c r="AC725" s="210"/>
      <c r="AD725" s="210"/>
      <c r="AE725" s="210" t="s">
        <v>257</v>
      </c>
      <c r="AF725" s="210"/>
      <c r="AG725" s="210"/>
      <c r="AH725" s="210"/>
      <c r="AI725" s="210"/>
      <c r="AJ725" s="210"/>
      <c r="AK725" s="210"/>
      <c r="AL725" s="210"/>
      <c r="AM725" s="210">
        <v>21</v>
      </c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 x14ac:dyDescent="0.2">
      <c r="A726" s="244"/>
      <c r="B726" s="224"/>
      <c r="C726" s="263" t="s">
        <v>413</v>
      </c>
      <c r="D726" s="259"/>
      <c r="E726" s="261"/>
      <c r="F726" s="231"/>
      <c r="G726" s="231"/>
      <c r="H726" s="232"/>
      <c r="I726" s="246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  <c r="Z726" s="210"/>
      <c r="AA726" s="210"/>
      <c r="AB726" s="210"/>
      <c r="AC726" s="210"/>
      <c r="AD726" s="210"/>
      <c r="AE726" s="210"/>
      <c r="AF726" s="210"/>
      <c r="AG726" s="210"/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1" x14ac:dyDescent="0.2">
      <c r="A727" s="244"/>
      <c r="B727" s="224"/>
      <c r="C727" s="263" t="s">
        <v>1177</v>
      </c>
      <c r="D727" s="259"/>
      <c r="E727" s="261">
        <v>62</v>
      </c>
      <c r="F727" s="231"/>
      <c r="G727" s="231"/>
      <c r="H727" s="232"/>
      <c r="I727" s="246"/>
      <c r="J727" s="210"/>
      <c r="K727" s="210"/>
      <c r="L727" s="210"/>
      <c r="M727" s="210"/>
      <c r="N727" s="210"/>
      <c r="O727" s="210"/>
      <c r="P727" s="210"/>
      <c r="Q727" s="210"/>
      <c r="R727" s="210"/>
      <c r="S727" s="210"/>
      <c r="T727" s="210"/>
      <c r="U727" s="210"/>
      <c r="V727" s="210"/>
      <c r="W727" s="210"/>
      <c r="X727" s="210"/>
      <c r="Y727" s="210"/>
      <c r="Z727" s="210"/>
      <c r="AA727" s="210"/>
      <c r="AB727" s="210"/>
      <c r="AC727" s="210"/>
      <c r="AD727" s="210"/>
      <c r="AE727" s="210"/>
      <c r="AF727" s="210"/>
      <c r="AG727" s="210"/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1" x14ac:dyDescent="0.2">
      <c r="A728" s="244"/>
      <c r="B728" s="224"/>
      <c r="C728" s="263" t="s">
        <v>1178</v>
      </c>
      <c r="D728" s="259"/>
      <c r="E728" s="261">
        <v>9</v>
      </c>
      <c r="F728" s="231"/>
      <c r="G728" s="231"/>
      <c r="H728" s="232"/>
      <c r="I728" s="246"/>
      <c r="J728" s="210"/>
      <c r="K728" s="210"/>
      <c r="L728" s="210"/>
      <c r="M728" s="210"/>
      <c r="N728" s="210"/>
      <c r="O728" s="210"/>
      <c r="P728" s="210"/>
      <c r="Q728" s="210"/>
      <c r="R728" s="210"/>
      <c r="S728" s="210"/>
      <c r="T728" s="210"/>
      <c r="U728" s="210"/>
      <c r="V728" s="210"/>
      <c r="W728" s="210"/>
      <c r="X728" s="210"/>
      <c r="Y728" s="210"/>
      <c r="Z728" s="210"/>
      <c r="AA728" s="210"/>
      <c r="AB728" s="210"/>
      <c r="AC728" s="210"/>
      <c r="AD728" s="210"/>
      <c r="AE728" s="210"/>
      <c r="AF728" s="210"/>
      <c r="AG728" s="210"/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 x14ac:dyDescent="0.2">
      <c r="A729" s="244"/>
      <c r="B729" s="224"/>
      <c r="C729" s="263" t="s">
        <v>1179</v>
      </c>
      <c r="D729" s="259"/>
      <c r="E729" s="261">
        <v>2.8</v>
      </c>
      <c r="F729" s="231"/>
      <c r="G729" s="231"/>
      <c r="H729" s="232"/>
      <c r="I729" s="246"/>
      <c r="J729" s="210"/>
      <c r="K729" s="210"/>
      <c r="L729" s="210"/>
      <c r="M729" s="210"/>
      <c r="N729" s="210"/>
      <c r="O729" s="210"/>
      <c r="P729" s="210"/>
      <c r="Q729" s="210"/>
      <c r="R729" s="210"/>
      <c r="S729" s="210"/>
      <c r="T729" s="210"/>
      <c r="U729" s="210"/>
      <c r="V729" s="210"/>
      <c r="W729" s="210"/>
      <c r="X729" s="210"/>
      <c r="Y729" s="210"/>
      <c r="Z729" s="210"/>
      <c r="AA729" s="210"/>
      <c r="AB729" s="210"/>
      <c r="AC729" s="210"/>
      <c r="AD729" s="210"/>
      <c r="AE729" s="210"/>
      <c r="AF729" s="210"/>
      <c r="AG729" s="210"/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1" x14ac:dyDescent="0.2">
      <c r="A730" s="244"/>
      <c r="B730" s="224"/>
      <c r="C730" s="263" t="s">
        <v>1180</v>
      </c>
      <c r="D730" s="259"/>
      <c r="E730" s="261">
        <v>-2.7</v>
      </c>
      <c r="F730" s="231"/>
      <c r="G730" s="231"/>
      <c r="H730" s="232"/>
      <c r="I730" s="246"/>
      <c r="J730" s="210"/>
      <c r="K730" s="210"/>
      <c r="L730" s="210"/>
      <c r="M730" s="210"/>
      <c r="N730" s="210"/>
      <c r="O730" s="210"/>
      <c r="P730" s="210"/>
      <c r="Q730" s="210"/>
      <c r="R730" s="210"/>
      <c r="S730" s="210"/>
      <c r="T730" s="210"/>
      <c r="U730" s="210"/>
      <c r="V730" s="210"/>
      <c r="W730" s="210"/>
      <c r="X730" s="210"/>
      <c r="Y730" s="210"/>
      <c r="Z730" s="210"/>
      <c r="AA730" s="210"/>
      <c r="AB730" s="210"/>
      <c r="AC730" s="210"/>
      <c r="AD730" s="210"/>
      <c r="AE730" s="210"/>
      <c r="AF730" s="210"/>
      <c r="AG730" s="210"/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1" x14ac:dyDescent="0.2">
      <c r="A731" s="244"/>
      <c r="B731" s="224"/>
      <c r="C731" s="263" t="s">
        <v>1181</v>
      </c>
      <c r="D731" s="259"/>
      <c r="E731" s="261">
        <v>16.5</v>
      </c>
      <c r="F731" s="231"/>
      <c r="G731" s="231"/>
      <c r="H731" s="232"/>
      <c r="I731" s="246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  <c r="Z731" s="210"/>
      <c r="AA731" s="210"/>
      <c r="AB731" s="210"/>
      <c r="AC731" s="210"/>
      <c r="AD731" s="210"/>
      <c r="AE731" s="210"/>
      <c r="AF731" s="210"/>
      <c r="AG731" s="210"/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 x14ac:dyDescent="0.2">
      <c r="A732" s="244"/>
      <c r="B732" s="224"/>
      <c r="C732" s="263" t="s">
        <v>1182</v>
      </c>
      <c r="D732" s="259"/>
      <c r="E732" s="261">
        <v>-4.4000000000000004</v>
      </c>
      <c r="F732" s="231"/>
      <c r="G732" s="231"/>
      <c r="H732" s="232"/>
      <c r="I732" s="246"/>
      <c r="J732" s="210"/>
      <c r="K732" s="210"/>
      <c r="L732" s="210"/>
      <c r="M732" s="210"/>
      <c r="N732" s="210"/>
      <c r="O732" s="210"/>
      <c r="P732" s="210"/>
      <c r="Q732" s="210"/>
      <c r="R732" s="210"/>
      <c r="S732" s="210"/>
      <c r="T732" s="210"/>
      <c r="U732" s="210"/>
      <c r="V732" s="210"/>
      <c r="W732" s="210"/>
      <c r="X732" s="210"/>
      <c r="Y732" s="210"/>
      <c r="Z732" s="210"/>
      <c r="AA732" s="210"/>
      <c r="AB732" s="210"/>
      <c r="AC732" s="210"/>
      <c r="AD732" s="210"/>
      <c r="AE732" s="210"/>
      <c r="AF732" s="210"/>
      <c r="AG732" s="210"/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1" x14ac:dyDescent="0.2">
      <c r="A733" s="244"/>
      <c r="B733" s="224"/>
      <c r="C733" s="263" t="s">
        <v>1183</v>
      </c>
      <c r="D733" s="259"/>
      <c r="E733" s="261">
        <v>20.6</v>
      </c>
      <c r="F733" s="231"/>
      <c r="G733" s="231"/>
      <c r="H733" s="232"/>
      <c r="I733" s="246"/>
      <c r="J733" s="210"/>
      <c r="K733" s="210"/>
      <c r="L733" s="210"/>
      <c r="M733" s="210"/>
      <c r="N733" s="210"/>
      <c r="O733" s="210"/>
      <c r="P733" s="210"/>
      <c r="Q733" s="210"/>
      <c r="R733" s="210"/>
      <c r="S733" s="210"/>
      <c r="T733" s="210"/>
      <c r="U733" s="210"/>
      <c r="V733" s="210"/>
      <c r="W733" s="210"/>
      <c r="X733" s="210"/>
      <c r="Y733" s="210"/>
      <c r="Z733" s="210"/>
      <c r="AA733" s="210"/>
      <c r="AB733" s="210"/>
      <c r="AC733" s="210"/>
      <c r="AD733" s="210"/>
      <c r="AE733" s="210"/>
      <c r="AF733" s="210"/>
      <c r="AG733" s="210"/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 x14ac:dyDescent="0.2">
      <c r="A734" s="244"/>
      <c r="B734" s="224"/>
      <c r="C734" s="263" t="s">
        <v>1184</v>
      </c>
      <c r="D734" s="259"/>
      <c r="E734" s="261">
        <v>1.8</v>
      </c>
      <c r="F734" s="231"/>
      <c r="G734" s="231"/>
      <c r="H734" s="232"/>
      <c r="I734" s="246"/>
      <c r="J734" s="210"/>
      <c r="K734" s="210"/>
      <c r="L734" s="210"/>
      <c r="M734" s="210"/>
      <c r="N734" s="210"/>
      <c r="O734" s="210"/>
      <c r="P734" s="210"/>
      <c r="Q734" s="210"/>
      <c r="R734" s="210"/>
      <c r="S734" s="210"/>
      <c r="T734" s="210"/>
      <c r="U734" s="210"/>
      <c r="V734" s="210"/>
      <c r="W734" s="210"/>
      <c r="X734" s="210"/>
      <c r="Y734" s="210"/>
      <c r="Z734" s="210"/>
      <c r="AA734" s="210"/>
      <c r="AB734" s="210"/>
      <c r="AC734" s="210"/>
      <c r="AD734" s="210"/>
      <c r="AE734" s="210"/>
      <c r="AF734" s="210"/>
      <c r="AG734" s="210"/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 x14ac:dyDescent="0.2">
      <c r="A735" s="244"/>
      <c r="B735" s="224"/>
      <c r="C735" s="263" t="s">
        <v>942</v>
      </c>
      <c r="D735" s="259"/>
      <c r="E735" s="261">
        <v>-0.9</v>
      </c>
      <c r="F735" s="231"/>
      <c r="G735" s="231"/>
      <c r="H735" s="232"/>
      <c r="I735" s="246"/>
      <c r="J735" s="210"/>
      <c r="K735" s="210"/>
      <c r="L735" s="210"/>
      <c r="M735" s="210"/>
      <c r="N735" s="210"/>
      <c r="O735" s="210"/>
      <c r="P735" s="210"/>
      <c r="Q735" s="210"/>
      <c r="R735" s="210"/>
      <c r="S735" s="210"/>
      <c r="T735" s="210"/>
      <c r="U735" s="210"/>
      <c r="V735" s="210"/>
      <c r="W735" s="210"/>
      <c r="X735" s="210"/>
      <c r="Y735" s="210"/>
      <c r="Z735" s="210"/>
      <c r="AA735" s="210"/>
      <c r="AB735" s="210"/>
      <c r="AC735" s="210"/>
      <c r="AD735" s="210"/>
      <c r="AE735" s="210"/>
      <c r="AF735" s="210"/>
      <c r="AG735" s="210"/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 x14ac:dyDescent="0.2">
      <c r="A736" s="244"/>
      <c r="B736" s="224"/>
      <c r="C736" s="263" t="s">
        <v>1185</v>
      </c>
      <c r="D736" s="259"/>
      <c r="E736" s="261">
        <v>10.5</v>
      </c>
      <c r="F736" s="231"/>
      <c r="G736" s="231"/>
      <c r="H736" s="232"/>
      <c r="I736" s="246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  <c r="Z736" s="210"/>
      <c r="AA736" s="210"/>
      <c r="AB736" s="210"/>
      <c r="AC736" s="210"/>
      <c r="AD736" s="210"/>
      <c r="AE736" s="210"/>
      <c r="AF736" s="210"/>
      <c r="AG736" s="210"/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1" x14ac:dyDescent="0.2">
      <c r="A737" s="244"/>
      <c r="B737" s="224"/>
      <c r="C737" s="263" t="s">
        <v>1186</v>
      </c>
      <c r="D737" s="259"/>
      <c r="E737" s="261">
        <v>-0.8</v>
      </c>
      <c r="F737" s="231"/>
      <c r="G737" s="231"/>
      <c r="H737" s="232"/>
      <c r="I737" s="246"/>
      <c r="J737" s="210"/>
      <c r="K737" s="210"/>
      <c r="L737" s="210"/>
      <c r="M737" s="210"/>
      <c r="N737" s="210"/>
      <c r="O737" s="210"/>
      <c r="P737" s="210"/>
      <c r="Q737" s="210"/>
      <c r="R737" s="210"/>
      <c r="S737" s="210"/>
      <c r="T737" s="210"/>
      <c r="U737" s="210"/>
      <c r="V737" s="210"/>
      <c r="W737" s="210"/>
      <c r="X737" s="210"/>
      <c r="Y737" s="210"/>
      <c r="Z737" s="210"/>
      <c r="AA737" s="210"/>
      <c r="AB737" s="210"/>
      <c r="AC737" s="210"/>
      <c r="AD737" s="210"/>
      <c r="AE737" s="210"/>
      <c r="AF737" s="210"/>
      <c r="AG737" s="210"/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1" x14ac:dyDescent="0.2">
      <c r="A738" s="244"/>
      <c r="B738" s="224"/>
      <c r="C738" s="263" t="s">
        <v>1187</v>
      </c>
      <c r="D738" s="259"/>
      <c r="E738" s="261">
        <v>10.75</v>
      </c>
      <c r="F738" s="231"/>
      <c r="G738" s="231"/>
      <c r="H738" s="232"/>
      <c r="I738" s="246"/>
      <c r="J738" s="210"/>
      <c r="K738" s="210"/>
      <c r="L738" s="210"/>
      <c r="M738" s="210"/>
      <c r="N738" s="210"/>
      <c r="O738" s="210"/>
      <c r="P738" s="210"/>
      <c r="Q738" s="210"/>
      <c r="R738" s="210"/>
      <c r="S738" s="210"/>
      <c r="T738" s="210"/>
      <c r="U738" s="210"/>
      <c r="V738" s="210"/>
      <c r="W738" s="210"/>
      <c r="X738" s="210"/>
      <c r="Y738" s="210"/>
      <c r="Z738" s="210"/>
      <c r="AA738" s="210"/>
      <c r="AB738" s="210"/>
      <c r="AC738" s="210"/>
      <c r="AD738" s="210"/>
      <c r="AE738" s="210"/>
      <c r="AF738" s="210"/>
      <c r="AG738" s="210"/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1" x14ac:dyDescent="0.2">
      <c r="A739" s="244"/>
      <c r="B739" s="224"/>
      <c r="C739" s="263" t="s">
        <v>1188</v>
      </c>
      <c r="D739" s="259"/>
      <c r="E739" s="261">
        <v>-4.0999999999999996</v>
      </c>
      <c r="F739" s="231"/>
      <c r="G739" s="231"/>
      <c r="H739" s="232"/>
      <c r="I739" s="246"/>
      <c r="J739" s="210"/>
      <c r="K739" s="210"/>
      <c r="L739" s="210"/>
      <c r="M739" s="210"/>
      <c r="N739" s="210"/>
      <c r="O739" s="210"/>
      <c r="P739" s="210"/>
      <c r="Q739" s="210"/>
      <c r="R739" s="210"/>
      <c r="S739" s="210"/>
      <c r="T739" s="210"/>
      <c r="U739" s="210"/>
      <c r="V739" s="210"/>
      <c r="W739" s="210"/>
      <c r="X739" s="210"/>
      <c r="Y739" s="210"/>
      <c r="Z739" s="210"/>
      <c r="AA739" s="210"/>
      <c r="AB739" s="210"/>
      <c r="AC739" s="210"/>
      <c r="AD739" s="210"/>
      <c r="AE739" s="210"/>
      <c r="AF739" s="210"/>
      <c r="AG739" s="210"/>
      <c r="AH739" s="210"/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1" x14ac:dyDescent="0.2">
      <c r="A740" s="244"/>
      <c r="B740" s="224"/>
      <c r="C740" s="323"/>
      <c r="D740" s="324"/>
      <c r="E740" s="325"/>
      <c r="F740" s="326"/>
      <c r="G740" s="327"/>
      <c r="H740" s="232"/>
      <c r="I740" s="246"/>
      <c r="J740" s="210"/>
      <c r="K740" s="210"/>
      <c r="L740" s="210"/>
      <c r="M740" s="210"/>
      <c r="N740" s="210"/>
      <c r="O740" s="210"/>
      <c r="P740" s="210"/>
      <c r="Q740" s="210"/>
      <c r="R740" s="210"/>
      <c r="S740" s="210"/>
      <c r="T740" s="210"/>
      <c r="U740" s="210"/>
      <c r="V740" s="210"/>
      <c r="W740" s="210"/>
      <c r="X740" s="210"/>
      <c r="Y740" s="210"/>
      <c r="Z740" s="210"/>
      <c r="AA740" s="210"/>
      <c r="AB740" s="210"/>
      <c r="AC740" s="210"/>
      <c r="AD740" s="210"/>
      <c r="AE740" s="210"/>
      <c r="AF740" s="210"/>
      <c r="AG740" s="210"/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1" x14ac:dyDescent="0.2">
      <c r="A741" s="244"/>
      <c r="B741" s="355" t="s">
        <v>1189</v>
      </c>
      <c r="C741" s="356"/>
      <c r="D741" s="357"/>
      <c r="E741" s="358"/>
      <c r="F741" s="359"/>
      <c r="G741" s="360"/>
      <c r="H741" s="232"/>
      <c r="I741" s="246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  <c r="Z741" s="210"/>
      <c r="AA741" s="210"/>
      <c r="AB741" s="210"/>
      <c r="AC741" s="210">
        <v>0</v>
      </c>
      <c r="AD741" s="210"/>
      <c r="AE741" s="210"/>
      <c r="AF741" s="210"/>
      <c r="AG741" s="210"/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1" x14ac:dyDescent="0.2">
      <c r="A742" s="243">
        <v>82</v>
      </c>
      <c r="B742" s="223" t="s">
        <v>1190</v>
      </c>
      <c r="C742" s="235" t="s">
        <v>1191</v>
      </c>
      <c r="D742" s="226" t="s">
        <v>387</v>
      </c>
      <c r="E742" s="228">
        <v>14.35</v>
      </c>
      <c r="F742" s="230"/>
      <c r="G742" s="231">
        <f>ROUND(E742*F742,2)</f>
        <v>0</v>
      </c>
      <c r="H742" s="232" t="s">
        <v>676</v>
      </c>
      <c r="I742" s="246" t="s">
        <v>184</v>
      </c>
      <c r="J742" s="210"/>
      <c r="K742" s="210"/>
      <c r="L742" s="210"/>
      <c r="M742" s="210"/>
      <c r="N742" s="210"/>
      <c r="O742" s="210"/>
      <c r="P742" s="210"/>
      <c r="Q742" s="210"/>
      <c r="R742" s="210"/>
      <c r="S742" s="210"/>
      <c r="T742" s="210"/>
      <c r="U742" s="210"/>
      <c r="V742" s="210"/>
      <c r="W742" s="210"/>
      <c r="X742" s="210"/>
      <c r="Y742" s="210"/>
      <c r="Z742" s="210"/>
      <c r="AA742" s="210"/>
      <c r="AB742" s="210"/>
      <c r="AC742" s="210"/>
      <c r="AD742" s="210"/>
      <c r="AE742" s="210" t="s">
        <v>257</v>
      </c>
      <c r="AF742" s="210"/>
      <c r="AG742" s="210"/>
      <c r="AH742" s="210"/>
      <c r="AI742" s="210"/>
      <c r="AJ742" s="210"/>
      <c r="AK742" s="210"/>
      <c r="AL742" s="210"/>
      <c r="AM742" s="210">
        <v>21</v>
      </c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1" x14ac:dyDescent="0.2">
      <c r="A743" s="244"/>
      <c r="B743" s="224"/>
      <c r="C743" s="336" t="s">
        <v>1192</v>
      </c>
      <c r="D743" s="337"/>
      <c r="E743" s="338"/>
      <c r="F743" s="339"/>
      <c r="G743" s="340"/>
      <c r="H743" s="232"/>
      <c r="I743" s="246"/>
      <c r="J743" s="210"/>
      <c r="K743" s="210"/>
      <c r="L743" s="210"/>
      <c r="M743" s="210"/>
      <c r="N743" s="210"/>
      <c r="O743" s="210"/>
      <c r="P743" s="210"/>
      <c r="Q743" s="210"/>
      <c r="R743" s="210"/>
      <c r="S743" s="210"/>
      <c r="T743" s="210"/>
      <c r="U743" s="210"/>
      <c r="V743" s="210"/>
      <c r="W743" s="210"/>
      <c r="X743" s="210"/>
      <c r="Y743" s="210"/>
      <c r="Z743" s="210"/>
      <c r="AA743" s="210"/>
      <c r="AB743" s="210"/>
      <c r="AC743" s="210"/>
      <c r="AD743" s="210"/>
      <c r="AE743" s="210"/>
      <c r="AF743" s="210"/>
      <c r="AG743" s="210"/>
      <c r="AH743" s="210"/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5" t="str">
        <f>C743</f>
        <v>včetně soklové lišty.</v>
      </c>
      <c r="BB743" s="210"/>
      <c r="BC743" s="210"/>
      <c r="BD743" s="210"/>
      <c r="BE743" s="210"/>
      <c r="BF743" s="210"/>
      <c r="BG743" s="210"/>
      <c r="BH743" s="210"/>
    </row>
    <row r="744" spans="1:60" outlineLevel="1" x14ac:dyDescent="0.2">
      <c r="A744" s="244"/>
      <c r="B744" s="224"/>
      <c r="C744" s="263" t="s">
        <v>413</v>
      </c>
      <c r="D744" s="259"/>
      <c r="E744" s="261"/>
      <c r="F744" s="231"/>
      <c r="G744" s="231"/>
      <c r="H744" s="232"/>
      <c r="I744" s="246"/>
      <c r="J744" s="210"/>
      <c r="K744" s="210"/>
      <c r="L744" s="210"/>
      <c r="M744" s="210"/>
      <c r="N744" s="210"/>
      <c r="O744" s="210"/>
      <c r="P744" s="210"/>
      <c r="Q744" s="210"/>
      <c r="R744" s="210"/>
      <c r="S744" s="210"/>
      <c r="T744" s="210"/>
      <c r="U744" s="210"/>
      <c r="V744" s="210"/>
      <c r="W744" s="210"/>
      <c r="X744" s="210"/>
      <c r="Y744" s="210"/>
      <c r="Z744" s="210"/>
      <c r="AA744" s="210"/>
      <c r="AB744" s="210"/>
      <c r="AC744" s="210"/>
      <c r="AD744" s="210"/>
      <c r="AE744" s="210"/>
      <c r="AF744" s="210"/>
      <c r="AG744" s="210"/>
      <c r="AH744" s="210"/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1" x14ac:dyDescent="0.2">
      <c r="A745" s="244"/>
      <c r="B745" s="224"/>
      <c r="C745" s="263" t="s">
        <v>1193</v>
      </c>
      <c r="D745" s="259"/>
      <c r="E745" s="261">
        <v>15.15</v>
      </c>
      <c r="F745" s="231"/>
      <c r="G745" s="231"/>
      <c r="H745" s="232"/>
      <c r="I745" s="246"/>
      <c r="J745" s="210"/>
      <c r="K745" s="210"/>
      <c r="L745" s="210"/>
      <c r="M745" s="210"/>
      <c r="N745" s="210"/>
      <c r="O745" s="210"/>
      <c r="P745" s="210"/>
      <c r="Q745" s="210"/>
      <c r="R745" s="210"/>
      <c r="S745" s="210"/>
      <c r="T745" s="210"/>
      <c r="U745" s="210"/>
      <c r="V745" s="210"/>
      <c r="W745" s="210"/>
      <c r="X745" s="210"/>
      <c r="Y745" s="210"/>
      <c r="Z745" s="210"/>
      <c r="AA745" s="210"/>
      <c r="AB745" s="210"/>
      <c r="AC745" s="210"/>
      <c r="AD745" s="210"/>
      <c r="AE745" s="210"/>
      <c r="AF745" s="210"/>
      <c r="AG745" s="210"/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1" x14ac:dyDescent="0.2">
      <c r="A746" s="244"/>
      <c r="B746" s="224"/>
      <c r="C746" s="263" t="s">
        <v>1186</v>
      </c>
      <c r="D746" s="259"/>
      <c r="E746" s="261">
        <v>-0.8</v>
      </c>
      <c r="F746" s="231"/>
      <c r="G746" s="231"/>
      <c r="H746" s="232"/>
      <c r="I746" s="246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  <c r="Z746" s="210"/>
      <c r="AA746" s="210"/>
      <c r="AB746" s="210"/>
      <c r="AC746" s="210"/>
      <c r="AD746" s="210"/>
      <c r="AE746" s="210"/>
      <c r="AF746" s="210"/>
      <c r="AG746" s="210"/>
      <c r="AH746" s="210"/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1" x14ac:dyDescent="0.2">
      <c r="A747" s="244"/>
      <c r="B747" s="224"/>
      <c r="C747" s="323"/>
      <c r="D747" s="324"/>
      <c r="E747" s="325"/>
      <c r="F747" s="326"/>
      <c r="G747" s="327"/>
      <c r="H747" s="232"/>
      <c r="I747" s="246"/>
      <c r="J747" s="210"/>
      <c r="K747" s="210"/>
      <c r="L747" s="210"/>
      <c r="M747" s="210"/>
      <c r="N747" s="210"/>
      <c r="O747" s="210"/>
      <c r="P747" s="210"/>
      <c r="Q747" s="210"/>
      <c r="R747" s="210"/>
      <c r="S747" s="210"/>
      <c r="T747" s="210"/>
      <c r="U747" s="210"/>
      <c r="V747" s="210"/>
      <c r="W747" s="210"/>
      <c r="X747" s="210"/>
      <c r="Y747" s="210"/>
      <c r="Z747" s="210"/>
      <c r="AA747" s="210"/>
      <c r="AB747" s="210"/>
      <c r="AC747" s="210"/>
      <c r="AD747" s="210"/>
      <c r="AE747" s="210"/>
      <c r="AF747" s="210"/>
      <c r="AG747" s="210"/>
      <c r="AH747" s="210"/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 x14ac:dyDescent="0.2">
      <c r="A748" s="243">
        <v>83</v>
      </c>
      <c r="B748" s="223" t="s">
        <v>1194</v>
      </c>
      <c r="C748" s="235" t="s">
        <v>1195</v>
      </c>
      <c r="D748" s="226" t="s">
        <v>387</v>
      </c>
      <c r="E748" s="228">
        <v>14.35</v>
      </c>
      <c r="F748" s="230"/>
      <c r="G748" s="231">
        <f>ROUND(E748*F748,2)</f>
        <v>0</v>
      </c>
      <c r="H748" s="232" t="s">
        <v>676</v>
      </c>
      <c r="I748" s="246" t="s">
        <v>184</v>
      </c>
      <c r="J748" s="210"/>
      <c r="K748" s="210"/>
      <c r="L748" s="210"/>
      <c r="M748" s="210"/>
      <c r="N748" s="210"/>
      <c r="O748" s="210"/>
      <c r="P748" s="210"/>
      <c r="Q748" s="210"/>
      <c r="R748" s="210"/>
      <c r="S748" s="210"/>
      <c r="T748" s="210"/>
      <c r="U748" s="210"/>
      <c r="V748" s="210"/>
      <c r="W748" s="210"/>
      <c r="X748" s="210"/>
      <c r="Y748" s="210"/>
      <c r="Z748" s="210"/>
      <c r="AA748" s="210"/>
      <c r="AB748" s="210"/>
      <c r="AC748" s="210"/>
      <c r="AD748" s="210"/>
      <c r="AE748" s="210" t="s">
        <v>257</v>
      </c>
      <c r="AF748" s="210"/>
      <c r="AG748" s="210"/>
      <c r="AH748" s="210"/>
      <c r="AI748" s="210"/>
      <c r="AJ748" s="210"/>
      <c r="AK748" s="210"/>
      <c r="AL748" s="210"/>
      <c r="AM748" s="210">
        <v>21</v>
      </c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 x14ac:dyDescent="0.2">
      <c r="A749" s="244"/>
      <c r="B749" s="224"/>
      <c r="C749" s="263" t="s">
        <v>413</v>
      </c>
      <c r="D749" s="259"/>
      <c r="E749" s="261"/>
      <c r="F749" s="231"/>
      <c r="G749" s="231"/>
      <c r="H749" s="232"/>
      <c r="I749" s="246"/>
      <c r="J749" s="210"/>
      <c r="K749" s="210"/>
      <c r="L749" s="210"/>
      <c r="M749" s="210"/>
      <c r="N749" s="210"/>
      <c r="O749" s="210"/>
      <c r="P749" s="210"/>
      <c r="Q749" s="210"/>
      <c r="R749" s="210"/>
      <c r="S749" s="210"/>
      <c r="T749" s="210"/>
      <c r="U749" s="210"/>
      <c r="V749" s="210"/>
      <c r="W749" s="210"/>
      <c r="X749" s="210"/>
      <c r="Y749" s="210"/>
      <c r="Z749" s="210"/>
      <c r="AA749" s="210"/>
      <c r="AB749" s="210"/>
      <c r="AC749" s="210"/>
      <c r="AD749" s="210"/>
      <c r="AE749" s="210"/>
      <c r="AF749" s="210"/>
      <c r="AG749" s="210"/>
      <c r="AH749" s="210"/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 x14ac:dyDescent="0.2">
      <c r="A750" s="244"/>
      <c r="B750" s="224"/>
      <c r="C750" s="263" t="s">
        <v>1193</v>
      </c>
      <c r="D750" s="259"/>
      <c r="E750" s="261">
        <v>15.15</v>
      </c>
      <c r="F750" s="231"/>
      <c r="G750" s="231"/>
      <c r="H750" s="232"/>
      <c r="I750" s="246"/>
      <c r="J750" s="210"/>
      <c r="K750" s="210"/>
      <c r="L750" s="210"/>
      <c r="M750" s="210"/>
      <c r="N750" s="210"/>
      <c r="O750" s="210"/>
      <c r="P750" s="210"/>
      <c r="Q750" s="210"/>
      <c r="R750" s="210"/>
      <c r="S750" s="210"/>
      <c r="T750" s="210"/>
      <c r="U750" s="210"/>
      <c r="V750" s="210"/>
      <c r="W750" s="210"/>
      <c r="X750" s="210"/>
      <c r="Y750" s="210"/>
      <c r="Z750" s="210"/>
      <c r="AA750" s="210"/>
      <c r="AB750" s="210"/>
      <c r="AC750" s="210"/>
      <c r="AD750" s="210"/>
      <c r="AE750" s="210"/>
      <c r="AF750" s="210"/>
      <c r="AG750" s="210"/>
      <c r="AH750" s="210"/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1" x14ac:dyDescent="0.2">
      <c r="A751" s="244"/>
      <c r="B751" s="224"/>
      <c r="C751" s="263" t="s">
        <v>1186</v>
      </c>
      <c r="D751" s="259"/>
      <c r="E751" s="261">
        <v>-0.8</v>
      </c>
      <c r="F751" s="231"/>
      <c r="G751" s="231"/>
      <c r="H751" s="232"/>
      <c r="I751" s="246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  <c r="Z751" s="210"/>
      <c r="AA751" s="210"/>
      <c r="AB751" s="210"/>
      <c r="AC751" s="210"/>
      <c r="AD751" s="210"/>
      <c r="AE751" s="210"/>
      <c r="AF751" s="210"/>
      <c r="AG751" s="210"/>
      <c r="AH751" s="210"/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1" x14ac:dyDescent="0.2">
      <c r="A752" s="244"/>
      <c r="B752" s="224"/>
      <c r="C752" s="323"/>
      <c r="D752" s="324"/>
      <c r="E752" s="325"/>
      <c r="F752" s="326"/>
      <c r="G752" s="327"/>
      <c r="H752" s="232"/>
      <c r="I752" s="246"/>
      <c r="J752" s="210"/>
      <c r="K752" s="210"/>
      <c r="L752" s="210"/>
      <c r="M752" s="210"/>
      <c r="N752" s="210"/>
      <c r="O752" s="210"/>
      <c r="P752" s="210"/>
      <c r="Q752" s="210"/>
      <c r="R752" s="210"/>
      <c r="S752" s="210"/>
      <c r="T752" s="210"/>
      <c r="U752" s="210"/>
      <c r="V752" s="210"/>
      <c r="W752" s="210"/>
      <c r="X752" s="210"/>
      <c r="Y752" s="210"/>
      <c r="Z752" s="210"/>
      <c r="AA752" s="210"/>
      <c r="AB752" s="210"/>
      <c r="AC752" s="210"/>
      <c r="AD752" s="210"/>
      <c r="AE752" s="210"/>
      <c r="AF752" s="210"/>
      <c r="AG752" s="210"/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1" x14ac:dyDescent="0.2">
      <c r="A753" s="244"/>
      <c r="B753" s="355" t="s">
        <v>1196</v>
      </c>
      <c r="C753" s="356"/>
      <c r="D753" s="357"/>
      <c r="E753" s="358"/>
      <c r="F753" s="359"/>
      <c r="G753" s="360"/>
      <c r="H753" s="232"/>
      <c r="I753" s="246"/>
      <c r="J753" s="210"/>
      <c r="K753" s="210"/>
      <c r="L753" s="210"/>
      <c r="M753" s="210"/>
      <c r="N753" s="210"/>
      <c r="O753" s="210"/>
      <c r="P753" s="210"/>
      <c r="Q753" s="210"/>
      <c r="R753" s="210"/>
      <c r="S753" s="210"/>
      <c r="T753" s="210"/>
      <c r="U753" s="210"/>
      <c r="V753" s="210"/>
      <c r="W753" s="210"/>
      <c r="X753" s="210"/>
      <c r="Y753" s="210"/>
      <c r="Z753" s="210"/>
      <c r="AA753" s="210"/>
      <c r="AB753" s="210"/>
      <c r="AC753" s="210">
        <v>0</v>
      </c>
      <c r="AD753" s="210"/>
      <c r="AE753" s="210"/>
      <c r="AF753" s="210"/>
      <c r="AG753" s="210"/>
      <c r="AH753" s="210"/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 x14ac:dyDescent="0.2">
      <c r="A754" s="244"/>
      <c r="B754" s="355" t="s">
        <v>1197</v>
      </c>
      <c r="C754" s="356"/>
      <c r="D754" s="357"/>
      <c r="E754" s="358"/>
      <c r="F754" s="359"/>
      <c r="G754" s="360"/>
      <c r="H754" s="232"/>
      <c r="I754" s="246"/>
      <c r="J754" s="210"/>
      <c r="K754" s="210"/>
      <c r="L754" s="210"/>
      <c r="M754" s="210"/>
      <c r="N754" s="210"/>
      <c r="O754" s="210"/>
      <c r="P754" s="210"/>
      <c r="Q754" s="210"/>
      <c r="R754" s="210"/>
      <c r="S754" s="210"/>
      <c r="T754" s="210"/>
      <c r="U754" s="210"/>
      <c r="V754" s="210"/>
      <c r="W754" s="210"/>
      <c r="X754" s="210"/>
      <c r="Y754" s="210"/>
      <c r="Z754" s="210"/>
      <c r="AA754" s="210"/>
      <c r="AB754" s="210"/>
      <c r="AC754" s="210">
        <v>1</v>
      </c>
      <c r="AD754" s="210"/>
      <c r="AE754" s="210"/>
      <c r="AF754" s="210"/>
      <c r="AG754" s="210"/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1" x14ac:dyDescent="0.2">
      <c r="A755" s="243">
        <v>84</v>
      </c>
      <c r="B755" s="223" t="s">
        <v>1198</v>
      </c>
      <c r="C755" s="235" t="s">
        <v>1199</v>
      </c>
      <c r="D755" s="226" t="s">
        <v>255</v>
      </c>
      <c r="E755" s="228">
        <v>260.08</v>
      </c>
      <c r="F755" s="230"/>
      <c r="G755" s="231">
        <f>ROUND(E755*F755,2)</f>
        <v>0</v>
      </c>
      <c r="H755" s="232" t="s">
        <v>676</v>
      </c>
      <c r="I755" s="246" t="s">
        <v>184</v>
      </c>
      <c r="J755" s="210"/>
      <c r="K755" s="210"/>
      <c r="L755" s="210"/>
      <c r="M755" s="210"/>
      <c r="N755" s="210"/>
      <c r="O755" s="210"/>
      <c r="P755" s="210"/>
      <c r="Q755" s="210"/>
      <c r="R755" s="210"/>
      <c r="S755" s="210"/>
      <c r="T755" s="210"/>
      <c r="U755" s="210"/>
      <c r="V755" s="210"/>
      <c r="W755" s="210"/>
      <c r="X755" s="210"/>
      <c r="Y755" s="210"/>
      <c r="Z755" s="210"/>
      <c r="AA755" s="210"/>
      <c r="AB755" s="210"/>
      <c r="AC755" s="210"/>
      <c r="AD755" s="210"/>
      <c r="AE755" s="210" t="s">
        <v>257</v>
      </c>
      <c r="AF755" s="210"/>
      <c r="AG755" s="210"/>
      <c r="AH755" s="210"/>
      <c r="AI755" s="210"/>
      <c r="AJ755" s="210"/>
      <c r="AK755" s="210"/>
      <c r="AL755" s="210"/>
      <c r="AM755" s="210">
        <v>21</v>
      </c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1" x14ac:dyDescent="0.2">
      <c r="A756" s="244"/>
      <c r="B756" s="224"/>
      <c r="C756" s="263" t="s">
        <v>413</v>
      </c>
      <c r="D756" s="259"/>
      <c r="E756" s="261"/>
      <c r="F756" s="231"/>
      <c r="G756" s="231"/>
      <c r="H756" s="232"/>
      <c r="I756" s="246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  <c r="Z756" s="210"/>
      <c r="AA756" s="210"/>
      <c r="AB756" s="210"/>
      <c r="AC756" s="210"/>
      <c r="AD756" s="210"/>
      <c r="AE756" s="210"/>
      <c r="AF756" s="210"/>
      <c r="AG756" s="210"/>
      <c r="AH756" s="210"/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1" x14ac:dyDescent="0.2">
      <c r="A757" s="244"/>
      <c r="B757" s="224"/>
      <c r="C757" s="263" t="s">
        <v>963</v>
      </c>
      <c r="D757" s="259"/>
      <c r="E757" s="261">
        <v>234.64</v>
      </c>
      <c r="F757" s="231"/>
      <c r="G757" s="231"/>
      <c r="H757" s="232"/>
      <c r="I757" s="246"/>
      <c r="J757" s="210"/>
      <c r="K757" s="210"/>
      <c r="L757" s="210"/>
      <c r="M757" s="210"/>
      <c r="N757" s="210"/>
      <c r="O757" s="210"/>
      <c r="P757" s="210"/>
      <c r="Q757" s="210"/>
      <c r="R757" s="210"/>
      <c r="S757" s="210"/>
      <c r="T757" s="210"/>
      <c r="U757" s="210"/>
      <c r="V757" s="210"/>
      <c r="W757" s="210"/>
      <c r="X757" s="210"/>
      <c r="Y757" s="210"/>
      <c r="Z757" s="210"/>
      <c r="AA757" s="210"/>
      <c r="AB757" s="210"/>
      <c r="AC757" s="210"/>
      <c r="AD757" s="210"/>
      <c r="AE757" s="210"/>
      <c r="AF757" s="210"/>
      <c r="AG757" s="210"/>
      <c r="AH757" s="210"/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1" x14ac:dyDescent="0.2">
      <c r="A758" s="244"/>
      <c r="B758" s="224"/>
      <c r="C758" s="263" t="s">
        <v>816</v>
      </c>
      <c r="D758" s="259"/>
      <c r="E758" s="261">
        <v>13.3</v>
      </c>
      <c r="F758" s="231"/>
      <c r="G758" s="231"/>
      <c r="H758" s="232"/>
      <c r="I758" s="246"/>
      <c r="J758" s="210"/>
      <c r="K758" s="210"/>
      <c r="L758" s="210"/>
      <c r="M758" s="210"/>
      <c r="N758" s="210"/>
      <c r="O758" s="210"/>
      <c r="P758" s="210"/>
      <c r="Q758" s="210"/>
      <c r="R758" s="210"/>
      <c r="S758" s="210"/>
      <c r="T758" s="210"/>
      <c r="U758" s="210"/>
      <c r="V758" s="210"/>
      <c r="W758" s="210"/>
      <c r="X758" s="210"/>
      <c r="Y758" s="210"/>
      <c r="Z758" s="210"/>
      <c r="AA758" s="210"/>
      <c r="AB758" s="210"/>
      <c r="AC758" s="210"/>
      <c r="AD758" s="210"/>
      <c r="AE758" s="210"/>
      <c r="AF758" s="210"/>
      <c r="AG758" s="210"/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1" x14ac:dyDescent="0.2">
      <c r="A759" s="244"/>
      <c r="B759" s="224"/>
      <c r="C759" s="263" t="s">
        <v>819</v>
      </c>
      <c r="D759" s="259"/>
      <c r="E759" s="261">
        <v>6.84</v>
      </c>
      <c r="F759" s="231"/>
      <c r="G759" s="231"/>
      <c r="H759" s="232"/>
      <c r="I759" s="246"/>
      <c r="J759" s="210"/>
      <c r="K759" s="210"/>
      <c r="L759" s="210"/>
      <c r="M759" s="210"/>
      <c r="N759" s="210"/>
      <c r="O759" s="210"/>
      <c r="P759" s="210"/>
      <c r="Q759" s="210"/>
      <c r="R759" s="210"/>
      <c r="S759" s="210"/>
      <c r="T759" s="210"/>
      <c r="U759" s="210"/>
      <c r="V759" s="210"/>
      <c r="W759" s="210"/>
      <c r="X759" s="210"/>
      <c r="Y759" s="210"/>
      <c r="Z759" s="210"/>
      <c r="AA759" s="210"/>
      <c r="AB759" s="210"/>
      <c r="AC759" s="210"/>
      <c r="AD759" s="210"/>
      <c r="AE759" s="210"/>
      <c r="AF759" s="210"/>
      <c r="AG759" s="210"/>
      <c r="AH759" s="210"/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1" x14ac:dyDescent="0.2">
      <c r="A760" s="244"/>
      <c r="B760" s="224"/>
      <c r="C760" s="263" t="s">
        <v>822</v>
      </c>
      <c r="D760" s="259"/>
      <c r="E760" s="261">
        <v>5.3</v>
      </c>
      <c r="F760" s="231"/>
      <c r="G760" s="231"/>
      <c r="H760" s="232"/>
      <c r="I760" s="246"/>
      <c r="J760" s="210"/>
      <c r="K760" s="210"/>
      <c r="L760" s="210"/>
      <c r="M760" s="210"/>
      <c r="N760" s="210"/>
      <c r="O760" s="210"/>
      <c r="P760" s="210"/>
      <c r="Q760" s="210"/>
      <c r="R760" s="210"/>
      <c r="S760" s="210"/>
      <c r="T760" s="210"/>
      <c r="U760" s="210"/>
      <c r="V760" s="210"/>
      <c r="W760" s="210"/>
      <c r="X760" s="210"/>
      <c r="Y760" s="210"/>
      <c r="Z760" s="210"/>
      <c r="AA760" s="210"/>
      <c r="AB760" s="210"/>
      <c r="AC760" s="210"/>
      <c r="AD760" s="210"/>
      <c r="AE760" s="210"/>
      <c r="AF760" s="210"/>
      <c r="AG760" s="210"/>
      <c r="AH760" s="210"/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1" x14ac:dyDescent="0.2">
      <c r="A761" s="244"/>
      <c r="B761" s="224"/>
      <c r="C761" s="323"/>
      <c r="D761" s="324"/>
      <c r="E761" s="325"/>
      <c r="F761" s="326"/>
      <c r="G761" s="327"/>
      <c r="H761" s="232"/>
      <c r="I761" s="246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  <c r="Z761" s="210"/>
      <c r="AA761" s="210"/>
      <c r="AB761" s="210"/>
      <c r="AC761" s="210"/>
      <c r="AD761" s="210"/>
      <c r="AE761" s="210"/>
      <c r="AF761" s="210"/>
      <c r="AG761" s="210"/>
      <c r="AH761" s="210"/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1" x14ac:dyDescent="0.2">
      <c r="A762" s="244"/>
      <c r="B762" s="355" t="s">
        <v>1196</v>
      </c>
      <c r="C762" s="356"/>
      <c r="D762" s="357"/>
      <c r="E762" s="358"/>
      <c r="F762" s="359"/>
      <c r="G762" s="360"/>
      <c r="H762" s="232"/>
      <c r="I762" s="246"/>
      <c r="J762" s="210"/>
      <c r="K762" s="210"/>
      <c r="L762" s="210"/>
      <c r="M762" s="210"/>
      <c r="N762" s="210"/>
      <c r="O762" s="210"/>
      <c r="P762" s="210"/>
      <c r="Q762" s="210"/>
      <c r="R762" s="210"/>
      <c r="S762" s="210"/>
      <c r="T762" s="210"/>
      <c r="U762" s="210"/>
      <c r="V762" s="210"/>
      <c r="W762" s="210"/>
      <c r="X762" s="210"/>
      <c r="Y762" s="210"/>
      <c r="Z762" s="210"/>
      <c r="AA762" s="210"/>
      <c r="AB762" s="210"/>
      <c r="AC762" s="210">
        <v>0</v>
      </c>
      <c r="AD762" s="210"/>
      <c r="AE762" s="210"/>
      <c r="AF762" s="210"/>
      <c r="AG762" s="210"/>
      <c r="AH762" s="210"/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1" x14ac:dyDescent="0.2">
      <c r="A763" s="244"/>
      <c r="B763" s="355" t="s">
        <v>1200</v>
      </c>
      <c r="C763" s="356"/>
      <c r="D763" s="357"/>
      <c r="E763" s="358"/>
      <c r="F763" s="359"/>
      <c r="G763" s="360"/>
      <c r="H763" s="232"/>
      <c r="I763" s="246"/>
      <c r="J763" s="210"/>
      <c r="K763" s="210"/>
      <c r="L763" s="210"/>
      <c r="M763" s="210"/>
      <c r="N763" s="210"/>
      <c r="O763" s="210"/>
      <c r="P763" s="210"/>
      <c r="Q763" s="210"/>
      <c r="R763" s="210"/>
      <c r="S763" s="210"/>
      <c r="T763" s="210"/>
      <c r="U763" s="210"/>
      <c r="V763" s="210"/>
      <c r="W763" s="210"/>
      <c r="X763" s="210"/>
      <c r="Y763" s="210"/>
      <c r="Z763" s="210"/>
      <c r="AA763" s="210"/>
      <c r="AB763" s="210"/>
      <c r="AC763" s="210">
        <v>1</v>
      </c>
      <c r="AD763" s="210"/>
      <c r="AE763" s="210"/>
      <c r="AF763" s="210"/>
      <c r="AG763" s="210"/>
      <c r="AH763" s="210"/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 x14ac:dyDescent="0.2">
      <c r="A764" s="243">
        <v>85</v>
      </c>
      <c r="B764" s="223" t="s">
        <v>1201</v>
      </c>
      <c r="C764" s="235" t="s">
        <v>1202</v>
      </c>
      <c r="D764" s="226" t="s">
        <v>255</v>
      </c>
      <c r="E764" s="228">
        <v>26.28</v>
      </c>
      <c r="F764" s="230"/>
      <c r="G764" s="231">
        <f>ROUND(E764*F764,2)</f>
        <v>0</v>
      </c>
      <c r="H764" s="232" t="s">
        <v>676</v>
      </c>
      <c r="I764" s="246" t="s">
        <v>184</v>
      </c>
      <c r="J764" s="210"/>
      <c r="K764" s="210"/>
      <c r="L764" s="210"/>
      <c r="M764" s="210"/>
      <c r="N764" s="210"/>
      <c r="O764" s="210"/>
      <c r="P764" s="210"/>
      <c r="Q764" s="210"/>
      <c r="R764" s="210"/>
      <c r="S764" s="210"/>
      <c r="T764" s="210"/>
      <c r="U764" s="210"/>
      <c r="V764" s="210"/>
      <c r="W764" s="210"/>
      <c r="X764" s="210"/>
      <c r="Y764" s="210"/>
      <c r="Z764" s="210"/>
      <c r="AA764" s="210"/>
      <c r="AB764" s="210"/>
      <c r="AC764" s="210"/>
      <c r="AD764" s="210"/>
      <c r="AE764" s="210" t="s">
        <v>257</v>
      </c>
      <c r="AF764" s="210"/>
      <c r="AG764" s="210"/>
      <c r="AH764" s="210"/>
      <c r="AI764" s="210"/>
      <c r="AJ764" s="210"/>
      <c r="AK764" s="210"/>
      <c r="AL764" s="210"/>
      <c r="AM764" s="210">
        <v>21</v>
      </c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1" x14ac:dyDescent="0.2">
      <c r="A765" s="244"/>
      <c r="B765" s="224"/>
      <c r="C765" s="263" t="s">
        <v>413</v>
      </c>
      <c r="D765" s="259"/>
      <c r="E765" s="261"/>
      <c r="F765" s="231"/>
      <c r="G765" s="231"/>
      <c r="H765" s="232"/>
      <c r="I765" s="246"/>
      <c r="J765" s="210"/>
      <c r="K765" s="210"/>
      <c r="L765" s="210"/>
      <c r="M765" s="210"/>
      <c r="N765" s="210"/>
      <c r="O765" s="210"/>
      <c r="P765" s="210"/>
      <c r="Q765" s="210"/>
      <c r="R765" s="210"/>
      <c r="S765" s="210"/>
      <c r="T765" s="210"/>
      <c r="U765" s="210"/>
      <c r="V765" s="210"/>
      <c r="W765" s="210"/>
      <c r="X765" s="210"/>
      <c r="Y765" s="210"/>
      <c r="Z765" s="210"/>
      <c r="AA765" s="210"/>
      <c r="AB765" s="210"/>
      <c r="AC765" s="210"/>
      <c r="AD765" s="210"/>
      <c r="AE765" s="210"/>
      <c r="AF765" s="210"/>
      <c r="AG765" s="210"/>
      <c r="AH765" s="210"/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1" x14ac:dyDescent="0.2">
      <c r="A766" s="244"/>
      <c r="B766" s="224"/>
      <c r="C766" s="263" t="s">
        <v>821</v>
      </c>
      <c r="D766" s="259"/>
      <c r="E766" s="261">
        <v>26.28</v>
      </c>
      <c r="F766" s="231"/>
      <c r="G766" s="231"/>
      <c r="H766" s="232"/>
      <c r="I766" s="246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  <c r="Z766" s="210"/>
      <c r="AA766" s="210"/>
      <c r="AB766" s="210"/>
      <c r="AC766" s="210"/>
      <c r="AD766" s="210"/>
      <c r="AE766" s="210"/>
      <c r="AF766" s="210"/>
      <c r="AG766" s="210"/>
      <c r="AH766" s="210"/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 x14ac:dyDescent="0.2">
      <c r="A767" s="244"/>
      <c r="B767" s="224"/>
      <c r="C767" s="323"/>
      <c r="D767" s="324"/>
      <c r="E767" s="325"/>
      <c r="F767" s="326"/>
      <c r="G767" s="327"/>
      <c r="H767" s="232"/>
      <c r="I767" s="246"/>
      <c r="J767" s="210"/>
      <c r="K767" s="210"/>
      <c r="L767" s="210"/>
      <c r="M767" s="210"/>
      <c r="N767" s="210"/>
      <c r="O767" s="210"/>
      <c r="P767" s="210"/>
      <c r="Q767" s="210"/>
      <c r="R767" s="210"/>
      <c r="S767" s="210"/>
      <c r="T767" s="210"/>
      <c r="U767" s="210"/>
      <c r="V767" s="210"/>
      <c r="W767" s="210"/>
      <c r="X767" s="210"/>
      <c r="Y767" s="210"/>
      <c r="Z767" s="210"/>
      <c r="AA767" s="210"/>
      <c r="AB767" s="210"/>
      <c r="AC767" s="210"/>
      <c r="AD767" s="210"/>
      <c r="AE767" s="210"/>
      <c r="AF767" s="210"/>
      <c r="AG767" s="210"/>
      <c r="AH767" s="210"/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 x14ac:dyDescent="0.2">
      <c r="A768" s="244"/>
      <c r="B768" s="355" t="s">
        <v>1203</v>
      </c>
      <c r="C768" s="356"/>
      <c r="D768" s="357"/>
      <c r="E768" s="358"/>
      <c r="F768" s="359"/>
      <c r="G768" s="360"/>
      <c r="H768" s="232"/>
      <c r="I768" s="246"/>
      <c r="J768" s="210"/>
      <c r="K768" s="210"/>
      <c r="L768" s="210"/>
      <c r="M768" s="210"/>
      <c r="N768" s="210"/>
      <c r="O768" s="210"/>
      <c r="P768" s="210"/>
      <c r="Q768" s="210"/>
      <c r="R768" s="210"/>
      <c r="S768" s="210"/>
      <c r="T768" s="210"/>
      <c r="U768" s="210"/>
      <c r="V768" s="210"/>
      <c r="W768" s="210"/>
      <c r="X768" s="210"/>
      <c r="Y768" s="210"/>
      <c r="Z768" s="210"/>
      <c r="AA768" s="210"/>
      <c r="AB768" s="210"/>
      <c r="AC768" s="210">
        <v>0</v>
      </c>
      <c r="AD768" s="210"/>
      <c r="AE768" s="210"/>
      <c r="AF768" s="210"/>
      <c r="AG768" s="210"/>
      <c r="AH768" s="210"/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1" x14ac:dyDescent="0.2">
      <c r="A769" s="244"/>
      <c r="B769" s="355" t="s">
        <v>1204</v>
      </c>
      <c r="C769" s="356"/>
      <c r="D769" s="357"/>
      <c r="E769" s="358"/>
      <c r="F769" s="359"/>
      <c r="G769" s="360"/>
      <c r="H769" s="232"/>
      <c r="I769" s="246"/>
      <c r="J769" s="210"/>
      <c r="K769" s="210"/>
      <c r="L769" s="210"/>
      <c r="M769" s="210"/>
      <c r="N769" s="210"/>
      <c r="O769" s="210"/>
      <c r="P769" s="210"/>
      <c r="Q769" s="210"/>
      <c r="R769" s="210"/>
      <c r="S769" s="210"/>
      <c r="T769" s="210"/>
      <c r="U769" s="210"/>
      <c r="V769" s="210"/>
      <c r="W769" s="210"/>
      <c r="X769" s="210"/>
      <c r="Y769" s="210"/>
      <c r="Z769" s="210"/>
      <c r="AA769" s="210"/>
      <c r="AB769" s="210"/>
      <c r="AC769" s="210"/>
      <c r="AD769" s="210"/>
      <c r="AE769" s="210" t="s">
        <v>296</v>
      </c>
      <c r="AF769" s="210"/>
      <c r="AG769" s="210"/>
      <c r="AH769" s="210"/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 x14ac:dyDescent="0.2">
      <c r="A770" s="244"/>
      <c r="B770" s="355" t="s">
        <v>1205</v>
      </c>
      <c r="C770" s="356"/>
      <c r="D770" s="357"/>
      <c r="E770" s="358"/>
      <c r="F770" s="359"/>
      <c r="G770" s="360"/>
      <c r="H770" s="232"/>
      <c r="I770" s="246"/>
      <c r="J770" s="210"/>
      <c r="K770" s="210"/>
      <c r="L770" s="210"/>
      <c r="M770" s="210"/>
      <c r="N770" s="210"/>
      <c r="O770" s="210"/>
      <c r="P770" s="210"/>
      <c r="Q770" s="210"/>
      <c r="R770" s="210"/>
      <c r="S770" s="210"/>
      <c r="T770" s="210"/>
      <c r="U770" s="210"/>
      <c r="V770" s="210"/>
      <c r="W770" s="210"/>
      <c r="X770" s="210"/>
      <c r="Y770" s="210"/>
      <c r="Z770" s="210"/>
      <c r="AA770" s="210"/>
      <c r="AB770" s="210"/>
      <c r="AC770" s="210">
        <v>1</v>
      </c>
      <c r="AD770" s="210"/>
      <c r="AE770" s="210"/>
      <c r="AF770" s="210"/>
      <c r="AG770" s="210"/>
      <c r="AH770" s="210"/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1" x14ac:dyDescent="0.2">
      <c r="A771" s="243">
        <v>86</v>
      </c>
      <c r="B771" s="223" t="s">
        <v>1206</v>
      </c>
      <c r="C771" s="235" t="s">
        <v>1207</v>
      </c>
      <c r="D771" s="226" t="s">
        <v>255</v>
      </c>
      <c r="E771" s="228">
        <v>14.18</v>
      </c>
      <c r="F771" s="230"/>
      <c r="G771" s="231">
        <f>ROUND(E771*F771,2)</f>
        <v>0</v>
      </c>
      <c r="H771" s="232" t="s">
        <v>676</v>
      </c>
      <c r="I771" s="246" t="s">
        <v>184</v>
      </c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  <c r="Z771" s="210"/>
      <c r="AA771" s="210"/>
      <c r="AB771" s="210"/>
      <c r="AC771" s="210"/>
      <c r="AD771" s="210"/>
      <c r="AE771" s="210" t="s">
        <v>257</v>
      </c>
      <c r="AF771" s="210"/>
      <c r="AG771" s="210"/>
      <c r="AH771" s="210"/>
      <c r="AI771" s="210"/>
      <c r="AJ771" s="210"/>
      <c r="AK771" s="210"/>
      <c r="AL771" s="210"/>
      <c r="AM771" s="210">
        <v>21</v>
      </c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1" x14ac:dyDescent="0.2">
      <c r="A772" s="244"/>
      <c r="B772" s="224"/>
      <c r="C772" s="263" t="s">
        <v>413</v>
      </c>
      <c r="D772" s="259"/>
      <c r="E772" s="261"/>
      <c r="F772" s="231"/>
      <c r="G772" s="231"/>
      <c r="H772" s="232"/>
      <c r="I772" s="246"/>
      <c r="J772" s="210"/>
      <c r="K772" s="210"/>
      <c r="L772" s="210"/>
      <c r="M772" s="210"/>
      <c r="N772" s="210"/>
      <c r="O772" s="210"/>
      <c r="P772" s="210"/>
      <c r="Q772" s="210"/>
      <c r="R772" s="210"/>
      <c r="S772" s="210"/>
      <c r="T772" s="210"/>
      <c r="U772" s="210"/>
      <c r="V772" s="210"/>
      <c r="W772" s="210"/>
      <c r="X772" s="210"/>
      <c r="Y772" s="210"/>
      <c r="Z772" s="210"/>
      <c r="AA772" s="210"/>
      <c r="AB772" s="210"/>
      <c r="AC772" s="210"/>
      <c r="AD772" s="210"/>
      <c r="AE772" s="210"/>
      <c r="AF772" s="210"/>
      <c r="AG772" s="210"/>
      <c r="AH772" s="210"/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1" x14ac:dyDescent="0.2">
      <c r="A773" s="244"/>
      <c r="B773" s="224"/>
      <c r="C773" s="263" t="s">
        <v>818</v>
      </c>
      <c r="D773" s="259"/>
      <c r="E773" s="261">
        <v>14.18</v>
      </c>
      <c r="F773" s="231"/>
      <c r="G773" s="231"/>
      <c r="H773" s="232"/>
      <c r="I773" s="246"/>
      <c r="J773" s="210"/>
      <c r="K773" s="210"/>
      <c r="L773" s="210"/>
      <c r="M773" s="210"/>
      <c r="N773" s="210"/>
      <c r="O773" s="210"/>
      <c r="P773" s="210"/>
      <c r="Q773" s="210"/>
      <c r="R773" s="210"/>
      <c r="S773" s="210"/>
      <c r="T773" s="210"/>
      <c r="U773" s="210"/>
      <c r="V773" s="210"/>
      <c r="W773" s="210"/>
      <c r="X773" s="210"/>
      <c r="Y773" s="210"/>
      <c r="Z773" s="210"/>
      <c r="AA773" s="210"/>
      <c r="AB773" s="210"/>
      <c r="AC773" s="210"/>
      <c r="AD773" s="210"/>
      <c r="AE773" s="210"/>
      <c r="AF773" s="210"/>
      <c r="AG773" s="210"/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 x14ac:dyDescent="0.2">
      <c r="A774" s="244"/>
      <c r="B774" s="224"/>
      <c r="C774" s="323"/>
      <c r="D774" s="324"/>
      <c r="E774" s="325"/>
      <c r="F774" s="326"/>
      <c r="G774" s="327"/>
      <c r="H774" s="232"/>
      <c r="I774" s="246"/>
      <c r="J774" s="210"/>
      <c r="K774" s="210"/>
      <c r="L774" s="210"/>
      <c r="M774" s="210"/>
      <c r="N774" s="210"/>
      <c r="O774" s="210"/>
      <c r="P774" s="210"/>
      <c r="Q774" s="210"/>
      <c r="R774" s="210"/>
      <c r="S774" s="210"/>
      <c r="T774" s="210"/>
      <c r="U774" s="210"/>
      <c r="V774" s="210"/>
      <c r="W774" s="210"/>
      <c r="X774" s="210"/>
      <c r="Y774" s="210"/>
      <c r="Z774" s="210"/>
      <c r="AA774" s="210"/>
      <c r="AB774" s="210"/>
      <c r="AC774" s="210"/>
      <c r="AD774" s="210"/>
      <c r="AE774" s="210"/>
      <c r="AF774" s="210"/>
      <c r="AG774" s="210"/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1" x14ac:dyDescent="0.2">
      <c r="A775" s="243">
        <v>87</v>
      </c>
      <c r="B775" s="223" t="s">
        <v>1208</v>
      </c>
      <c r="C775" s="235" t="s">
        <v>1209</v>
      </c>
      <c r="D775" s="226" t="s">
        <v>255</v>
      </c>
      <c r="E775" s="228">
        <v>1.76</v>
      </c>
      <c r="F775" s="230"/>
      <c r="G775" s="231">
        <f>ROUND(E775*F775,2)</f>
        <v>0</v>
      </c>
      <c r="H775" s="232"/>
      <c r="I775" s="246" t="s">
        <v>175</v>
      </c>
      <c r="J775" s="210"/>
      <c r="K775" s="210"/>
      <c r="L775" s="210"/>
      <c r="M775" s="210"/>
      <c r="N775" s="210"/>
      <c r="O775" s="210"/>
      <c r="P775" s="210"/>
      <c r="Q775" s="210"/>
      <c r="R775" s="210"/>
      <c r="S775" s="210"/>
      <c r="T775" s="210"/>
      <c r="U775" s="210"/>
      <c r="V775" s="210"/>
      <c r="W775" s="210"/>
      <c r="X775" s="210"/>
      <c r="Y775" s="210"/>
      <c r="Z775" s="210"/>
      <c r="AA775" s="210"/>
      <c r="AB775" s="210"/>
      <c r="AC775" s="210"/>
      <c r="AD775" s="210"/>
      <c r="AE775" s="210" t="s">
        <v>176</v>
      </c>
      <c r="AF775" s="210"/>
      <c r="AG775" s="210"/>
      <c r="AH775" s="210"/>
      <c r="AI775" s="210"/>
      <c r="AJ775" s="210"/>
      <c r="AK775" s="210"/>
      <c r="AL775" s="210"/>
      <c r="AM775" s="210">
        <v>21</v>
      </c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1" x14ac:dyDescent="0.2">
      <c r="A776" s="244"/>
      <c r="B776" s="224"/>
      <c r="C776" s="263" t="s">
        <v>413</v>
      </c>
      <c r="D776" s="259"/>
      <c r="E776" s="261"/>
      <c r="F776" s="231"/>
      <c r="G776" s="231"/>
      <c r="H776" s="232"/>
      <c r="I776" s="246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  <c r="Z776" s="210"/>
      <c r="AA776" s="210"/>
      <c r="AB776" s="210"/>
      <c r="AC776" s="210"/>
      <c r="AD776" s="210"/>
      <c r="AE776" s="210"/>
      <c r="AF776" s="210"/>
      <c r="AG776" s="210"/>
      <c r="AH776" s="210"/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1" x14ac:dyDescent="0.2">
      <c r="A777" s="244"/>
      <c r="B777" s="224"/>
      <c r="C777" s="263" t="s">
        <v>840</v>
      </c>
      <c r="D777" s="259"/>
      <c r="E777" s="261"/>
      <c r="F777" s="231"/>
      <c r="G777" s="231"/>
      <c r="H777" s="232"/>
      <c r="I777" s="246"/>
      <c r="J777" s="210"/>
      <c r="K777" s="210"/>
      <c r="L777" s="210"/>
      <c r="M777" s="210"/>
      <c r="N777" s="210"/>
      <c r="O777" s="210"/>
      <c r="P777" s="210"/>
      <c r="Q777" s="210"/>
      <c r="R777" s="210"/>
      <c r="S777" s="210"/>
      <c r="T777" s="210"/>
      <c r="U777" s="210"/>
      <c r="V777" s="210"/>
      <c r="W777" s="210"/>
      <c r="X777" s="210"/>
      <c r="Y777" s="210"/>
      <c r="Z777" s="210"/>
      <c r="AA777" s="210"/>
      <c r="AB777" s="210"/>
      <c r="AC777" s="210"/>
      <c r="AD777" s="210"/>
      <c r="AE777" s="210"/>
      <c r="AF777" s="210"/>
      <c r="AG777" s="210"/>
      <c r="AH777" s="210"/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1" x14ac:dyDescent="0.2">
      <c r="A778" s="244"/>
      <c r="B778" s="224"/>
      <c r="C778" s="263" t="s">
        <v>975</v>
      </c>
      <c r="D778" s="259"/>
      <c r="E778" s="261">
        <v>1.76</v>
      </c>
      <c r="F778" s="231"/>
      <c r="G778" s="231"/>
      <c r="H778" s="232"/>
      <c r="I778" s="246"/>
      <c r="J778" s="210"/>
      <c r="K778" s="210"/>
      <c r="L778" s="210"/>
      <c r="M778" s="210"/>
      <c r="N778" s="210"/>
      <c r="O778" s="210"/>
      <c r="P778" s="210"/>
      <c r="Q778" s="210"/>
      <c r="R778" s="210"/>
      <c r="S778" s="210"/>
      <c r="T778" s="210"/>
      <c r="U778" s="210"/>
      <c r="V778" s="210"/>
      <c r="W778" s="210"/>
      <c r="X778" s="210"/>
      <c r="Y778" s="210"/>
      <c r="Z778" s="210"/>
      <c r="AA778" s="210"/>
      <c r="AB778" s="210"/>
      <c r="AC778" s="210"/>
      <c r="AD778" s="210"/>
      <c r="AE778" s="210"/>
      <c r="AF778" s="210"/>
      <c r="AG778" s="210"/>
      <c r="AH778" s="210"/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1" x14ac:dyDescent="0.2">
      <c r="A779" s="244"/>
      <c r="B779" s="224"/>
      <c r="C779" s="323"/>
      <c r="D779" s="324"/>
      <c r="E779" s="325"/>
      <c r="F779" s="326"/>
      <c r="G779" s="327"/>
      <c r="H779" s="232"/>
      <c r="I779" s="246"/>
      <c r="J779" s="210"/>
      <c r="K779" s="210"/>
      <c r="L779" s="210"/>
      <c r="M779" s="210"/>
      <c r="N779" s="210"/>
      <c r="O779" s="210"/>
      <c r="P779" s="210"/>
      <c r="Q779" s="210"/>
      <c r="R779" s="210"/>
      <c r="S779" s="210"/>
      <c r="T779" s="210"/>
      <c r="U779" s="210"/>
      <c r="V779" s="210"/>
      <c r="W779" s="210"/>
      <c r="X779" s="210"/>
      <c r="Y779" s="210"/>
      <c r="Z779" s="210"/>
      <c r="AA779" s="210"/>
      <c r="AB779" s="210"/>
      <c r="AC779" s="210"/>
      <c r="AD779" s="210"/>
      <c r="AE779" s="210"/>
      <c r="AF779" s="210"/>
      <c r="AG779" s="210"/>
      <c r="AH779" s="210"/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ht="22.5" outlineLevel="1" x14ac:dyDescent="0.2">
      <c r="A780" s="243">
        <v>88</v>
      </c>
      <c r="B780" s="223" t="s">
        <v>1152</v>
      </c>
      <c r="C780" s="235" t="s">
        <v>1153</v>
      </c>
      <c r="D780" s="226" t="s">
        <v>1154</v>
      </c>
      <c r="E780" s="228">
        <v>49.589100000000002</v>
      </c>
      <c r="F780" s="230"/>
      <c r="G780" s="231">
        <f>ROUND(E780*F780,2)</f>
        <v>0</v>
      </c>
      <c r="H780" s="232" t="s">
        <v>1006</v>
      </c>
      <c r="I780" s="246" t="s">
        <v>184</v>
      </c>
      <c r="J780" s="210"/>
      <c r="K780" s="210"/>
      <c r="L780" s="210"/>
      <c r="M780" s="210"/>
      <c r="N780" s="210"/>
      <c r="O780" s="210"/>
      <c r="P780" s="210"/>
      <c r="Q780" s="210"/>
      <c r="R780" s="210"/>
      <c r="S780" s="210"/>
      <c r="T780" s="210"/>
      <c r="U780" s="210"/>
      <c r="V780" s="210"/>
      <c r="W780" s="210"/>
      <c r="X780" s="210"/>
      <c r="Y780" s="210"/>
      <c r="Z780" s="210"/>
      <c r="AA780" s="210"/>
      <c r="AB780" s="210"/>
      <c r="AC780" s="210"/>
      <c r="AD780" s="210"/>
      <c r="AE780" s="210" t="s">
        <v>176</v>
      </c>
      <c r="AF780" s="210"/>
      <c r="AG780" s="210"/>
      <c r="AH780" s="210"/>
      <c r="AI780" s="210"/>
      <c r="AJ780" s="210"/>
      <c r="AK780" s="210"/>
      <c r="AL780" s="210"/>
      <c r="AM780" s="210">
        <v>21</v>
      </c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1" x14ac:dyDescent="0.2">
      <c r="A781" s="244"/>
      <c r="B781" s="224"/>
      <c r="C781" s="263" t="s">
        <v>1210</v>
      </c>
      <c r="D781" s="259"/>
      <c r="E781" s="261"/>
      <c r="F781" s="231"/>
      <c r="G781" s="231"/>
      <c r="H781" s="232"/>
      <c r="I781" s="246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  <c r="Z781" s="210"/>
      <c r="AA781" s="210"/>
      <c r="AB781" s="210"/>
      <c r="AC781" s="210"/>
      <c r="AD781" s="210"/>
      <c r="AE781" s="210"/>
      <c r="AF781" s="210"/>
      <c r="AG781" s="210"/>
      <c r="AH781" s="210"/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1" x14ac:dyDescent="0.2">
      <c r="A782" s="244"/>
      <c r="B782" s="224"/>
      <c r="C782" s="263" t="s">
        <v>1211</v>
      </c>
      <c r="D782" s="259"/>
      <c r="E782" s="261">
        <v>47.249400000000001</v>
      </c>
      <c r="F782" s="231"/>
      <c r="G782" s="231"/>
      <c r="H782" s="232"/>
      <c r="I782" s="246"/>
      <c r="J782" s="210"/>
      <c r="K782" s="210"/>
      <c r="L782" s="210"/>
      <c r="M782" s="210"/>
      <c r="N782" s="210"/>
      <c r="O782" s="210"/>
      <c r="P782" s="210"/>
      <c r="Q782" s="210"/>
      <c r="R782" s="210"/>
      <c r="S782" s="210"/>
      <c r="T782" s="210"/>
      <c r="U782" s="210"/>
      <c r="V782" s="210"/>
      <c r="W782" s="210"/>
      <c r="X782" s="210"/>
      <c r="Y782" s="210"/>
      <c r="Z782" s="210"/>
      <c r="AA782" s="210"/>
      <c r="AB782" s="210"/>
      <c r="AC782" s="210"/>
      <c r="AD782" s="210"/>
      <c r="AE782" s="210"/>
      <c r="AF782" s="210"/>
      <c r="AG782" s="210"/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1" x14ac:dyDescent="0.2">
      <c r="A783" s="244"/>
      <c r="B783" s="224"/>
      <c r="C783" s="263" t="s">
        <v>1212</v>
      </c>
      <c r="D783" s="259"/>
      <c r="E783" s="261">
        <v>2.3397000000000001</v>
      </c>
      <c r="F783" s="231"/>
      <c r="G783" s="231"/>
      <c r="H783" s="232"/>
      <c r="I783" s="246"/>
      <c r="J783" s="210"/>
      <c r="K783" s="210"/>
      <c r="L783" s="210"/>
      <c r="M783" s="210"/>
      <c r="N783" s="210"/>
      <c r="O783" s="210"/>
      <c r="P783" s="210"/>
      <c r="Q783" s="210"/>
      <c r="R783" s="210"/>
      <c r="S783" s="210"/>
      <c r="T783" s="210"/>
      <c r="U783" s="210"/>
      <c r="V783" s="210"/>
      <c r="W783" s="210"/>
      <c r="X783" s="210"/>
      <c r="Y783" s="210"/>
      <c r="Z783" s="210"/>
      <c r="AA783" s="210"/>
      <c r="AB783" s="210"/>
      <c r="AC783" s="210"/>
      <c r="AD783" s="210"/>
      <c r="AE783" s="210"/>
      <c r="AF783" s="210"/>
      <c r="AG783" s="210"/>
      <c r="AH783" s="210"/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1" x14ac:dyDescent="0.2">
      <c r="A784" s="244"/>
      <c r="B784" s="224"/>
      <c r="C784" s="323"/>
      <c r="D784" s="324"/>
      <c r="E784" s="325"/>
      <c r="F784" s="326"/>
      <c r="G784" s="327"/>
      <c r="H784" s="232"/>
      <c r="I784" s="246"/>
      <c r="J784" s="210"/>
      <c r="K784" s="210"/>
      <c r="L784" s="210"/>
      <c r="M784" s="210"/>
      <c r="N784" s="210"/>
      <c r="O784" s="210"/>
      <c r="P784" s="210"/>
      <c r="Q784" s="210"/>
      <c r="R784" s="210"/>
      <c r="S784" s="210"/>
      <c r="T784" s="210"/>
      <c r="U784" s="210"/>
      <c r="V784" s="210"/>
      <c r="W784" s="210"/>
      <c r="X784" s="210"/>
      <c r="Y784" s="210"/>
      <c r="Z784" s="210"/>
      <c r="AA784" s="210"/>
      <c r="AB784" s="210"/>
      <c r="AC784" s="210"/>
      <c r="AD784" s="210"/>
      <c r="AE784" s="210"/>
      <c r="AF784" s="210"/>
      <c r="AG784" s="210"/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ht="22.5" outlineLevel="1" x14ac:dyDescent="0.2">
      <c r="A785" s="243">
        <v>89</v>
      </c>
      <c r="B785" s="223" t="s">
        <v>1213</v>
      </c>
      <c r="C785" s="235" t="s">
        <v>1214</v>
      </c>
      <c r="D785" s="226" t="s">
        <v>387</v>
      </c>
      <c r="E785" s="228">
        <v>133.155</v>
      </c>
      <c r="F785" s="230"/>
      <c r="G785" s="231">
        <f>ROUND(E785*F785,2)</f>
        <v>0</v>
      </c>
      <c r="H785" s="232" t="s">
        <v>1006</v>
      </c>
      <c r="I785" s="246" t="s">
        <v>184</v>
      </c>
      <c r="J785" s="210"/>
      <c r="K785" s="210"/>
      <c r="L785" s="210"/>
      <c r="M785" s="210"/>
      <c r="N785" s="210"/>
      <c r="O785" s="210"/>
      <c r="P785" s="210"/>
      <c r="Q785" s="210"/>
      <c r="R785" s="210"/>
      <c r="S785" s="210"/>
      <c r="T785" s="210"/>
      <c r="U785" s="210"/>
      <c r="V785" s="210"/>
      <c r="W785" s="210"/>
      <c r="X785" s="210"/>
      <c r="Y785" s="210"/>
      <c r="Z785" s="210"/>
      <c r="AA785" s="210"/>
      <c r="AB785" s="210"/>
      <c r="AC785" s="210"/>
      <c r="AD785" s="210"/>
      <c r="AE785" s="210" t="s">
        <v>176</v>
      </c>
      <c r="AF785" s="210"/>
      <c r="AG785" s="210"/>
      <c r="AH785" s="210"/>
      <c r="AI785" s="210"/>
      <c r="AJ785" s="210"/>
      <c r="AK785" s="210"/>
      <c r="AL785" s="210"/>
      <c r="AM785" s="210">
        <v>21</v>
      </c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1" x14ac:dyDescent="0.2">
      <c r="A786" s="244"/>
      <c r="B786" s="224"/>
      <c r="C786" s="263" t="s">
        <v>1215</v>
      </c>
      <c r="D786" s="259"/>
      <c r="E786" s="261">
        <v>133.155</v>
      </c>
      <c r="F786" s="231"/>
      <c r="G786" s="231"/>
      <c r="H786" s="232"/>
      <c r="I786" s="246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  <c r="Z786" s="210"/>
      <c r="AA786" s="210"/>
      <c r="AB786" s="210"/>
      <c r="AC786" s="210"/>
      <c r="AD786" s="210"/>
      <c r="AE786" s="210"/>
      <c r="AF786" s="210"/>
      <c r="AG786" s="210"/>
      <c r="AH786" s="210"/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1" x14ac:dyDescent="0.2">
      <c r="A787" s="244"/>
      <c r="B787" s="224"/>
      <c r="C787" s="323"/>
      <c r="D787" s="324"/>
      <c r="E787" s="325"/>
      <c r="F787" s="326"/>
      <c r="G787" s="327"/>
      <c r="H787" s="232"/>
      <c r="I787" s="246"/>
      <c r="J787" s="210"/>
      <c r="K787" s="210"/>
      <c r="L787" s="210"/>
      <c r="M787" s="210"/>
      <c r="N787" s="210"/>
      <c r="O787" s="210"/>
      <c r="P787" s="210"/>
      <c r="Q787" s="210"/>
      <c r="R787" s="210"/>
      <c r="S787" s="210"/>
      <c r="T787" s="210"/>
      <c r="U787" s="210"/>
      <c r="V787" s="210"/>
      <c r="W787" s="210"/>
      <c r="X787" s="210"/>
      <c r="Y787" s="210"/>
      <c r="Z787" s="210"/>
      <c r="AA787" s="210"/>
      <c r="AB787" s="210"/>
      <c r="AC787" s="210"/>
      <c r="AD787" s="210"/>
      <c r="AE787" s="210"/>
      <c r="AF787" s="210"/>
      <c r="AG787" s="210"/>
      <c r="AH787" s="210"/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ht="22.5" outlineLevel="1" x14ac:dyDescent="0.2">
      <c r="A788" s="243">
        <v>90</v>
      </c>
      <c r="B788" s="223" t="s">
        <v>1216</v>
      </c>
      <c r="C788" s="235" t="s">
        <v>1217</v>
      </c>
      <c r="D788" s="226" t="s">
        <v>255</v>
      </c>
      <c r="E788" s="228">
        <v>31.536000000000001</v>
      </c>
      <c r="F788" s="230"/>
      <c r="G788" s="231">
        <f>ROUND(E788*F788,2)</f>
        <v>0</v>
      </c>
      <c r="H788" s="232" t="s">
        <v>1006</v>
      </c>
      <c r="I788" s="246" t="s">
        <v>184</v>
      </c>
      <c r="J788" s="210"/>
      <c r="K788" s="210"/>
      <c r="L788" s="210"/>
      <c r="M788" s="210"/>
      <c r="N788" s="210"/>
      <c r="O788" s="210"/>
      <c r="P788" s="210"/>
      <c r="Q788" s="210"/>
      <c r="R788" s="210"/>
      <c r="S788" s="210"/>
      <c r="T788" s="210"/>
      <c r="U788" s="210"/>
      <c r="V788" s="210"/>
      <c r="W788" s="210"/>
      <c r="X788" s="210"/>
      <c r="Y788" s="210"/>
      <c r="Z788" s="210"/>
      <c r="AA788" s="210"/>
      <c r="AB788" s="210"/>
      <c r="AC788" s="210"/>
      <c r="AD788" s="210"/>
      <c r="AE788" s="210" t="s">
        <v>176</v>
      </c>
      <c r="AF788" s="210"/>
      <c r="AG788" s="210"/>
      <c r="AH788" s="210"/>
      <c r="AI788" s="210"/>
      <c r="AJ788" s="210"/>
      <c r="AK788" s="210"/>
      <c r="AL788" s="210"/>
      <c r="AM788" s="210">
        <v>21</v>
      </c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 x14ac:dyDescent="0.2">
      <c r="A789" s="244"/>
      <c r="B789" s="224"/>
      <c r="C789" s="263" t="s">
        <v>1218</v>
      </c>
      <c r="D789" s="259"/>
      <c r="E789" s="261"/>
      <c r="F789" s="231"/>
      <c r="G789" s="231"/>
      <c r="H789" s="232"/>
      <c r="I789" s="246"/>
      <c r="J789" s="210"/>
      <c r="K789" s="210"/>
      <c r="L789" s="210"/>
      <c r="M789" s="210"/>
      <c r="N789" s="210"/>
      <c r="O789" s="210"/>
      <c r="P789" s="210"/>
      <c r="Q789" s="210"/>
      <c r="R789" s="210"/>
      <c r="S789" s="210"/>
      <c r="T789" s="210"/>
      <c r="U789" s="210"/>
      <c r="V789" s="210"/>
      <c r="W789" s="210"/>
      <c r="X789" s="210"/>
      <c r="Y789" s="210"/>
      <c r="Z789" s="210"/>
      <c r="AA789" s="210"/>
      <c r="AB789" s="210"/>
      <c r="AC789" s="210"/>
      <c r="AD789" s="210"/>
      <c r="AE789" s="210"/>
      <c r="AF789" s="210"/>
      <c r="AG789" s="210"/>
      <c r="AH789" s="210"/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">
      <c r="A790" s="244"/>
      <c r="B790" s="224"/>
      <c r="C790" s="263" t="s">
        <v>1219</v>
      </c>
      <c r="D790" s="259"/>
      <c r="E790" s="261"/>
      <c r="F790" s="231"/>
      <c r="G790" s="231"/>
      <c r="H790" s="232"/>
      <c r="I790" s="246"/>
      <c r="J790" s="210"/>
      <c r="K790" s="210"/>
      <c r="L790" s="210"/>
      <c r="M790" s="210"/>
      <c r="N790" s="210"/>
      <c r="O790" s="210"/>
      <c r="P790" s="210"/>
      <c r="Q790" s="210"/>
      <c r="R790" s="210"/>
      <c r="S790" s="210"/>
      <c r="T790" s="210"/>
      <c r="U790" s="210"/>
      <c r="V790" s="210"/>
      <c r="W790" s="210"/>
      <c r="X790" s="210"/>
      <c r="Y790" s="210"/>
      <c r="Z790" s="210"/>
      <c r="AA790" s="210"/>
      <c r="AB790" s="210"/>
      <c r="AC790" s="210"/>
      <c r="AD790" s="210"/>
      <c r="AE790" s="210"/>
      <c r="AF790" s="210"/>
      <c r="AG790" s="210"/>
      <c r="AH790" s="210"/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1" x14ac:dyDescent="0.2">
      <c r="A791" s="244"/>
      <c r="B791" s="224"/>
      <c r="C791" s="263" t="s">
        <v>413</v>
      </c>
      <c r="D791" s="259"/>
      <c r="E791" s="261"/>
      <c r="F791" s="231"/>
      <c r="G791" s="231"/>
      <c r="H791" s="232"/>
      <c r="I791" s="246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  <c r="Z791" s="210"/>
      <c r="AA791" s="210"/>
      <c r="AB791" s="210"/>
      <c r="AC791" s="210"/>
      <c r="AD791" s="210"/>
      <c r="AE791" s="210"/>
      <c r="AF791" s="210"/>
      <c r="AG791" s="210"/>
      <c r="AH791" s="210"/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1" x14ac:dyDescent="0.2">
      <c r="A792" s="244"/>
      <c r="B792" s="224"/>
      <c r="C792" s="263" t="s">
        <v>1220</v>
      </c>
      <c r="D792" s="259"/>
      <c r="E792" s="261">
        <v>31.536000000000001</v>
      </c>
      <c r="F792" s="231"/>
      <c r="G792" s="231"/>
      <c r="H792" s="232"/>
      <c r="I792" s="246"/>
      <c r="J792" s="210"/>
      <c r="K792" s="210"/>
      <c r="L792" s="210"/>
      <c r="M792" s="210"/>
      <c r="N792" s="210"/>
      <c r="O792" s="210"/>
      <c r="P792" s="210"/>
      <c r="Q792" s="210"/>
      <c r="R792" s="210"/>
      <c r="S792" s="210"/>
      <c r="T792" s="210"/>
      <c r="U792" s="210"/>
      <c r="V792" s="210"/>
      <c r="W792" s="210"/>
      <c r="X792" s="210"/>
      <c r="Y792" s="210"/>
      <c r="Z792" s="210"/>
      <c r="AA792" s="210"/>
      <c r="AB792" s="210"/>
      <c r="AC792" s="210"/>
      <c r="AD792" s="210"/>
      <c r="AE792" s="210"/>
      <c r="AF792" s="210"/>
      <c r="AG792" s="210"/>
      <c r="AH792" s="210"/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1" x14ac:dyDescent="0.2">
      <c r="A793" s="244"/>
      <c r="B793" s="224"/>
      <c r="C793" s="323"/>
      <c r="D793" s="324"/>
      <c r="E793" s="325"/>
      <c r="F793" s="326"/>
      <c r="G793" s="327"/>
      <c r="H793" s="232"/>
      <c r="I793" s="246"/>
      <c r="J793" s="210"/>
      <c r="K793" s="210"/>
      <c r="L793" s="210"/>
      <c r="M793" s="210"/>
      <c r="N793" s="210"/>
      <c r="O793" s="210"/>
      <c r="P793" s="210"/>
      <c r="Q793" s="210"/>
      <c r="R793" s="210"/>
      <c r="S793" s="210"/>
      <c r="T793" s="210"/>
      <c r="U793" s="210"/>
      <c r="V793" s="210"/>
      <c r="W793" s="210"/>
      <c r="X793" s="210"/>
      <c r="Y793" s="210"/>
      <c r="Z793" s="210"/>
      <c r="AA793" s="210"/>
      <c r="AB793" s="210"/>
      <c r="AC793" s="210"/>
      <c r="AD793" s="210"/>
      <c r="AE793" s="210"/>
      <c r="AF793" s="210"/>
      <c r="AG793" s="210"/>
      <c r="AH793" s="210"/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ht="22.5" outlineLevel="1" x14ac:dyDescent="0.2">
      <c r="A794" s="243">
        <v>91</v>
      </c>
      <c r="B794" s="223" t="s">
        <v>1221</v>
      </c>
      <c r="C794" s="235" t="s">
        <v>1222</v>
      </c>
      <c r="D794" s="226" t="s">
        <v>255</v>
      </c>
      <c r="E794" s="228">
        <v>312.096</v>
      </c>
      <c r="F794" s="230"/>
      <c r="G794" s="231">
        <f>ROUND(E794*F794,2)</f>
        <v>0</v>
      </c>
      <c r="H794" s="232" t="s">
        <v>1006</v>
      </c>
      <c r="I794" s="246" t="s">
        <v>184</v>
      </c>
      <c r="J794" s="210"/>
      <c r="K794" s="210"/>
      <c r="L794" s="210"/>
      <c r="M794" s="210"/>
      <c r="N794" s="210"/>
      <c r="O794" s="210"/>
      <c r="P794" s="210"/>
      <c r="Q794" s="210"/>
      <c r="R794" s="210"/>
      <c r="S794" s="210"/>
      <c r="T794" s="210"/>
      <c r="U794" s="210"/>
      <c r="V794" s="210"/>
      <c r="W794" s="210"/>
      <c r="X794" s="210"/>
      <c r="Y794" s="210"/>
      <c r="Z794" s="210"/>
      <c r="AA794" s="210"/>
      <c r="AB794" s="210"/>
      <c r="AC794" s="210"/>
      <c r="AD794" s="210"/>
      <c r="AE794" s="210" t="s">
        <v>176</v>
      </c>
      <c r="AF794" s="210"/>
      <c r="AG794" s="210"/>
      <c r="AH794" s="210"/>
      <c r="AI794" s="210"/>
      <c r="AJ794" s="210"/>
      <c r="AK794" s="210"/>
      <c r="AL794" s="210"/>
      <c r="AM794" s="210">
        <v>21</v>
      </c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1" x14ac:dyDescent="0.2">
      <c r="A795" s="244"/>
      <c r="B795" s="224"/>
      <c r="C795" s="263" t="s">
        <v>1218</v>
      </c>
      <c r="D795" s="259"/>
      <c r="E795" s="261"/>
      <c r="F795" s="231"/>
      <c r="G795" s="231"/>
      <c r="H795" s="232"/>
      <c r="I795" s="246"/>
      <c r="J795" s="210"/>
      <c r="K795" s="210"/>
      <c r="L795" s="210"/>
      <c r="M795" s="210"/>
      <c r="N795" s="210"/>
      <c r="O795" s="210"/>
      <c r="P795" s="210"/>
      <c r="Q795" s="210"/>
      <c r="R795" s="210"/>
      <c r="S795" s="210"/>
      <c r="T795" s="210"/>
      <c r="U795" s="210"/>
      <c r="V795" s="210"/>
      <c r="W795" s="210"/>
      <c r="X795" s="210"/>
      <c r="Y795" s="210"/>
      <c r="Z795" s="210"/>
      <c r="AA795" s="210"/>
      <c r="AB795" s="210"/>
      <c r="AC795" s="210"/>
      <c r="AD795" s="210"/>
      <c r="AE795" s="210"/>
      <c r="AF795" s="210"/>
      <c r="AG795" s="210"/>
      <c r="AH795" s="210"/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1" x14ac:dyDescent="0.2">
      <c r="A796" s="244"/>
      <c r="B796" s="224"/>
      <c r="C796" s="263" t="s">
        <v>1223</v>
      </c>
      <c r="D796" s="259"/>
      <c r="E796" s="261"/>
      <c r="F796" s="231"/>
      <c r="G796" s="231"/>
      <c r="H796" s="232"/>
      <c r="I796" s="246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  <c r="Z796" s="210"/>
      <c r="AA796" s="210"/>
      <c r="AB796" s="210"/>
      <c r="AC796" s="210"/>
      <c r="AD796" s="210"/>
      <c r="AE796" s="210"/>
      <c r="AF796" s="210"/>
      <c r="AG796" s="210"/>
      <c r="AH796" s="210"/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1" x14ac:dyDescent="0.2">
      <c r="A797" s="244"/>
      <c r="B797" s="224"/>
      <c r="C797" s="263" t="s">
        <v>413</v>
      </c>
      <c r="D797" s="259"/>
      <c r="E797" s="261"/>
      <c r="F797" s="231"/>
      <c r="G797" s="231"/>
      <c r="H797" s="232"/>
      <c r="I797" s="246"/>
      <c r="J797" s="210"/>
      <c r="K797" s="210"/>
      <c r="L797" s="210"/>
      <c r="M797" s="210"/>
      <c r="N797" s="210"/>
      <c r="O797" s="210"/>
      <c r="P797" s="210"/>
      <c r="Q797" s="210"/>
      <c r="R797" s="210"/>
      <c r="S797" s="210"/>
      <c r="T797" s="210"/>
      <c r="U797" s="210"/>
      <c r="V797" s="210"/>
      <c r="W797" s="210"/>
      <c r="X797" s="210"/>
      <c r="Y797" s="210"/>
      <c r="Z797" s="210"/>
      <c r="AA797" s="210"/>
      <c r="AB797" s="210"/>
      <c r="AC797" s="210"/>
      <c r="AD797" s="210"/>
      <c r="AE797" s="210"/>
      <c r="AF797" s="210"/>
      <c r="AG797" s="210"/>
      <c r="AH797" s="210"/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1" x14ac:dyDescent="0.2">
      <c r="A798" s="244"/>
      <c r="B798" s="224"/>
      <c r="C798" s="263" t="s">
        <v>1224</v>
      </c>
      <c r="D798" s="259"/>
      <c r="E798" s="261">
        <v>281.56799999999998</v>
      </c>
      <c r="F798" s="231"/>
      <c r="G798" s="231"/>
      <c r="H798" s="232"/>
      <c r="I798" s="246"/>
      <c r="J798" s="210"/>
      <c r="K798" s="210"/>
      <c r="L798" s="210"/>
      <c r="M798" s="210"/>
      <c r="N798" s="210"/>
      <c r="O798" s="210"/>
      <c r="P798" s="210"/>
      <c r="Q798" s="210"/>
      <c r="R798" s="210"/>
      <c r="S798" s="210"/>
      <c r="T798" s="210"/>
      <c r="U798" s="210"/>
      <c r="V798" s="210"/>
      <c r="W798" s="210"/>
      <c r="X798" s="210"/>
      <c r="Y798" s="210"/>
      <c r="Z798" s="210"/>
      <c r="AA798" s="210"/>
      <c r="AB798" s="210"/>
      <c r="AC798" s="210"/>
      <c r="AD798" s="210"/>
      <c r="AE798" s="210"/>
      <c r="AF798" s="210"/>
      <c r="AG798" s="210"/>
      <c r="AH798" s="210"/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1" x14ac:dyDescent="0.2">
      <c r="A799" s="244"/>
      <c r="B799" s="224"/>
      <c r="C799" s="263" t="s">
        <v>1225</v>
      </c>
      <c r="D799" s="259"/>
      <c r="E799" s="261">
        <v>15.96</v>
      </c>
      <c r="F799" s="231"/>
      <c r="G799" s="231"/>
      <c r="H799" s="232"/>
      <c r="I799" s="246"/>
      <c r="J799" s="210"/>
      <c r="K799" s="210"/>
      <c r="L799" s="210"/>
      <c r="M799" s="210"/>
      <c r="N799" s="210"/>
      <c r="O799" s="210"/>
      <c r="P799" s="210"/>
      <c r="Q799" s="210"/>
      <c r="R799" s="210"/>
      <c r="S799" s="210"/>
      <c r="T799" s="210"/>
      <c r="U799" s="210"/>
      <c r="V799" s="210"/>
      <c r="W799" s="210"/>
      <c r="X799" s="210"/>
      <c r="Y799" s="210"/>
      <c r="Z799" s="210"/>
      <c r="AA799" s="210"/>
      <c r="AB799" s="210"/>
      <c r="AC799" s="210"/>
      <c r="AD799" s="210"/>
      <c r="AE799" s="210"/>
      <c r="AF799" s="210"/>
      <c r="AG799" s="210"/>
      <c r="AH799" s="210"/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1" x14ac:dyDescent="0.2">
      <c r="A800" s="244"/>
      <c r="B800" s="224"/>
      <c r="C800" s="263" t="s">
        <v>1226</v>
      </c>
      <c r="D800" s="259"/>
      <c r="E800" s="261">
        <v>8.2080000000000002</v>
      </c>
      <c r="F800" s="231"/>
      <c r="G800" s="231"/>
      <c r="H800" s="232"/>
      <c r="I800" s="246"/>
      <c r="J800" s="210"/>
      <c r="K800" s="210"/>
      <c r="L800" s="210"/>
      <c r="M800" s="210"/>
      <c r="N800" s="210"/>
      <c r="O800" s="210"/>
      <c r="P800" s="210"/>
      <c r="Q800" s="210"/>
      <c r="R800" s="210"/>
      <c r="S800" s="210"/>
      <c r="T800" s="210"/>
      <c r="U800" s="210"/>
      <c r="V800" s="210"/>
      <c r="W800" s="210"/>
      <c r="X800" s="210"/>
      <c r="Y800" s="210"/>
      <c r="Z800" s="210"/>
      <c r="AA800" s="210"/>
      <c r="AB800" s="210"/>
      <c r="AC800" s="210"/>
      <c r="AD800" s="210"/>
      <c r="AE800" s="210"/>
      <c r="AF800" s="210"/>
      <c r="AG800" s="210"/>
      <c r="AH800" s="210"/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1" x14ac:dyDescent="0.2">
      <c r="A801" s="244"/>
      <c r="B801" s="224"/>
      <c r="C801" s="263" t="s">
        <v>1227</v>
      </c>
      <c r="D801" s="259"/>
      <c r="E801" s="261">
        <v>6.36</v>
      </c>
      <c r="F801" s="231"/>
      <c r="G801" s="231"/>
      <c r="H801" s="232"/>
      <c r="I801" s="246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  <c r="Z801" s="210"/>
      <c r="AA801" s="210"/>
      <c r="AB801" s="210"/>
      <c r="AC801" s="210"/>
      <c r="AD801" s="210"/>
      <c r="AE801" s="210"/>
      <c r="AF801" s="210"/>
      <c r="AG801" s="210"/>
      <c r="AH801" s="210"/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1" x14ac:dyDescent="0.2">
      <c r="A802" s="244"/>
      <c r="B802" s="224"/>
      <c r="C802" s="323"/>
      <c r="D802" s="324"/>
      <c r="E802" s="325"/>
      <c r="F802" s="326"/>
      <c r="G802" s="327"/>
      <c r="H802" s="232"/>
      <c r="I802" s="246"/>
      <c r="J802" s="210"/>
      <c r="K802" s="210"/>
      <c r="L802" s="210"/>
      <c r="M802" s="210"/>
      <c r="N802" s="210"/>
      <c r="O802" s="210"/>
      <c r="P802" s="210"/>
      <c r="Q802" s="210"/>
      <c r="R802" s="210"/>
      <c r="S802" s="210"/>
      <c r="T802" s="210"/>
      <c r="U802" s="210"/>
      <c r="V802" s="210"/>
      <c r="W802" s="210"/>
      <c r="X802" s="210"/>
      <c r="Y802" s="210"/>
      <c r="Z802" s="210"/>
      <c r="AA802" s="210"/>
      <c r="AB802" s="210"/>
      <c r="AC802" s="210"/>
      <c r="AD802" s="210"/>
      <c r="AE802" s="210"/>
      <c r="AF802" s="210"/>
      <c r="AG802" s="210"/>
      <c r="AH802" s="210"/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22.5" outlineLevel="1" x14ac:dyDescent="0.2">
      <c r="A803" s="243">
        <v>92</v>
      </c>
      <c r="B803" s="223" t="s">
        <v>1228</v>
      </c>
      <c r="C803" s="235" t="s">
        <v>1229</v>
      </c>
      <c r="D803" s="226" t="s">
        <v>1154</v>
      </c>
      <c r="E803" s="228">
        <v>1442.5920000000001</v>
      </c>
      <c r="F803" s="230"/>
      <c r="G803" s="231">
        <f>ROUND(E803*F803,2)</f>
        <v>0</v>
      </c>
      <c r="H803" s="232" t="s">
        <v>1006</v>
      </c>
      <c r="I803" s="246" t="s">
        <v>184</v>
      </c>
      <c r="J803" s="210"/>
      <c r="K803" s="210"/>
      <c r="L803" s="210"/>
      <c r="M803" s="210"/>
      <c r="N803" s="210"/>
      <c r="O803" s="210"/>
      <c r="P803" s="210"/>
      <c r="Q803" s="210"/>
      <c r="R803" s="210"/>
      <c r="S803" s="210"/>
      <c r="T803" s="210"/>
      <c r="U803" s="210"/>
      <c r="V803" s="210"/>
      <c r="W803" s="210"/>
      <c r="X803" s="210"/>
      <c r="Y803" s="210"/>
      <c r="Z803" s="210"/>
      <c r="AA803" s="210"/>
      <c r="AB803" s="210"/>
      <c r="AC803" s="210"/>
      <c r="AD803" s="210"/>
      <c r="AE803" s="210" t="s">
        <v>176</v>
      </c>
      <c r="AF803" s="210"/>
      <c r="AG803" s="210"/>
      <c r="AH803" s="210"/>
      <c r="AI803" s="210"/>
      <c r="AJ803" s="210"/>
      <c r="AK803" s="210"/>
      <c r="AL803" s="210"/>
      <c r="AM803" s="210">
        <v>21</v>
      </c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1" x14ac:dyDescent="0.2">
      <c r="A804" s="244"/>
      <c r="B804" s="224"/>
      <c r="C804" s="263" t="s">
        <v>1230</v>
      </c>
      <c r="D804" s="259"/>
      <c r="E804" s="261"/>
      <c r="F804" s="231"/>
      <c r="G804" s="231"/>
      <c r="H804" s="232"/>
      <c r="I804" s="246"/>
      <c r="J804" s="210"/>
      <c r="K804" s="210"/>
      <c r="L804" s="210"/>
      <c r="M804" s="210"/>
      <c r="N804" s="210"/>
      <c r="O804" s="210"/>
      <c r="P804" s="210"/>
      <c r="Q804" s="210"/>
      <c r="R804" s="210"/>
      <c r="S804" s="210"/>
      <c r="T804" s="210"/>
      <c r="U804" s="210"/>
      <c r="V804" s="210"/>
      <c r="W804" s="210"/>
      <c r="X804" s="210"/>
      <c r="Y804" s="210"/>
      <c r="Z804" s="210"/>
      <c r="AA804" s="210"/>
      <c r="AB804" s="210"/>
      <c r="AC804" s="210"/>
      <c r="AD804" s="210"/>
      <c r="AE804" s="210"/>
      <c r="AF804" s="210"/>
      <c r="AG804" s="210"/>
      <c r="AH804" s="210"/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1" x14ac:dyDescent="0.2">
      <c r="A805" s="244"/>
      <c r="B805" s="224"/>
      <c r="C805" s="263" t="s">
        <v>1231</v>
      </c>
      <c r="D805" s="259"/>
      <c r="E805" s="261">
        <v>1374.528</v>
      </c>
      <c r="F805" s="231"/>
      <c r="G805" s="231"/>
      <c r="H805" s="232"/>
      <c r="I805" s="246"/>
      <c r="J805" s="210"/>
      <c r="K805" s="210"/>
      <c r="L805" s="210"/>
      <c r="M805" s="210"/>
      <c r="N805" s="210"/>
      <c r="O805" s="210"/>
      <c r="P805" s="210"/>
      <c r="Q805" s="210"/>
      <c r="R805" s="210"/>
      <c r="S805" s="210"/>
      <c r="T805" s="210"/>
      <c r="U805" s="210"/>
      <c r="V805" s="210"/>
      <c r="W805" s="210"/>
      <c r="X805" s="210"/>
      <c r="Y805" s="210"/>
      <c r="Z805" s="210"/>
      <c r="AA805" s="210"/>
      <c r="AB805" s="210"/>
      <c r="AC805" s="210"/>
      <c r="AD805" s="210"/>
      <c r="AE805" s="210"/>
      <c r="AF805" s="210"/>
      <c r="AG805" s="210"/>
      <c r="AH805" s="210"/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1" x14ac:dyDescent="0.2">
      <c r="A806" s="244"/>
      <c r="B806" s="224"/>
      <c r="C806" s="263" t="s">
        <v>1232</v>
      </c>
      <c r="D806" s="259"/>
      <c r="E806" s="261">
        <v>68.063999999999993</v>
      </c>
      <c r="F806" s="231"/>
      <c r="G806" s="231"/>
      <c r="H806" s="232"/>
      <c r="I806" s="246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  <c r="Z806" s="210"/>
      <c r="AA806" s="210"/>
      <c r="AB806" s="210"/>
      <c r="AC806" s="210"/>
      <c r="AD806" s="210"/>
      <c r="AE806" s="210"/>
      <c r="AF806" s="210"/>
      <c r="AG806" s="210"/>
      <c r="AH806" s="210"/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1" x14ac:dyDescent="0.2">
      <c r="A807" s="244"/>
      <c r="B807" s="224"/>
      <c r="C807" s="323"/>
      <c r="D807" s="324"/>
      <c r="E807" s="325"/>
      <c r="F807" s="326"/>
      <c r="G807" s="327"/>
      <c r="H807" s="232"/>
      <c r="I807" s="246"/>
      <c r="J807" s="210"/>
      <c r="K807" s="210"/>
      <c r="L807" s="210"/>
      <c r="M807" s="210"/>
      <c r="N807" s="210"/>
      <c r="O807" s="210"/>
      <c r="P807" s="210"/>
      <c r="Q807" s="210"/>
      <c r="R807" s="210"/>
      <c r="S807" s="210"/>
      <c r="T807" s="210"/>
      <c r="U807" s="210"/>
      <c r="V807" s="210"/>
      <c r="W807" s="210"/>
      <c r="X807" s="210"/>
      <c r="Y807" s="210"/>
      <c r="Z807" s="210"/>
      <c r="AA807" s="210"/>
      <c r="AB807" s="210"/>
      <c r="AC807" s="210"/>
      <c r="AD807" s="210"/>
      <c r="AE807" s="210"/>
      <c r="AF807" s="210"/>
      <c r="AG807" s="210"/>
      <c r="AH807" s="210"/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ht="22.5" outlineLevel="1" x14ac:dyDescent="0.2">
      <c r="A808" s="243">
        <v>93</v>
      </c>
      <c r="B808" s="223" t="s">
        <v>1233</v>
      </c>
      <c r="C808" s="235" t="s">
        <v>1234</v>
      </c>
      <c r="D808" s="226" t="s">
        <v>255</v>
      </c>
      <c r="E808" s="228">
        <v>18.049199999999999</v>
      </c>
      <c r="F808" s="230"/>
      <c r="G808" s="231">
        <f>ROUND(E808*F808,2)</f>
        <v>0</v>
      </c>
      <c r="H808" s="232" t="s">
        <v>1006</v>
      </c>
      <c r="I808" s="246" t="s">
        <v>184</v>
      </c>
      <c r="J808" s="210"/>
      <c r="K808" s="210"/>
      <c r="L808" s="210"/>
      <c r="M808" s="210"/>
      <c r="N808" s="210"/>
      <c r="O808" s="210"/>
      <c r="P808" s="210"/>
      <c r="Q808" s="210"/>
      <c r="R808" s="210"/>
      <c r="S808" s="210"/>
      <c r="T808" s="210"/>
      <c r="U808" s="210"/>
      <c r="V808" s="210"/>
      <c r="W808" s="210"/>
      <c r="X808" s="210"/>
      <c r="Y808" s="210"/>
      <c r="Z808" s="210"/>
      <c r="AA808" s="210"/>
      <c r="AB808" s="210"/>
      <c r="AC808" s="210"/>
      <c r="AD808" s="210"/>
      <c r="AE808" s="210" t="s">
        <v>176</v>
      </c>
      <c r="AF808" s="210"/>
      <c r="AG808" s="210"/>
      <c r="AH808" s="210"/>
      <c r="AI808" s="210"/>
      <c r="AJ808" s="210"/>
      <c r="AK808" s="210"/>
      <c r="AL808" s="210"/>
      <c r="AM808" s="210">
        <v>21</v>
      </c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1" x14ac:dyDescent="0.2">
      <c r="A809" s="244"/>
      <c r="B809" s="224"/>
      <c r="C809" s="263" t="s">
        <v>1218</v>
      </c>
      <c r="D809" s="259"/>
      <c r="E809" s="261"/>
      <c r="F809" s="231"/>
      <c r="G809" s="231"/>
      <c r="H809" s="232"/>
      <c r="I809" s="246"/>
      <c r="J809" s="210"/>
      <c r="K809" s="210"/>
      <c r="L809" s="210"/>
      <c r="M809" s="210"/>
      <c r="N809" s="210"/>
      <c r="O809" s="210"/>
      <c r="P809" s="210"/>
      <c r="Q809" s="210"/>
      <c r="R809" s="210"/>
      <c r="S809" s="210"/>
      <c r="T809" s="210"/>
      <c r="U809" s="210"/>
      <c r="V809" s="210"/>
      <c r="W809" s="210"/>
      <c r="X809" s="210"/>
      <c r="Y809" s="210"/>
      <c r="Z809" s="210"/>
      <c r="AA809" s="210"/>
      <c r="AB809" s="210"/>
      <c r="AC809" s="210"/>
      <c r="AD809" s="210"/>
      <c r="AE809" s="210"/>
      <c r="AF809" s="210"/>
      <c r="AG809" s="210"/>
      <c r="AH809" s="210"/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1" x14ac:dyDescent="0.2">
      <c r="A810" s="244"/>
      <c r="B810" s="224"/>
      <c r="C810" s="263" t="s">
        <v>1235</v>
      </c>
      <c r="D810" s="259"/>
      <c r="E810" s="261"/>
      <c r="F810" s="231"/>
      <c r="G810" s="231"/>
      <c r="H810" s="232"/>
      <c r="I810" s="246"/>
      <c r="J810" s="210"/>
      <c r="K810" s="210"/>
      <c r="L810" s="210"/>
      <c r="M810" s="210"/>
      <c r="N810" s="210"/>
      <c r="O810" s="210"/>
      <c r="P810" s="210"/>
      <c r="Q810" s="210"/>
      <c r="R810" s="210"/>
      <c r="S810" s="210"/>
      <c r="T810" s="210"/>
      <c r="U810" s="210"/>
      <c r="V810" s="210"/>
      <c r="W810" s="210"/>
      <c r="X810" s="210"/>
      <c r="Y810" s="210"/>
      <c r="Z810" s="210"/>
      <c r="AA810" s="210"/>
      <c r="AB810" s="210"/>
      <c r="AC810" s="210"/>
      <c r="AD810" s="210"/>
      <c r="AE810" s="210"/>
      <c r="AF810" s="210"/>
      <c r="AG810" s="210"/>
      <c r="AH810" s="210"/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1" x14ac:dyDescent="0.2">
      <c r="A811" s="244"/>
      <c r="B811" s="224"/>
      <c r="C811" s="263" t="s">
        <v>1236</v>
      </c>
      <c r="D811" s="259"/>
      <c r="E811" s="261">
        <v>17.015999999999998</v>
      </c>
      <c r="F811" s="231"/>
      <c r="G811" s="231"/>
      <c r="H811" s="232"/>
      <c r="I811" s="246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  <c r="Z811" s="210"/>
      <c r="AA811" s="210"/>
      <c r="AB811" s="210"/>
      <c r="AC811" s="210"/>
      <c r="AD811" s="210"/>
      <c r="AE811" s="210"/>
      <c r="AF811" s="210"/>
      <c r="AG811" s="210"/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1" x14ac:dyDescent="0.2">
      <c r="A812" s="244"/>
      <c r="B812" s="224"/>
      <c r="C812" s="263" t="s">
        <v>1237</v>
      </c>
      <c r="D812" s="259"/>
      <c r="E812" s="261">
        <v>1.0331999999999999</v>
      </c>
      <c r="F812" s="231"/>
      <c r="G812" s="231"/>
      <c r="H812" s="232"/>
      <c r="I812" s="246"/>
      <c r="J812" s="210"/>
      <c r="K812" s="210"/>
      <c r="L812" s="210"/>
      <c r="M812" s="210"/>
      <c r="N812" s="210"/>
      <c r="O812" s="210"/>
      <c r="P812" s="210"/>
      <c r="Q812" s="210"/>
      <c r="R812" s="210"/>
      <c r="S812" s="210"/>
      <c r="T812" s="210"/>
      <c r="U812" s="210"/>
      <c r="V812" s="210"/>
      <c r="W812" s="210"/>
      <c r="X812" s="210"/>
      <c r="Y812" s="210"/>
      <c r="Z812" s="210"/>
      <c r="AA812" s="210"/>
      <c r="AB812" s="210"/>
      <c r="AC812" s="210"/>
      <c r="AD812" s="210"/>
      <c r="AE812" s="210"/>
      <c r="AF812" s="210"/>
      <c r="AG812" s="210"/>
      <c r="AH812" s="210"/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1" x14ac:dyDescent="0.2">
      <c r="A813" s="244"/>
      <c r="B813" s="224"/>
      <c r="C813" s="323"/>
      <c r="D813" s="324"/>
      <c r="E813" s="325"/>
      <c r="F813" s="326"/>
      <c r="G813" s="327"/>
      <c r="H813" s="232"/>
      <c r="I813" s="246"/>
      <c r="J813" s="210"/>
      <c r="K813" s="210"/>
      <c r="L813" s="210"/>
      <c r="M813" s="210"/>
      <c r="N813" s="210"/>
      <c r="O813" s="210"/>
      <c r="P813" s="210"/>
      <c r="Q813" s="210"/>
      <c r="R813" s="210"/>
      <c r="S813" s="210"/>
      <c r="T813" s="210"/>
      <c r="U813" s="210"/>
      <c r="V813" s="210"/>
      <c r="W813" s="210"/>
      <c r="X813" s="210"/>
      <c r="Y813" s="210"/>
      <c r="Z813" s="210"/>
      <c r="AA813" s="210"/>
      <c r="AB813" s="210"/>
      <c r="AC813" s="210"/>
      <c r="AD813" s="210"/>
      <c r="AE813" s="210"/>
      <c r="AF813" s="210"/>
      <c r="AG813" s="210"/>
      <c r="AH813" s="210"/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1" x14ac:dyDescent="0.2">
      <c r="A814" s="244"/>
      <c r="B814" s="355" t="s">
        <v>1238</v>
      </c>
      <c r="C814" s="356"/>
      <c r="D814" s="357"/>
      <c r="E814" s="358"/>
      <c r="F814" s="359"/>
      <c r="G814" s="360"/>
      <c r="H814" s="232"/>
      <c r="I814" s="246"/>
      <c r="J814" s="210"/>
      <c r="K814" s="210"/>
      <c r="L814" s="210"/>
      <c r="M814" s="210"/>
      <c r="N814" s="210"/>
      <c r="O814" s="210"/>
      <c r="P814" s="210"/>
      <c r="Q814" s="210"/>
      <c r="R814" s="210"/>
      <c r="S814" s="210"/>
      <c r="T814" s="210"/>
      <c r="U814" s="210"/>
      <c r="V814" s="210"/>
      <c r="W814" s="210"/>
      <c r="X814" s="210"/>
      <c r="Y814" s="210"/>
      <c r="Z814" s="210"/>
      <c r="AA814" s="210"/>
      <c r="AB814" s="210"/>
      <c r="AC814" s="210">
        <v>0</v>
      </c>
      <c r="AD814" s="210"/>
      <c r="AE814" s="210"/>
      <c r="AF814" s="210"/>
      <c r="AG814" s="210"/>
      <c r="AH814" s="210"/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1" x14ac:dyDescent="0.2">
      <c r="A815" s="244"/>
      <c r="B815" s="355" t="s">
        <v>1090</v>
      </c>
      <c r="C815" s="356"/>
      <c r="D815" s="357"/>
      <c r="E815" s="358"/>
      <c r="F815" s="359"/>
      <c r="G815" s="360"/>
      <c r="H815" s="232"/>
      <c r="I815" s="246"/>
      <c r="J815" s="210"/>
      <c r="K815" s="210"/>
      <c r="L815" s="210"/>
      <c r="M815" s="210"/>
      <c r="N815" s="210"/>
      <c r="O815" s="210"/>
      <c r="P815" s="210"/>
      <c r="Q815" s="210"/>
      <c r="R815" s="210"/>
      <c r="S815" s="210"/>
      <c r="T815" s="210"/>
      <c r="U815" s="210"/>
      <c r="V815" s="210"/>
      <c r="W815" s="210"/>
      <c r="X815" s="210"/>
      <c r="Y815" s="210"/>
      <c r="Z815" s="210"/>
      <c r="AA815" s="210"/>
      <c r="AB815" s="210"/>
      <c r="AC815" s="210"/>
      <c r="AD815" s="210"/>
      <c r="AE815" s="210" t="s">
        <v>296</v>
      </c>
      <c r="AF815" s="210"/>
      <c r="AG815" s="210"/>
      <c r="AH815" s="210"/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1" x14ac:dyDescent="0.2">
      <c r="A816" s="243">
        <v>94</v>
      </c>
      <c r="B816" s="223" t="s">
        <v>1239</v>
      </c>
      <c r="C816" s="235" t="s">
        <v>1092</v>
      </c>
      <c r="D816" s="226" t="s">
        <v>520</v>
      </c>
      <c r="E816" s="228">
        <v>2.6371899999999999</v>
      </c>
      <c r="F816" s="230"/>
      <c r="G816" s="231">
        <f>ROUND(E816*F816,2)</f>
        <v>0</v>
      </c>
      <c r="H816" s="232" t="s">
        <v>676</v>
      </c>
      <c r="I816" s="246" t="s">
        <v>184</v>
      </c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  <c r="Z816" s="210"/>
      <c r="AA816" s="210"/>
      <c r="AB816" s="210"/>
      <c r="AC816" s="210"/>
      <c r="AD816" s="210"/>
      <c r="AE816" s="210" t="s">
        <v>257</v>
      </c>
      <c r="AF816" s="210"/>
      <c r="AG816" s="210"/>
      <c r="AH816" s="210"/>
      <c r="AI816" s="210"/>
      <c r="AJ816" s="210"/>
      <c r="AK816" s="210"/>
      <c r="AL816" s="210"/>
      <c r="AM816" s="210">
        <v>21</v>
      </c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1" x14ac:dyDescent="0.2">
      <c r="A817" s="244"/>
      <c r="B817" s="224"/>
      <c r="C817" s="323"/>
      <c r="D817" s="324"/>
      <c r="E817" s="325"/>
      <c r="F817" s="326"/>
      <c r="G817" s="327"/>
      <c r="H817" s="232"/>
      <c r="I817" s="246"/>
      <c r="J817" s="210"/>
      <c r="K817" s="210"/>
      <c r="L817" s="210"/>
      <c r="M817" s="210"/>
      <c r="N817" s="210"/>
      <c r="O817" s="210"/>
      <c r="P817" s="210"/>
      <c r="Q817" s="210"/>
      <c r="R817" s="210"/>
      <c r="S817" s="210"/>
      <c r="T817" s="210"/>
      <c r="U817" s="210"/>
      <c r="V817" s="210"/>
      <c r="W817" s="210"/>
      <c r="X817" s="210"/>
      <c r="Y817" s="210"/>
      <c r="Z817" s="210"/>
      <c r="AA817" s="210"/>
      <c r="AB817" s="210"/>
      <c r="AC817" s="210"/>
      <c r="AD817" s="210"/>
      <c r="AE817" s="210"/>
      <c r="AF817" s="210"/>
      <c r="AG817" s="210"/>
      <c r="AH817" s="210"/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x14ac:dyDescent="0.2">
      <c r="A818" s="242" t="s">
        <v>170</v>
      </c>
      <c r="B818" s="222" t="s">
        <v>130</v>
      </c>
      <c r="C818" s="234" t="s">
        <v>131</v>
      </c>
      <c r="D818" s="225"/>
      <c r="E818" s="227"/>
      <c r="F818" s="341">
        <f>SUM(G819:G889)</f>
        <v>0</v>
      </c>
      <c r="G818" s="342"/>
      <c r="H818" s="229"/>
      <c r="I818" s="245"/>
      <c r="AE818" t="s">
        <v>171</v>
      </c>
    </row>
    <row r="819" spans="1:60" outlineLevel="1" x14ac:dyDescent="0.2">
      <c r="A819" s="244"/>
      <c r="B819" s="349" t="s">
        <v>1240</v>
      </c>
      <c r="C819" s="350"/>
      <c r="D819" s="351"/>
      <c r="E819" s="352"/>
      <c r="F819" s="353"/>
      <c r="G819" s="354"/>
      <c r="H819" s="232"/>
      <c r="I819" s="246"/>
      <c r="J819" s="210"/>
      <c r="K819" s="210"/>
      <c r="L819" s="210"/>
      <c r="M819" s="210"/>
      <c r="N819" s="210"/>
      <c r="O819" s="210"/>
      <c r="P819" s="210"/>
      <c r="Q819" s="210"/>
      <c r="R819" s="210"/>
      <c r="S819" s="210"/>
      <c r="T819" s="210"/>
      <c r="U819" s="210"/>
      <c r="V819" s="210"/>
      <c r="W819" s="210"/>
      <c r="X819" s="210"/>
      <c r="Y819" s="210"/>
      <c r="Z819" s="210"/>
      <c r="AA819" s="210"/>
      <c r="AB819" s="210"/>
      <c r="AC819" s="210">
        <v>0</v>
      </c>
      <c r="AD819" s="210"/>
      <c r="AE819" s="210"/>
      <c r="AF819" s="210"/>
      <c r="AG819" s="210"/>
      <c r="AH819" s="210"/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1" x14ac:dyDescent="0.2">
      <c r="A820" s="243">
        <v>95</v>
      </c>
      <c r="B820" s="223" t="s">
        <v>1241</v>
      </c>
      <c r="C820" s="235" t="s">
        <v>1242</v>
      </c>
      <c r="D820" s="226" t="s">
        <v>255</v>
      </c>
      <c r="E820" s="228">
        <v>2.4300000000000002</v>
      </c>
      <c r="F820" s="230"/>
      <c r="G820" s="231">
        <f>ROUND(E820*F820,2)</f>
        <v>0</v>
      </c>
      <c r="H820" s="232" t="s">
        <v>1133</v>
      </c>
      <c r="I820" s="246" t="s">
        <v>184</v>
      </c>
      <c r="J820" s="210"/>
      <c r="K820" s="210"/>
      <c r="L820" s="210"/>
      <c r="M820" s="210"/>
      <c r="N820" s="210"/>
      <c r="O820" s="210"/>
      <c r="P820" s="210"/>
      <c r="Q820" s="210"/>
      <c r="R820" s="210"/>
      <c r="S820" s="210"/>
      <c r="T820" s="210"/>
      <c r="U820" s="210"/>
      <c r="V820" s="210"/>
      <c r="W820" s="210"/>
      <c r="X820" s="210"/>
      <c r="Y820" s="210"/>
      <c r="Z820" s="210"/>
      <c r="AA820" s="210"/>
      <c r="AB820" s="210"/>
      <c r="AC820" s="210"/>
      <c r="AD820" s="210"/>
      <c r="AE820" s="210" t="s">
        <v>257</v>
      </c>
      <c r="AF820" s="210"/>
      <c r="AG820" s="210"/>
      <c r="AH820" s="210"/>
      <c r="AI820" s="210"/>
      <c r="AJ820" s="210"/>
      <c r="AK820" s="210"/>
      <c r="AL820" s="210"/>
      <c r="AM820" s="210">
        <v>21</v>
      </c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1" x14ac:dyDescent="0.2">
      <c r="A821" s="244"/>
      <c r="B821" s="224"/>
      <c r="C821" s="263" t="s">
        <v>413</v>
      </c>
      <c r="D821" s="259"/>
      <c r="E821" s="261"/>
      <c r="F821" s="231"/>
      <c r="G821" s="231"/>
      <c r="H821" s="232"/>
      <c r="I821" s="246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  <c r="Z821" s="210"/>
      <c r="AA821" s="210"/>
      <c r="AB821" s="210"/>
      <c r="AC821" s="210"/>
      <c r="AD821" s="210"/>
      <c r="AE821" s="210"/>
      <c r="AF821" s="210"/>
      <c r="AG821" s="210"/>
      <c r="AH821" s="210"/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1" x14ac:dyDescent="0.2">
      <c r="A822" s="244"/>
      <c r="B822" s="224"/>
      <c r="C822" s="263" t="s">
        <v>1243</v>
      </c>
      <c r="D822" s="259"/>
      <c r="E822" s="261">
        <v>2.4300000000000002</v>
      </c>
      <c r="F822" s="231"/>
      <c r="G822" s="231"/>
      <c r="H822" s="232"/>
      <c r="I822" s="246"/>
      <c r="J822" s="210"/>
      <c r="K822" s="210"/>
      <c r="L822" s="210"/>
      <c r="M822" s="210"/>
      <c r="N822" s="210"/>
      <c r="O822" s="210"/>
      <c r="P822" s="210"/>
      <c r="Q822" s="210"/>
      <c r="R822" s="210"/>
      <c r="S822" s="210"/>
      <c r="T822" s="210"/>
      <c r="U822" s="210"/>
      <c r="V822" s="210"/>
      <c r="W822" s="210"/>
      <c r="X822" s="210"/>
      <c r="Y822" s="210"/>
      <c r="Z822" s="210"/>
      <c r="AA822" s="210"/>
      <c r="AB822" s="210"/>
      <c r="AC822" s="210"/>
      <c r="AD822" s="210"/>
      <c r="AE822" s="210"/>
      <c r="AF822" s="210"/>
      <c r="AG822" s="210"/>
      <c r="AH822" s="210"/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1" x14ac:dyDescent="0.2">
      <c r="A823" s="244"/>
      <c r="B823" s="224"/>
      <c r="C823" s="323"/>
      <c r="D823" s="324"/>
      <c r="E823" s="325"/>
      <c r="F823" s="326"/>
      <c r="G823" s="327"/>
      <c r="H823" s="232"/>
      <c r="I823" s="246"/>
      <c r="J823" s="210"/>
      <c r="K823" s="210"/>
      <c r="L823" s="210"/>
      <c r="M823" s="210"/>
      <c r="N823" s="210"/>
      <c r="O823" s="210"/>
      <c r="P823" s="210"/>
      <c r="Q823" s="210"/>
      <c r="R823" s="210"/>
      <c r="S823" s="210"/>
      <c r="T823" s="210"/>
      <c r="U823" s="210"/>
      <c r="V823" s="210"/>
      <c r="W823" s="210"/>
      <c r="X823" s="210"/>
      <c r="Y823" s="210"/>
      <c r="Z823" s="210"/>
      <c r="AA823" s="210"/>
      <c r="AB823" s="210"/>
      <c r="AC823" s="210"/>
      <c r="AD823" s="210"/>
      <c r="AE823" s="210"/>
      <c r="AF823" s="210"/>
      <c r="AG823" s="210"/>
      <c r="AH823" s="210"/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1" x14ac:dyDescent="0.2">
      <c r="A824" s="243">
        <v>96</v>
      </c>
      <c r="B824" s="223" t="s">
        <v>1244</v>
      </c>
      <c r="C824" s="235" t="s">
        <v>1245</v>
      </c>
      <c r="D824" s="226" t="s">
        <v>255</v>
      </c>
      <c r="E824" s="228">
        <v>2.4300000000000002</v>
      </c>
      <c r="F824" s="230"/>
      <c r="G824" s="231">
        <f>ROUND(E824*F824,2)</f>
        <v>0</v>
      </c>
      <c r="H824" s="232" t="s">
        <v>1133</v>
      </c>
      <c r="I824" s="246" t="s">
        <v>184</v>
      </c>
      <c r="J824" s="210"/>
      <c r="K824" s="210"/>
      <c r="L824" s="210"/>
      <c r="M824" s="210"/>
      <c r="N824" s="210"/>
      <c r="O824" s="210"/>
      <c r="P824" s="210"/>
      <c r="Q824" s="210"/>
      <c r="R824" s="210"/>
      <c r="S824" s="210"/>
      <c r="T824" s="210"/>
      <c r="U824" s="210"/>
      <c r="V824" s="210"/>
      <c r="W824" s="210"/>
      <c r="X824" s="210"/>
      <c r="Y824" s="210"/>
      <c r="Z824" s="210"/>
      <c r="AA824" s="210"/>
      <c r="AB824" s="210"/>
      <c r="AC824" s="210"/>
      <c r="AD824" s="210"/>
      <c r="AE824" s="210" t="s">
        <v>257</v>
      </c>
      <c r="AF824" s="210"/>
      <c r="AG824" s="210"/>
      <c r="AH824" s="210"/>
      <c r="AI824" s="210"/>
      <c r="AJ824" s="210"/>
      <c r="AK824" s="210"/>
      <c r="AL824" s="210"/>
      <c r="AM824" s="210">
        <v>21</v>
      </c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1" x14ac:dyDescent="0.2">
      <c r="A825" s="244"/>
      <c r="B825" s="224"/>
      <c r="C825" s="263" t="s">
        <v>413</v>
      </c>
      <c r="D825" s="259"/>
      <c r="E825" s="261"/>
      <c r="F825" s="231"/>
      <c r="G825" s="231"/>
      <c r="H825" s="232"/>
      <c r="I825" s="246"/>
      <c r="J825" s="210"/>
      <c r="K825" s="210"/>
      <c r="L825" s="210"/>
      <c r="M825" s="210"/>
      <c r="N825" s="210"/>
      <c r="O825" s="210"/>
      <c r="P825" s="210"/>
      <c r="Q825" s="210"/>
      <c r="R825" s="210"/>
      <c r="S825" s="210"/>
      <c r="T825" s="210"/>
      <c r="U825" s="210"/>
      <c r="V825" s="210"/>
      <c r="W825" s="210"/>
      <c r="X825" s="210"/>
      <c r="Y825" s="210"/>
      <c r="Z825" s="210"/>
      <c r="AA825" s="210"/>
      <c r="AB825" s="210"/>
      <c r="AC825" s="210"/>
      <c r="AD825" s="210"/>
      <c r="AE825" s="210"/>
      <c r="AF825" s="210"/>
      <c r="AG825" s="210"/>
      <c r="AH825" s="210"/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1" x14ac:dyDescent="0.2">
      <c r="A826" s="244"/>
      <c r="B826" s="224"/>
      <c r="C826" s="263" t="s">
        <v>1243</v>
      </c>
      <c r="D826" s="259"/>
      <c r="E826" s="261">
        <v>2.4300000000000002</v>
      </c>
      <c r="F826" s="231"/>
      <c r="G826" s="231"/>
      <c r="H826" s="232"/>
      <c r="I826" s="246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  <c r="Z826" s="210"/>
      <c r="AA826" s="210"/>
      <c r="AB826" s="210"/>
      <c r="AC826" s="210"/>
      <c r="AD826" s="210"/>
      <c r="AE826" s="210"/>
      <c r="AF826" s="210"/>
      <c r="AG826" s="210"/>
      <c r="AH826" s="210"/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1" x14ac:dyDescent="0.2">
      <c r="A827" s="244"/>
      <c r="B827" s="224"/>
      <c r="C827" s="323"/>
      <c r="D827" s="324"/>
      <c r="E827" s="325"/>
      <c r="F827" s="326"/>
      <c r="G827" s="327"/>
      <c r="H827" s="232"/>
      <c r="I827" s="246"/>
      <c r="J827" s="210"/>
      <c r="K827" s="210"/>
      <c r="L827" s="210"/>
      <c r="M827" s="210"/>
      <c r="N827" s="210"/>
      <c r="O827" s="210"/>
      <c r="P827" s="210"/>
      <c r="Q827" s="210"/>
      <c r="R827" s="210"/>
      <c r="S827" s="210"/>
      <c r="T827" s="210"/>
      <c r="U827" s="210"/>
      <c r="V827" s="210"/>
      <c r="W827" s="210"/>
      <c r="X827" s="210"/>
      <c r="Y827" s="210"/>
      <c r="Z827" s="210"/>
      <c r="AA827" s="210"/>
      <c r="AB827" s="210"/>
      <c r="AC827" s="210"/>
      <c r="AD827" s="210"/>
      <c r="AE827" s="210"/>
      <c r="AF827" s="210"/>
      <c r="AG827" s="210"/>
      <c r="AH827" s="210"/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1" x14ac:dyDescent="0.2">
      <c r="A828" s="244"/>
      <c r="B828" s="355" t="s">
        <v>1246</v>
      </c>
      <c r="C828" s="356"/>
      <c r="D828" s="357"/>
      <c r="E828" s="358"/>
      <c r="F828" s="359"/>
      <c r="G828" s="360"/>
      <c r="H828" s="232"/>
      <c r="I828" s="246"/>
      <c r="J828" s="210"/>
      <c r="K828" s="210"/>
      <c r="L828" s="210"/>
      <c r="M828" s="210"/>
      <c r="N828" s="210"/>
      <c r="O828" s="210"/>
      <c r="P828" s="210"/>
      <c r="Q828" s="210"/>
      <c r="R828" s="210"/>
      <c r="S828" s="210"/>
      <c r="T828" s="210"/>
      <c r="U828" s="210"/>
      <c r="V828" s="210"/>
      <c r="W828" s="210"/>
      <c r="X828" s="210"/>
      <c r="Y828" s="210"/>
      <c r="Z828" s="210"/>
      <c r="AA828" s="210"/>
      <c r="AB828" s="210"/>
      <c r="AC828" s="210">
        <v>0</v>
      </c>
      <c r="AD828" s="210"/>
      <c r="AE828" s="210"/>
      <c r="AF828" s="210"/>
      <c r="AG828" s="210"/>
      <c r="AH828" s="210"/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1" x14ac:dyDescent="0.2">
      <c r="A829" s="244"/>
      <c r="B829" s="355" t="s">
        <v>1247</v>
      </c>
      <c r="C829" s="356"/>
      <c r="D829" s="357"/>
      <c r="E829" s="358"/>
      <c r="F829" s="359"/>
      <c r="G829" s="360"/>
      <c r="H829" s="232"/>
      <c r="I829" s="246"/>
      <c r="J829" s="210"/>
      <c r="K829" s="210"/>
      <c r="L829" s="210"/>
      <c r="M829" s="210"/>
      <c r="N829" s="210"/>
      <c r="O829" s="210"/>
      <c r="P829" s="210"/>
      <c r="Q829" s="210"/>
      <c r="R829" s="210"/>
      <c r="S829" s="210"/>
      <c r="T829" s="210"/>
      <c r="U829" s="210"/>
      <c r="V829" s="210"/>
      <c r="W829" s="210"/>
      <c r="X829" s="210"/>
      <c r="Y829" s="210"/>
      <c r="Z829" s="210"/>
      <c r="AA829" s="210"/>
      <c r="AB829" s="210"/>
      <c r="AC829" s="210"/>
      <c r="AD829" s="210"/>
      <c r="AE829" s="210" t="s">
        <v>296</v>
      </c>
      <c r="AF829" s="210"/>
      <c r="AG829" s="210"/>
      <c r="AH829" s="210"/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1" x14ac:dyDescent="0.2">
      <c r="A830" s="244"/>
      <c r="B830" s="355" t="s">
        <v>1248</v>
      </c>
      <c r="C830" s="356"/>
      <c r="D830" s="357"/>
      <c r="E830" s="358"/>
      <c r="F830" s="359"/>
      <c r="G830" s="360"/>
      <c r="H830" s="232"/>
      <c r="I830" s="246"/>
      <c r="J830" s="210"/>
      <c r="K830" s="210"/>
      <c r="L830" s="210"/>
      <c r="M830" s="210"/>
      <c r="N830" s="210"/>
      <c r="O830" s="210"/>
      <c r="P830" s="210"/>
      <c r="Q830" s="210"/>
      <c r="R830" s="210"/>
      <c r="S830" s="210"/>
      <c r="T830" s="210"/>
      <c r="U830" s="210"/>
      <c r="V830" s="210"/>
      <c r="W830" s="210"/>
      <c r="X830" s="210"/>
      <c r="Y830" s="210"/>
      <c r="Z830" s="210"/>
      <c r="AA830" s="210"/>
      <c r="AB830" s="210"/>
      <c r="AC830" s="210">
        <v>1</v>
      </c>
      <c r="AD830" s="210"/>
      <c r="AE830" s="210"/>
      <c r="AF830" s="210"/>
      <c r="AG830" s="210"/>
      <c r="AH830" s="210"/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1" x14ac:dyDescent="0.2">
      <c r="A831" s="243">
        <v>97</v>
      </c>
      <c r="B831" s="223" t="s">
        <v>1249</v>
      </c>
      <c r="C831" s="235" t="s">
        <v>1250</v>
      </c>
      <c r="D831" s="226" t="s">
        <v>255</v>
      </c>
      <c r="E831" s="228">
        <v>54.734999999999999</v>
      </c>
      <c r="F831" s="230"/>
      <c r="G831" s="231">
        <f>ROUND(E831*F831,2)</f>
        <v>0</v>
      </c>
      <c r="H831" s="232" t="s">
        <v>1133</v>
      </c>
      <c r="I831" s="246" t="s">
        <v>184</v>
      </c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  <c r="Z831" s="210"/>
      <c r="AA831" s="210"/>
      <c r="AB831" s="210"/>
      <c r="AC831" s="210"/>
      <c r="AD831" s="210"/>
      <c r="AE831" s="210" t="s">
        <v>257</v>
      </c>
      <c r="AF831" s="210"/>
      <c r="AG831" s="210"/>
      <c r="AH831" s="210"/>
      <c r="AI831" s="210"/>
      <c r="AJ831" s="210"/>
      <c r="AK831" s="210"/>
      <c r="AL831" s="210"/>
      <c r="AM831" s="210">
        <v>21</v>
      </c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1" x14ac:dyDescent="0.2">
      <c r="A832" s="244"/>
      <c r="B832" s="224"/>
      <c r="C832" s="263" t="s">
        <v>1251</v>
      </c>
      <c r="D832" s="259"/>
      <c r="E832" s="261"/>
      <c r="F832" s="231"/>
      <c r="G832" s="231"/>
      <c r="H832" s="232"/>
      <c r="I832" s="246"/>
      <c r="J832" s="210"/>
      <c r="K832" s="210"/>
      <c r="L832" s="210"/>
      <c r="M832" s="210"/>
      <c r="N832" s="210"/>
      <c r="O832" s="210"/>
      <c r="P832" s="210"/>
      <c r="Q832" s="210"/>
      <c r="R832" s="210"/>
      <c r="S832" s="210"/>
      <c r="T832" s="210"/>
      <c r="U832" s="210"/>
      <c r="V832" s="210"/>
      <c r="W832" s="210"/>
      <c r="X832" s="210"/>
      <c r="Y832" s="210"/>
      <c r="Z832" s="210"/>
      <c r="AA832" s="210"/>
      <c r="AB832" s="210"/>
      <c r="AC832" s="210"/>
      <c r="AD832" s="210"/>
      <c r="AE832" s="210"/>
      <c r="AF832" s="210"/>
      <c r="AG832" s="210"/>
      <c r="AH832" s="210"/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1" x14ac:dyDescent="0.2">
      <c r="A833" s="244"/>
      <c r="B833" s="224"/>
      <c r="C833" s="263" t="s">
        <v>413</v>
      </c>
      <c r="D833" s="259"/>
      <c r="E833" s="261"/>
      <c r="F833" s="231"/>
      <c r="G833" s="231"/>
      <c r="H833" s="232"/>
      <c r="I833" s="246"/>
      <c r="J833" s="210"/>
      <c r="K833" s="210"/>
      <c r="L833" s="210"/>
      <c r="M833" s="210"/>
      <c r="N833" s="210"/>
      <c r="O833" s="210"/>
      <c r="P833" s="210"/>
      <c r="Q833" s="210"/>
      <c r="R833" s="210"/>
      <c r="S833" s="210"/>
      <c r="T833" s="210"/>
      <c r="U833" s="210"/>
      <c r="V833" s="210"/>
      <c r="W833" s="210"/>
      <c r="X833" s="210"/>
      <c r="Y833" s="210"/>
      <c r="Z833" s="210"/>
      <c r="AA833" s="210"/>
      <c r="AB833" s="210"/>
      <c r="AC833" s="210"/>
      <c r="AD833" s="210"/>
      <c r="AE833" s="210"/>
      <c r="AF833" s="210"/>
      <c r="AG833" s="210"/>
      <c r="AH833" s="210"/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1" x14ac:dyDescent="0.2">
      <c r="A834" s="244"/>
      <c r="B834" s="224"/>
      <c r="C834" s="263" t="s">
        <v>1252</v>
      </c>
      <c r="D834" s="259"/>
      <c r="E834" s="261">
        <v>6</v>
      </c>
      <c r="F834" s="231"/>
      <c r="G834" s="231"/>
      <c r="H834" s="232"/>
      <c r="I834" s="246"/>
      <c r="J834" s="210"/>
      <c r="K834" s="210"/>
      <c r="L834" s="210"/>
      <c r="M834" s="210"/>
      <c r="N834" s="210"/>
      <c r="O834" s="210"/>
      <c r="P834" s="210"/>
      <c r="Q834" s="210"/>
      <c r="R834" s="210"/>
      <c r="S834" s="210"/>
      <c r="T834" s="210"/>
      <c r="U834" s="210"/>
      <c r="V834" s="210"/>
      <c r="W834" s="210"/>
      <c r="X834" s="210"/>
      <c r="Y834" s="210"/>
      <c r="Z834" s="210"/>
      <c r="AA834" s="210"/>
      <c r="AB834" s="210"/>
      <c r="AC834" s="210"/>
      <c r="AD834" s="210"/>
      <c r="AE834" s="210"/>
      <c r="AF834" s="210"/>
      <c r="AG834" s="210"/>
      <c r="AH834" s="210"/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 x14ac:dyDescent="0.2">
      <c r="A835" s="244"/>
      <c r="B835" s="224"/>
      <c r="C835" s="263" t="s">
        <v>917</v>
      </c>
      <c r="D835" s="259"/>
      <c r="E835" s="261">
        <v>-1.05</v>
      </c>
      <c r="F835" s="231"/>
      <c r="G835" s="231"/>
      <c r="H835" s="232"/>
      <c r="I835" s="246"/>
      <c r="J835" s="210"/>
      <c r="K835" s="210"/>
      <c r="L835" s="210"/>
      <c r="M835" s="210"/>
      <c r="N835" s="210"/>
      <c r="O835" s="210"/>
      <c r="P835" s="210"/>
      <c r="Q835" s="210"/>
      <c r="R835" s="210"/>
      <c r="S835" s="210"/>
      <c r="T835" s="210"/>
      <c r="U835" s="210"/>
      <c r="V835" s="210"/>
      <c r="W835" s="210"/>
      <c r="X835" s="210"/>
      <c r="Y835" s="210"/>
      <c r="Z835" s="210"/>
      <c r="AA835" s="210"/>
      <c r="AB835" s="210"/>
      <c r="AC835" s="210"/>
      <c r="AD835" s="210"/>
      <c r="AE835" s="210"/>
      <c r="AF835" s="210"/>
      <c r="AG835" s="210"/>
      <c r="AH835" s="210"/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1" x14ac:dyDescent="0.2">
      <c r="A836" s="244"/>
      <c r="B836" s="224"/>
      <c r="C836" s="263" t="s">
        <v>1253</v>
      </c>
      <c r="D836" s="259"/>
      <c r="E836" s="261">
        <v>8.1</v>
      </c>
      <c r="F836" s="231"/>
      <c r="G836" s="231"/>
      <c r="H836" s="232"/>
      <c r="I836" s="246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  <c r="Z836" s="210"/>
      <c r="AA836" s="210"/>
      <c r="AB836" s="210"/>
      <c r="AC836" s="210"/>
      <c r="AD836" s="210"/>
      <c r="AE836" s="210"/>
      <c r="AF836" s="210"/>
      <c r="AG836" s="210"/>
      <c r="AH836" s="210"/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1" x14ac:dyDescent="0.2">
      <c r="A837" s="244"/>
      <c r="B837" s="224"/>
      <c r="C837" s="263" t="s">
        <v>919</v>
      </c>
      <c r="D837" s="259"/>
      <c r="E837" s="261">
        <v>-2.1</v>
      </c>
      <c r="F837" s="231"/>
      <c r="G837" s="231"/>
      <c r="H837" s="232"/>
      <c r="I837" s="246"/>
      <c r="J837" s="210"/>
      <c r="K837" s="210"/>
      <c r="L837" s="210"/>
      <c r="M837" s="210"/>
      <c r="N837" s="210"/>
      <c r="O837" s="210"/>
      <c r="P837" s="210"/>
      <c r="Q837" s="210"/>
      <c r="R837" s="210"/>
      <c r="S837" s="210"/>
      <c r="T837" s="210"/>
      <c r="U837" s="210"/>
      <c r="V837" s="210"/>
      <c r="W837" s="210"/>
      <c r="X837" s="210"/>
      <c r="Y837" s="210"/>
      <c r="Z837" s="210"/>
      <c r="AA837" s="210"/>
      <c r="AB837" s="210"/>
      <c r="AC837" s="210"/>
      <c r="AD837" s="210"/>
      <c r="AE837" s="210"/>
      <c r="AF837" s="210"/>
      <c r="AG837" s="210"/>
      <c r="AH837" s="210"/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1" x14ac:dyDescent="0.2">
      <c r="A838" s="244"/>
      <c r="B838" s="224"/>
      <c r="C838" s="263" t="s">
        <v>1254</v>
      </c>
      <c r="D838" s="259"/>
      <c r="E838" s="261">
        <v>11.528</v>
      </c>
      <c r="F838" s="231"/>
      <c r="G838" s="231"/>
      <c r="H838" s="232"/>
      <c r="I838" s="246"/>
      <c r="J838" s="210"/>
      <c r="K838" s="210"/>
      <c r="L838" s="210"/>
      <c r="M838" s="210"/>
      <c r="N838" s="210"/>
      <c r="O838" s="210"/>
      <c r="P838" s="210"/>
      <c r="Q838" s="210"/>
      <c r="R838" s="210"/>
      <c r="S838" s="210"/>
      <c r="T838" s="210"/>
      <c r="U838" s="210"/>
      <c r="V838" s="210"/>
      <c r="W838" s="210"/>
      <c r="X838" s="210"/>
      <c r="Y838" s="210"/>
      <c r="Z838" s="210"/>
      <c r="AA838" s="210"/>
      <c r="AB838" s="210"/>
      <c r="AC838" s="210"/>
      <c r="AD838" s="210"/>
      <c r="AE838" s="210"/>
      <c r="AF838" s="210"/>
      <c r="AG838" s="210"/>
      <c r="AH838" s="210"/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1" x14ac:dyDescent="0.2">
      <c r="A839" s="244"/>
      <c r="B839" s="224"/>
      <c r="C839" s="263" t="s">
        <v>402</v>
      </c>
      <c r="D839" s="259"/>
      <c r="E839" s="261">
        <v>-1.1819999999999999</v>
      </c>
      <c r="F839" s="231"/>
      <c r="G839" s="231"/>
      <c r="H839" s="232"/>
      <c r="I839" s="246"/>
      <c r="J839" s="210"/>
      <c r="K839" s="210"/>
      <c r="L839" s="210"/>
      <c r="M839" s="210"/>
      <c r="N839" s="210"/>
      <c r="O839" s="210"/>
      <c r="P839" s="210"/>
      <c r="Q839" s="210"/>
      <c r="R839" s="210"/>
      <c r="S839" s="210"/>
      <c r="T839" s="210"/>
      <c r="U839" s="210"/>
      <c r="V839" s="210"/>
      <c r="W839" s="210"/>
      <c r="X839" s="210"/>
      <c r="Y839" s="210"/>
      <c r="Z839" s="210"/>
      <c r="AA839" s="210"/>
      <c r="AB839" s="210"/>
      <c r="AC839" s="210"/>
      <c r="AD839" s="210"/>
      <c r="AE839" s="210"/>
      <c r="AF839" s="210"/>
      <c r="AG839" s="210"/>
      <c r="AH839" s="210"/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1" x14ac:dyDescent="0.2">
      <c r="A840" s="244"/>
      <c r="B840" s="224"/>
      <c r="C840" s="263" t="s">
        <v>1255</v>
      </c>
      <c r="D840" s="259"/>
      <c r="E840" s="261">
        <v>13.928000000000001</v>
      </c>
      <c r="F840" s="231"/>
      <c r="G840" s="231"/>
      <c r="H840" s="232"/>
      <c r="I840" s="246"/>
      <c r="J840" s="210"/>
      <c r="K840" s="210"/>
      <c r="L840" s="210"/>
      <c r="M840" s="210"/>
      <c r="N840" s="210"/>
      <c r="O840" s="210"/>
      <c r="P840" s="210"/>
      <c r="Q840" s="210"/>
      <c r="R840" s="210"/>
      <c r="S840" s="210"/>
      <c r="T840" s="210"/>
      <c r="U840" s="210"/>
      <c r="V840" s="210"/>
      <c r="W840" s="210"/>
      <c r="X840" s="210"/>
      <c r="Y840" s="210"/>
      <c r="Z840" s="210"/>
      <c r="AA840" s="210"/>
      <c r="AB840" s="210"/>
      <c r="AC840" s="210"/>
      <c r="AD840" s="210"/>
      <c r="AE840" s="210"/>
      <c r="AF840" s="210"/>
      <c r="AG840" s="210"/>
      <c r="AH840" s="210"/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1" x14ac:dyDescent="0.2">
      <c r="A841" s="244"/>
      <c r="B841" s="224"/>
      <c r="C841" s="263" t="s">
        <v>1256</v>
      </c>
      <c r="D841" s="259"/>
      <c r="E841" s="261">
        <v>-2.9550000000000001</v>
      </c>
      <c r="F841" s="231"/>
      <c r="G841" s="231"/>
      <c r="H841" s="232"/>
      <c r="I841" s="246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  <c r="Z841" s="210"/>
      <c r="AA841" s="210"/>
      <c r="AB841" s="210"/>
      <c r="AC841" s="210"/>
      <c r="AD841" s="210"/>
      <c r="AE841" s="210"/>
      <c r="AF841" s="210"/>
      <c r="AG841" s="210"/>
      <c r="AH841" s="210"/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 x14ac:dyDescent="0.2">
      <c r="A842" s="244"/>
      <c r="B842" s="224"/>
      <c r="C842" s="263" t="s">
        <v>1257</v>
      </c>
      <c r="D842" s="259"/>
      <c r="E842" s="261">
        <v>26.8</v>
      </c>
      <c r="F842" s="231"/>
      <c r="G842" s="231"/>
      <c r="H842" s="232"/>
      <c r="I842" s="246"/>
      <c r="J842" s="210"/>
      <c r="K842" s="210"/>
      <c r="L842" s="210"/>
      <c r="M842" s="210"/>
      <c r="N842" s="210"/>
      <c r="O842" s="210"/>
      <c r="P842" s="210"/>
      <c r="Q842" s="210"/>
      <c r="R842" s="210"/>
      <c r="S842" s="210"/>
      <c r="T842" s="210"/>
      <c r="U842" s="210"/>
      <c r="V842" s="210"/>
      <c r="W842" s="210"/>
      <c r="X842" s="210"/>
      <c r="Y842" s="210"/>
      <c r="Z842" s="210"/>
      <c r="AA842" s="210"/>
      <c r="AB842" s="210"/>
      <c r="AC842" s="210"/>
      <c r="AD842" s="210"/>
      <c r="AE842" s="210"/>
      <c r="AF842" s="210"/>
      <c r="AG842" s="210"/>
      <c r="AH842" s="210"/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1" x14ac:dyDescent="0.2">
      <c r="A843" s="244"/>
      <c r="B843" s="224"/>
      <c r="C843" s="263" t="s">
        <v>1258</v>
      </c>
      <c r="D843" s="259"/>
      <c r="E843" s="261">
        <v>-4.3339999999999996</v>
      </c>
      <c r="F843" s="231"/>
      <c r="G843" s="231"/>
      <c r="H843" s="232"/>
      <c r="I843" s="246"/>
      <c r="J843" s="210"/>
      <c r="K843" s="210"/>
      <c r="L843" s="210"/>
      <c r="M843" s="210"/>
      <c r="N843" s="210"/>
      <c r="O843" s="210"/>
      <c r="P843" s="210"/>
      <c r="Q843" s="210"/>
      <c r="R843" s="210"/>
      <c r="S843" s="210"/>
      <c r="T843" s="210"/>
      <c r="U843" s="210"/>
      <c r="V843" s="210"/>
      <c r="W843" s="210"/>
      <c r="X843" s="210"/>
      <c r="Y843" s="210"/>
      <c r="Z843" s="210"/>
      <c r="AA843" s="210"/>
      <c r="AB843" s="210"/>
      <c r="AC843" s="210"/>
      <c r="AD843" s="210"/>
      <c r="AE843" s="210"/>
      <c r="AF843" s="210"/>
      <c r="AG843" s="210"/>
      <c r="AH843" s="210"/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1" x14ac:dyDescent="0.2">
      <c r="A844" s="244"/>
      <c r="B844" s="224"/>
      <c r="C844" s="323"/>
      <c r="D844" s="324"/>
      <c r="E844" s="325"/>
      <c r="F844" s="326"/>
      <c r="G844" s="327"/>
      <c r="H844" s="232"/>
      <c r="I844" s="246"/>
      <c r="J844" s="210"/>
      <c r="K844" s="210"/>
      <c r="L844" s="210"/>
      <c r="M844" s="210"/>
      <c r="N844" s="210"/>
      <c r="O844" s="210"/>
      <c r="P844" s="210"/>
      <c r="Q844" s="210"/>
      <c r="R844" s="210"/>
      <c r="S844" s="210"/>
      <c r="T844" s="210"/>
      <c r="U844" s="210"/>
      <c r="V844" s="210"/>
      <c r="W844" s="210"/>
      <c r="X844" s="210"/>
      <c r="Y844" s="210"/>
      <c r="Z844" s="210"/>
      <c r="AA844" s="210"/>
      <c r="AB844" s="210"/>
      <c r="AC844" s="210"/>
      <c r="AD844" s="210"/>
      <c r="AE844" s="210"/>
      <c r="AF844" s="210"/>
      <c r="AG844" s="210"/>
      <c r="AH844" s="210"/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1" x14ac:dyDescent="0.2">
      <c r="A845" s="244"/>
      <c r="B845" s="355" t="s">
        <v>1259</v>
      </c>
      <c r="C845" s="356"/>
      <c r="D845" s="357"/>
      <c r="E845" s="358"/>
      <c r="F845" s="359"/>
      <c r="G845" s="360"/>
      <c r="H845" s="232"/>
      <c r="I845" s="246"/>
      <c r="J845" s="210"/>
      <c r="K845" s="210"/>
      <c r="L845" s="210"/>
      <c r="M845" s="210"/>
      <c r="N845" s="210"/>
      <c r="O845" s="210"/>
      <c r="P845" s="210"/>
      <c r="Q845" s="210"/>
      <c r="R845" s="210"/>
      <c r="S845" s="210"/>
      <c r="T845" s="210"/>
      <c r="U845" s="210"/>
      <c r="V845" s="210"/>
      <c r="W845" s="210"/>
      <c r="X845" s="210"/>
      <c r="Y845" s="210"/>
      <c r="Z845" s="210"/>
      <c r="AA845" s="210"/>
      <c r="AB845" s="210"/>
      <c r="AC845" s="210">
        <v>0</v>
      </c>
      <c r="AD845" s="210"/>
      <c r="AE845" s="210"/>
      <c r="AF845" s="210"/>
      <c r="AG845" s="210"/>
      <c r="AH845" s="210"/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1" x14ac:dyDescent="0.2">
      <c r="A846" s="243">
        <v>98</v>
      </c>
      <c r="B846" s="223" t="s">
        <v>1260</v>
      </c>
      <c r="C846" s="235" t="s">
        <v>1261</v>
      </c>
      <c r="D846" s="226" t="s">
        <v>255</v>
      </c>
      <c r="E846" s="228">
        <v>2.4300000000000002</v>
      </c>
      <c r="F846" s="230"/>
      <c r="G846" s="231">
        <f>ROUND(E846*F846,2)</f>
        <v>0</v>
      </c>
      <c r="H846" s="232" t="s">
        <v>1133</v>
      </c>
      <c r="I846" s="246" t="s">
        <v>184</v>
      </c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  <c r="Z846" s="210"/>
      <c r="AA846" s="210"/>
      <c r="AB846" s="210"/>
      <c r="AC846" s="210"/>
      <c r="AD846" s="210"/>
      <c r="AE846" s="210" t="s">
        <v>257</v>
      </c>
      <c r="AF846" s="210"/>
      <c r="AG846" s="210"/>
      <c r="AH846" s="210"/>
      <c r="AI846" s="210"/>
      <c r="AJ846" s="210"/>
      <c r="AK846" s="210"/>
      <c r="AL846" s="210"/>
      <c r="AM846" s="210">
        <v>21</v>
      </c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1" x14ac:dyDescent="0.2">
      <c r="A847" s="244"/>
      <c r="B847" s="224"/>
      <c r="C847" s="263" t="s">
        <v>413</v>
      </c>
      <c r="D847" s="259"/>
      <c r="E847" s="261"/>
      <c r="F847" s="231"/>
      <c r="G847" s="231"/>
      <c r="H847" s="232"/>
      <c r="I847" s="246"/>
      <c r="J847" s="210"/>
      <c r="K847" s="210"/>
      <c r="L847" s="210"/>
      <c r="M847" s="210"/>
      <c r="N847" s="210"/>
      <c r="O847" s="210"/>
      <c r="P847" s="210"/>
      <c r="Q847" s="210"/>
      <c r="R847" s="210"/>
      <c r="S847" s="210"/>
      <c r="T847" s="210"/>
      <c r="U847" s="210"/>
      <c r="V847" s="210"/>
      <c r="W847" s="210"/>
      <c r="X847" s="210"/>
      <c r="Y847" s="210"/>
      <c r="Z847" s="210"/>
      <c r="AA847" s="210"/>
      <c r="AB847" s="210"/>
      <c r="AC847" s="210"/>
      <c r="AD847" s="210"/>
      <c r="AE847" s="210"/>
      <c r="AF847" s="210"/>
      <c r="AG847" s="210"/>
      <c r="AH847" s="210"/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1" x14ac:dyDescent="0.2">
      <c r="A848" s="244"/>
      <c r="B848" s="224"/>
      <c r="C848" s="263" t="s">
        <v>1243</v>
      </c>
      <c r="D848" s="259"/>
      <c r="E848" s="261">
        <v>2.4300000000000002</v>
      </c>
      <c r="F848" s="231"/>
      <c r="G848" s="231"/>
      <c r="H848" s="232"/>
      <c r="I848" s="246"/>
      <c r="J848" s="210"/>
      <c r="K848" s="210"/>
      <c r="L848" s="210"/>
      <c r="M848" s="210"/>
      <c r="N848" s="210"/>
      <c r="O848" s="210"/>
      <c r="P848" s="210"/>
      <c r="Q848" s="210"/>
      <c r="R848" s="210"/>
      <c r="S848" s="210"/>
      <c r="T848" s="210"/>
      <c r="U848" s="210"/>
      <c r="V848" s="210"/>
      <c r="W848" s="210"/>
      <c r="X848" s="210"/>
      <c r="Y848" s="210"/>
      <c r="Z848" s="210"/>
      <c r="AA848" s="210"/>
      <c r="AB848" s="210"/>
      <c r="AC848" s="210"/>
      <c r="AD848" s="210"/>
      <c r="AE848" s="210"/>
      <c r="AF848" s="210"/>
      <c r="AG848" s="210"/>
      <c r="AH848" s="210"/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1" x14ac:dyDescent="0.2">
      <c r="A849" s="244"/>
      <c r="B849" s="224"/>
      <c r="C849" s="323"/>
      <c r="D849" s="324"/>
      <c r="E849" s="325"/>
      <c r="F849" s="326"/>
      <c r="G849" s="327"/>
      <c r="H849" s="232"/>
      <c r="I849" s="246"/>
      <c r="J849" s="210"/>
      <c r="K849" s="210"/>
      <c r="L849" s="210"/>
      <c r="M849" s="210"/>
      <c r="N849" s="210"/>
      <c r="O849" s="210"/>
      <c r="P849" s="210"/>
      <c r="Q849" s="210"/>
      <c r="R849" s="210"/>
      <c r="S849" s="210"/>
      <c r="T849" s="210"/>
      <c r="U849" s="210"/>
      <c r="V849" s="210"/>
      <c r="W849" s="210"/>
      <c r="X849" s="210"/>
      <c r="Y849" s="210"/>
      <c r="Z849" s="210"/>
      <c r="AA849" s="210"/>
      <c r="AB849" s="210"/>
      <c r="AC849" s="210"/>
      <c r="AD849" s="210"/>
      <c r="AE849" s="210"/>
      <c r="AF849" s="210"/>
      <c r="AG849" s="210"/>
      <c r="AH849" s="210"/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1" x14ac:dyDescent="0.2">
      <c r="A850" s="244"/>
      <c r="B850" s="355" t="s">
        <v>1262</v>
      </c>
      <c r="C850" s="356"/>
      <c r="D850" s="357"/>
      <c r="E850" s="358"/>
      <c r="F850" s="359"/>
      <c r="G850" s="360"/>
      <c r="H850" s="232"/>
      <c r="I850" s="246"/>
      <c r="J850" s="210"/>
      <c r="K850" s="210"/>
      <c r="L850" s="210"/>
      <c r="M850" s="210"/>
      <c r="N850" s="210"/>
      <c r="O850" s="210"/>
      <c r="P850" s="210"/>
      <c r="Q850" s="210"/>
      <c r="R850" s="210"/>
      <c r="S850" s="210"/>
      <c r="T850" s="210"/>
      <c r="U850" s="210"/>
      <c r="V850" s="210"/>
      <c r="W850" s="210"/>
      <c r="X850" s="210"/>
      <c r="Y850" s="210"/>
      <c r="Z850" s="210"/>
      <c r="AA850" s="210"/>
      <c r="AB850" s="210"/>
      <c r="AC850" s="210">
        <v>0</v>
      </c>
      <c r="AD850" s="210"/>
      <c r="AE850" s="210"/>
      <c r="AF850" s="210"/>
      <c r="AG850" s="210"/>
      <c r="AH850" s="210"/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">
      <c r="A851" s="243">
        <v>99</v>
      </c>
      <c r="B851" s="223" t="s">
        <v>1263</v>
      </c>
      <c r="C851" s="235" t="s">
        <v>1264</v>
      </c>
      <c r="D851" s="226" t="s">
        <v>387</v>
      </c>
      <c r="E851" s="228">
        <v>40.777999999999999</v>
      </c>
      <c r="F851" s="230"/>
      <c r="G851" s="231">
        <f>ROUND(E851*F851,2)</f>
        <v>0</v>
      </c>
      <c r="H851" s="232" t="s">
        <v>1133</v>
      </c>
      <c r="I851" s="246" t="s">
        <v>184</v>
      </c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  <c r="Z851" s="210"/>
      <c r="AA851" s="210"/>
      <c r="AB851" s="210"/>
      <c r="AC851" s="210"/>
      <c r="AD851" s="210"/>
      <c r="AE851" s="210" t="s">
        <v>257</v>
      </c>
      <c r="AF851" s="210"/>
      <c r="AG851" s="210"/>
      <c r="AH851" s="210"/>
      <c r="AI851" s="210"/>
      <c r="AJ851" s="210"/>
      <c r="AK851" s="210"/>
      <c r="AL851" s="210"/>
      <c r="AM851" s="210">
        <v>21</v>
      </c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1" x14ac:dyDescent="0.2">
      <c r="A852" s="244"/>
      <c r="B852" s="224"/>
      <c r="C852" s="263" t="s">
        <v>1265</v>
      </c>
      <c r="D852" s="259"/>
      <c r="E852" s="261"/>
      <c r="F852" s="231"/>
      <c r="G852" s="231"/>
      <c r="H852" s="232"/>
      <c r="I852" s="246"/>
      <c r="J852" s="210"/>
      <c r="K852" s="210"/>
      <c r="L852" s="210"/>
      <c r="M852" s="210"/>
      <c r="N852" s="210"/>
      <c r="O852" s="210"/>
      <c r="P852" s="210"/>
      <c r="Q852" s="210"/>
      <c r="R852" s="210"/>
      <c r="S852" s="210"/>
      <c r="T852" s="210"/>
      <c r="U852" s="210"/>
      <c r="V852" s="210"/>
      <c r="W852" s="210"/>
      <c r="X852" s="210"/>
      <c r="Y852" s="210"/>
      <c r="Z852" s="210"/>
      <c r="AA852" s="210"/>
      <c r="AB852" s="210"/>
      <c r="AC852" s="210"/>
      <c r="AD852" s="210"/>
      <c r="AE852" s="210"/>
      <c r="AF852" s="210"/>
      <c r="AG852" s="210"/>
      <c r="AH852" s="210"/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1" x14ac:dyDescent="0.2">
      <c r="A853" s="244"/>
      <c r="B853" s="224"/>
      <c r="C853" s="263" t="s">
        <v>413</v>
      </c>
      <c r="D853" s="259"/>
      <c r="E853" s="261"/>
      <c r="F853" s="231"/>
      <c r="G853" s="231"/>
      <c r="H853" s="232"/>
      <c r="I853" s="246"/>
      <c r="J853" s="210"/>
      <c r="K853" s="210"/>
      <c r="L853" s="210"/>
      <c r="M853" s="210"/>
      <c r="N853" s="210"/>
      <c r="O853" s="210"/>
      <c r="P853" s="210"/>
      <c r="Q853" s="210"/>
      <c r="R853" s="210"/>
      <c r="S853" s="210"/>
      <c r="T853" s="210"/>
      <c r="U853" s="210"/>
      <c r="V853" s="210"/>
      <c r="W853" s="210"/>
      <c r="X853" s="210"/>
      <c r="Y853" s="210"/>
      <c r="Z853" s="210"/>
      <c r="AA853" s="210"/>
      <c r="AB853" s="210"/>
      <c r="AC853" s="210"/>
      <c r="AD853" s="210"/>
      <c r="AE853" s="210"/>
      <c r="AF853" s="210"/>
      <c r="AG853" s="210"/>
      <c r="AH853" s="210"/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1" x14ac:dyDescent="0.2">
      <c r="A854" s="244"/>
      <c r="B854" s="224"/>
      <c r="C854" s="263" t="s">
        <v>1052</v>
      </c>
      <c r="D854" s="259"/>
      <c r="E854" s="261">
        <v>4</v>
      </c>
      <c r="F854" s="231"/>
      <c r="G854" s="231"/>
      <c r="H854" s="232"/>
      <c r="I854" s="246"/>
      <c r="J854" s="210"/>
      <c r="K854" s="210"/>
      <c r="L854" s="210"/>
      <c r="M854" s="210"/>
      <c r="N854" s="210"/>
      <c r="O854" s="210"/>
      <c r="P854" s="210"/>
      <c r="Q854" s="210"/>
      <c r="R854" s="210"/>
      <c r="S854" s="210"/>
      <c r="T854" s="210"/>
      <c r="U854" s="210"/>
      <c r="V854" s="210"/>
      <c r="W854" s="210"/>
      <c r="X854" s="210"/>
      <c r="Y854" s="210"/>
      <c r="Z854" s="210"/>
      <c r="AA854" s="210"/>
      <c r="AB854" s="210"/>
      <c r="AC854" s="210"/>
      <c r="AD854" s="210"/>
      <c r="AE854" s="210"/>
      <c r="AF854" s="210"/>
      <c r="AG854" s="210"/>
      <c r="AH854" s="210"/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1" x14ac:dyDescent="0.2">
      <c r="A855" s="244"/>
      <c r="B855" s="224"/>
      <c r="C855" s="263" t="s">
        <v>1054</v>
      </c>
      <c r="D855" s="259"/>
      <c r="E855" s="261">
        <v>5.4</v>
      </c>
      <c r="F855" s="231"/>
      <c r="G855" s="231"/>
      <c r="H855" s="232"/>
      <c r="I855" s="246"/>
      <c r="J855" s="210"/>
      <c r="K855" s="210"/>
      <c r="L855" s="210"/>
      <c r="M855" s="210"/>
      <c r="N855" s="210"/>
      <c r="O855" s="210"/>
      <c r="P855" s="210"/>
      <c r="Q855" s="210"/>
      <c r="R855" s="210"/>
      <c r="S855" s="210"/>
      <c r="T855" s="210"/>
      <c r="U855" s="210"/>
      <c r="V855" s="210"/>
      <c r="W855" s="210"/>
      <c r="X855" s="210"/>
      <c r="Y855" s="210"/>
      <c r="Z855" s="210"/>
      <c r="AA855" s="210"/>
      <c r="AB855" s="210"/>
      <c r="AC855" s="210"/>
      <c r="AD855" s="210"/>
      <c r="AE855" s="210"/>
      <c r="AF855" s="210"/>
      <c r="AG855" s="210"/>
      <c r="AH855" s="210"/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1" x14ac:dyDescent="0.2">
      <c r="A856" s="244"/>
      <c r="B856" s="224"/>
      <c r="C856" s="263" t="s">
        <v>1056</v>
      </c>
      <c r="D856" s="259"/>
      <c r="E856" s="261">
        <v>5.7640000000000002</v>
      </c>
      <c r="F856" s="231"/>
      <c r="G856" s="231"/>
      <c r="H856" s="232"/>
      <c r="I856" s="246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  <c r="Z856" s="210"/>
      <c r="AA856" s="210"/>
      <c r="AB856" s="210"/>
      <c r="AC856" s="210"/>
      <c r="AD856" s="210"/>
      <c r="AE856" s="210"/>
      <c r="AF856" s="210"/>
      <c r="AG856" s="210"/>
      <c r="AH856" s="210"/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1" x14ac:dyDescent="0.2">
      <c r="A857" s="244"/>
      <c r="B857" s="224"/>
      <c r="C857" s="263" t="s">
        <v>1058</v>
      </c>
      <c r="D857" s="259"/>
      <c r="E857" s="261">
        <v>6.9640000000000004</v>
      </c>
      <c r="F857" s="231"/>
      <c r="G857" s="231"/>
      <c r="H857" s="232"/>
      <c r="I857" s="246"/>
      <c r="J857" s="210"/>
      <c r="K857" s="210"/>
      <c r="L857" s="210"/>
      <c r="M857" s="210"/>
      <c r="N857" s="210"/>
      <c r="O857" s="210"/>
      <c r="P857" s="210"/>
      <c r="Q857" s="210"/>
      <c r="R857" s="210"/>
      <c r="S857" s="210"/>
      <c r="T857" s="210"/>
      <c r="U857" s="210"/>
      <c r="V857" s="210"/>
      <c r="W857" s="210"/>
      <c r="X857" s="210"/>
      <c r="Y857" s="210"/>
      <c r="Z857" s="210"/>
      <c r="AA857" s="210"/>
      <c r="AB857" s="210"/>
      <c r="AC857" s="210"/>
      <c r="AD857" s="210"/>
      <c r="AE857" s="210"/>
      <c r="AF857" s="210"/>
      <c r="AG857" s="210"/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1" x14ac:dyDescent="0.2">
      <c r="A858" s="244"/>
      <c r="B858" s="224"/>
      <c r="C858" s="263" t="s">
        <v>1060</v>
      </c>
      <c r="D858" s="259"/>
      <c r="E858" s="261">
        <v>13.4</v>
      </c>
      <c r="F858" s="231"/>
      <c r="G858" s="231"/>
      <c r="H858" s="232"/>
      <c r="I858" s="246"/>
      <c r="J858" s="210"/>
      <c r="K858" s="210"/>
      <c r="L858" s="210"/>
      <c r="M858" s="210"/>
      <c r="N858" s="210"/>
      <c r="O858" s="210"/>
      <c r="P858" s="210"/>
      <c r="Q858" s="210"/>
      <c r="R858" s="210"/>
      <c r="S858" s="210"/>
      <c r="T858" s="210"/>
      <c r="U858" s="210"/>
      <c r="V858" s="210"/>
      <c r="W858" s="210"/>
      <c r="X858" s="210"/>
      <c r="Y858" s="210"/>
      <c r="Z858" s="210"/>
      <c r="AA858" s="210"/>
      <c r="AB858" s="210"/>
      <c r="AC858" s="210"/>
      <c r="AD858" s="210"/>
      <c r="AE858" s="210"/>
      <c r="AF858" s="210"/>
      <c r="AG858" s="210"/>
      <c r="AH858" s="210"/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1" x14ac:dyDescent="0.2">
      <c r="A859" s="244"/>
      <c r="B859" s="224"/>
      <c r="C859" s="263" t="s">
        <v>1266</v>
      </c>
      <c r="D859" s="259"/>
      <c r="E859" s="261">
        <v>4.05</v>
      </c>
      <c r="F859" s="231"/>
      <c r="G859" s="231"/>
      <c r="H859" s="232"/>
      <c r="I859" s="246"/>
      <c r="J859" s="210"/>
      <c r="K859" s="210"/>
      <c r="L859" s="210"/>
      <c r="M859" s="210"/>
      <c r="N859" s="210"/>
      <c r="O859" s="210"/>
      <c r="P859" s="210"/>
      <c r="Q859" s="210"/>
      <c r="R859" s="210"/>
      <c r="S859" s="210"/>
      <c r="T859" s="210"/>
      <c r="U859" s="210"/>
      <c r="V859" s="210"/>
      <c r="W859" s="210"/>
      <c r="X859" s="210"/>
      <c r="Y859" s="210"/>
      <c r="Z859" s="210"/>
      <c r="AA859" s="210"/>
      <c r="AB859" s="210"/>
      <c r="AC859" s="210"/>
      <c r="AD859" s="210"/>
      <c r="AE859" s="210"/>
      <c r="AF859" s="210"/>
      <c r="AG859" s="210"/>
      <c r="AH859" s="210"/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1" x14ac:dyDescent="0.2">
      <c r="A860" s="244"/>
      <c r="B860" s="224"/>
      <c r="C860" s="263" t="s">
        <v>238</v>
      </c>
      <c r="D860" s="259"/>
      <c r="E860" s="261"/>
      <c r="F860" s="231"/>
      <c r="G860" s="231"/>
      <c r="H860" s="232"/>
      <c r="I860" s="246"/>
      <c r="J860" s="210"/>
      <c r="K860" s="210"/>
      <c r="L860" s="210"/>
      <c r="M860" s="210"/>
      <c r="N860" s="210"/>
      <c r="O860" s="210"/>
      <c r="P860" s="210"/>
      <c r="Q860" s="210"/>
      <c r="R860" s="210"/>
      <c r="S860" s="210"/>
      <c r="T860" s="210"/>
      <c r="U860" s="210"/>
      <c r="V860" s="210"/>
      <c r="W860" s="210"/>
      <c r="X860" s="210"/>
      <c r="Y860" s="210"/>
      <c r="Z860" s="210"/>
      <c r="AA860" s="210"/>
      <c r="AB860" s="210"/>
      <c r="AC860" s="210"/>
      <c r="AD860" s="210"/>
      <c r="AE860" s="210"/>
      <c r="AF860" s="210"/>
      <c r="AG860" s="210"/>
      <c r="AH860" s="210"/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1" x14ac:dyDescent="0.2">
      <c r="A861" s="244"/>
      <c r="B861" s="224"/>
      <c r="C861" s="263" t="s">
        <v>1267</v>
      </c>
      <c r="D861" s="259"/>
      <c r="E861" s="261"/>
      <c r="F861" s="231"/>
      <c r="G861" s="231"/>
      <c r="H861" s="232"/>
      <c r="I861" s="246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  <c r="Z861" s="210"/>
      <c r="AA861" s="210"/>
      <c r="AB861" s="210"/>
      <c r="AC861" s="210"/>
      <c r="AD861" s="210"/>
      <c r="AE861" s="210"/>
      <c r="AF861" s="210"/>
      <c r="AG861" s="210"/>
      <c r="AH861" s="210"/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1" x14ac:dyDescent="0.2">
      <c r="A862" s="244"/>
      <c r="B862" s="224"/>
      <c r="C862" s="263" t="s">
        <v>1268</v>
      </c>
      <c r="D862" s="259"/>
      <c r="E862" s="261">
        <v>1.2</v>
      </c>
      <c r="F862" s="231"/>
      <c r="G862" s="231"/>
      <c r="H862" s="232"/>
      <c r="I862" s="246"/>
      <c r="J862" s="210"/>
      <c r="K862" s="210"/>
      <c r="L862" s="210"/>
      <c r="M862" s="210"/>
      <c r="N862" s="210"/>
      <c r="O862" s="210"/>
      <c r="P862" s="210"/>
      <c r="Q862" s="210"/>
      <c r="R862" s="210"/>
      <c r="S862" s="210"/>
      <c r="T862" s="210"/>
      <c r="U862" s="210"/>
      <c r="V862" s="210"/>
      <c r="W862" s="210"/>
      <c r="X862" s="210"/>
      <c r="Y862" s="210"/>
      <c r="Z862" s="210"/>
      <c r="AA862" s="210"/>
      <c r="AB862" s="210"/>
      <c r="AC862" s="210"/>
      <c r="AD862" s="210"/>
      <c r="AE862" s="210"/>
      <c r="AF862" s="210"/>
      <c r="AG862" s="210"/>
      <c r="AH862" s="210"/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1" x14ac:dyDescent="0.2">
      <c r="A863" s="244"/>
      <c r="B863" s="224"/>
      <c r="C863" s="323"/>
      <c r="D863" s="324"/>
      <c r="E863" s="325"/>
      <c r="F863" s="326"/>
      <c r="G863" s="327"/>
      <c r="H863" s="232"/>
      <c r="I863" s="246"/>
      <c r="J863" s="210"/>
      <c r="K863" s="210"/>
      <c r="L863" s="210"/>
      <c r="M863" s="210"/>
      <c r="N863" s="210"/>
      <c r="O863" s="210"/>
      <c r="P863" s="210"/>
      <c r="Q863" s="210"/>
      <c r="R863" s="210"/>
      <c r="S863" s="210"/>
      <c r="T863" s="210"/>
      <c r="U863" s="210"/>
      <c r="V863" s="210"/>
      <c r="W863" s="210"/>
      <c r="X863" s="210"/>
      <c r="Y863" s="210"/>
      <c r="Z863" s="210"/>
      <c r="AA863" s="210"/>
      <c r="AB863" s="210"/>
      <c r="AC863" s="210"/>
      <c r="AD863" s="210"/>
      <c r="AE863" s="210"/>
      <c r="AF863" s="210"/>
      <c r="AG863" s="210"/>
      <c r="AH863" s="210"/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1" x14ac:dyDescent="0.2">
      <c r="A864" s="243">
        <v>100</v>
      </c>
      <c r="B864" s="223" t="s">
        <v>1263</v>
      </c>
      <c r="C864" s="235" t="s">
        <v>1264</v>
      </c>
      <c r="D864" s="226" t="s">
        <v>387</v>
      </c>
      <c r="E864" s="228">
        <v>4</v>
      </c>
      <c r="F864" s="230"/>
      <c r="G864" s="231">
        <f>ROUND(E864*F864,2)</f>
        <v>0</v>
      </c>
      <c r="H864" s="232" t="s">
        <v>1133</v>
      </c>
      <c r="I864" s="246" t="s">
        <v>184</v>
      </c>
      <c r="J864" s="210"/>
      <c r="K864" s="210"/>
      <c r="L864" s="210"/>
      <c r="M864" s="210"/>
      <c r="N864" s="210"/>
      <c r="O864" s="210"/>
      <c r="P864" s="210"/>
      <c r="Q864" s="210"/>
      <c r="R864" s="210"/>
      <c r="S864" s="210"/>
      <c r="T864" s="210"/>
      <c r="U864" s="210"/>
      <c r="V864" s="210"/>
      <c r="W864" s="210"/>
      <c r="X864" s="210"/>
      <c r="Y864" s="210"/>
      <c r="Z864" s="210"/>
      <c r="AA864" s="210"/>
      <c r="AB864" s="210"/>
      <c r="AC864" s="210"/>
      <c r="AD864" s="210"/>
      <c r="AE864" s="210" t="s">
        <v>257</v>
      </c>
      <c r="AF864" s="210"/>
      <c r="AG864" s="210"/>
      <c r="AH864" s="210"/>
      <c r="AI864" s="210"/>
      <c r="AJ864" s="210"/>
      <c r="AK864" s="210"/>
      <c r="AL864" s="210"/>
      <c r="AM864" s="210">
        <v>21</v>
      </c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1" x14ac:dyDescent="0.2">
      <c r="A865" s="244"/>
      <c r="B865" s="224"/>
      <c r="C865" s="263" t="s">
        <v>1269</v>
      </c>
      <c r="D865" s="259"/>
      <c r="E865" s="261"/>
      <c r="F865" s="231"/>
      <c r="G865" s="231"/>
      <c r="H865" s="232"/>
      <c r="I865" s="246"/>
      <c r="J865" s="210"/>
      <c r="K865" s="210"/>
      <c r="L865" s="210"/>
      <c r="M865" s="210"/>
      <c r="N865" s="210"/>
      <c r="O865" s="210"/>
      <c r="P865" s="210"/>
      <c r="Q865" s="210"/>
      <c r="R865" s="210"/>
      <c r="S865" s="210"/>
      <c r="T865" s="210"/>
      <c r="U865" s="210"/>
      <c r="V865" s="210"/>
      <c r="W865" s="210"/>
      <c r="X865" s="210"/>
      <c r="Y865" s="210"/>
      <c r="Z865" s="210"/>
      <c r="AA865" s="210"/>
      <c r="AB865" s="210"/>
      <c r="AC865" s="210"/>
      <c r="AD865" s="210"/>
      <c r="AE865" s="210"/>
      <c r="AF865" s="210"/>
      <c r="AG865" s="210"/>
      <c r="AH865" s="210"/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1" x14ac:dyDescent="0.2">
      <c r="A866" s="244"/>
      <c r="B866" s="224"/>
      <c r="C866" s="263" t="s">
        <v>413</v>
      </c>
      <c r="D866" s="259"/>
      <c r="E866" s="261"/>
      <c r="F866" s="231"/>
      <c r="G866" s="231"/>
      <c r="H866" s="232"/>
      <c r="I866" s="246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  <c r="Z866" s="210"/>
      <c r="AA866" s="210"/>
      <c r="AB866" s="210"/>
      <c r="AC866" s="210"/>
      <c r="AD866" s="210"/>
      <c r="AE866" s="210"/>
      <c r="AF866" s="210"/>
      <c r="AG866" s="210"/>
      <c r="AH866" s="210"/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1" x14ac:dyDescent="0.2">
      <c r="A867" s="244"/>
      <c r="B867" s="224"/>
      <c r="C867" s="263" t="s">
        <v>1270</v>
      </c>
      <c r="D867" s="259"/>
      <c r="E867" s="261">
        <v>4</v>
      </c>
      <c r="F867" s="231"/>
      <c r="G867" s="231"/>
      <c r="H867" s="232"/>
      <c r="I867" s="246"/>
      <c r="J867" s="210"/>
      <c r="K867" s="210"/>
      <c r="L867" s="210"/>
      <c r="M867" s="210"/>
      <c r="N867" s="210"/>
      <c r="O867" s="210"/>
      <c r="P867" s="210"/>
      <c r="Q867" s="210"/>
      <c r="R867" s="210"/>
      <c r="S867" s="210"/>
      <c r="T867" s="210"/>
      <c r="U867" s="210"/>
      <c r="V867" s="210"/>
      <c r="W867" s="210"/>
      <c r="X867" s="210"/>
      <c r="Y867" s="210"/>
      <c r="Z867" s="210"/>
      <c r="AA867" s="210"/>
      <c r="AB867" s="210"/>
      <c r="AC867" s="210"/>
      <c r="AD867" s="210"/>
      <c r="AE867" s="210"/>
      <c r="AF867" s="210"/>
      <c r="AG867" s="210"/>
      <c r="AH867" s="210"/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1" x14ac:dyDescent="0.2">
      <c r="A868" s="244"/>
      <c r="B868" s="224"/>
      <c r="C868" s="323"/>
      <c r="D868" s="324"/>
      <c r="E868" s="325"/>
      <c r="F868" s="326"/>
      <c r="G868" s="327"/>
      <c r="H868" s="232"/>
      <c r="I868" s="246"/>
      <c r="J868" s="210"/>
      <c r="K868" s="210"/>
      <c r="L868" s="210"/>
      <c r="M868" s="210"/>
      <c r="N868" s="210"/>
      <c r="O868" s="210"/>
      <c r="P868" s="210"/>
      <c r="Q868" s="210"/>
      <c r="R868" s="210"/>
      <c r="S868" s="210"/>
      <c r="T868" s="210"/>
      <c r="U868" s="210"/>
      <c r="V868" s="210"/>
      <c r="W868" s="210"/>
      <c r="X868" s="210"/>
      <c r="Y868" s="210"/>
      <c r="Z868" s="210"/>
      <c r="AA868" s="210"/>
      <c r="AB868" s="210"/>
      <c r="AC868" s="210"/>
      <c r="AD868" s="210"/>
      <c r="AE868" s="210"/>
      <c r="AF868" s="210"/>
      <c r="AG868" s="210"/>
      <c r="AH868" s="210"/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ht="22.5" outlineLevel="1" x14ac:dyDescent="0.2">
      <c r="A869" s="243">
        <v>101</v>
      </c>
      <c r="B869" s="223" t="s">
        <v>1271</v>
      </c>
      <c r="C869" s="235" t="s">
        <v>1272</v>
      </c>
      <c r="D869" s="226" t="s">
        <v>255</v>
      </c>
      <c r="E869" s="228">
        <v>54.734999999999999</v>
      </c>
      <c r="F869" s="230"/>
      <c r="G869" s="231">
        <f>ROUND(E869*F869,2)</f>
        <v>0</v>
      </c>
      <c r="H869" s="232"/>
      <c r="I869" s="246" t="s">
        <v>175</v>
      </c>
      <c r="J869" s="210"/>
      <c r="K869" s="210"/>
      <c r="L869" s="210"/>
      <c r="M869" s="210"/>
      <c r="N869" s="210"/>
      <c r="O869" s="210"/>
      <c r="P869" s="210"/>
      <c r="Q869" s="210"/>
      <c r="R869" s="210"/>
      <c r="S869" s="210"/>
      <c r="T869" s="210"/>
      <c r="U869" s="210"/>
      <c r="V869" s="210"/>
      <c r="W869" s="210"/>
      <c r="X869" s="210"/>
      <c r="Y869" s="210"/>
      <c r="Z869" s="210"/>
      <c r="AA869" s="210"/>
      <c r="AB869" s="210"/>
      <c r="AC869" s="210"/>
      <c r="AD869" s="210"/>
      <c r="AE869" s="210" t="s">
        <v>176</v>
      </c>
      <c r="AF869" s="210"/>
      <c r="AG869" s="210"/>
      <c r="AH869" s="210"/>
      <c r="AI869" s="210"/>
      <c r="AJ869" s="210"/>
      <c r="AK869" s="210"/>
      <c r="AL869" s="210"/>
      <c r="AM869" s="210">
        <v>21</v>
      </c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ht="22.5" outlineLevel="1" x14ac:dyDescent="0.2">
      <c r="A870" s="244"/>
      <c r="B870" s="224"/>
      <c r="C870" s="263" t="s">
        <v>1273</v>
      </c>
      <c r="D870" s="259"/>
      <c r="E870" s="261"/>
      <c r="F870" s="231"/>
      <c r="G870" s="231"/>
      <c r="H870" s="232"/>
      <c r="I870" s="246"/>
      <c r="J870" s="210"/>
      <c r="K870" s="210"/>
      <c r="L870" s="210"/>
      <c r="M870" s="210"/>
      <c r="N870" s="210"/>
      <c r="O870" s="210"/>
      <c r="P870" s="210"/>
      <c r="Q870" s="210"/>
      <c r="R870" s="210"/>
      <c r="S870" s="210"/>
      <c r="T870" s="210"/>
      <c r="U870" s="210"/>
      <c r="V870" s="210"/>
      <c r="W870" s="210"/>
      <c r="X870" s="210"/>
      <c r="Y870" s="210"/>
      <c r="Z870" s="210"/>
      <c r="AA870" s="210"/>
      <c r="AB870" s="210"/>
      <c r="AC870" s="210"/>
      <c r="AD870" s="210"/>
      <c r="AE870" s="210"/>
      <c r="AF870" s="210"/>
      <c r="AG870" s="210"/>
      <c r="AH870" s="210"/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1" x14ac:dyDescent="0.2">
      <c r="A871" s="244"/>
      <c r="B871" s="224"/>
      <c r="C871" s="263" t="s">
        <v>1274</v>
      </c>
      <c r="D871" s="259"/>
      <c r="E871" s="261">
        <v>54.734999999999999</v>
      </c>
      <c r="F871" s="231"/>
      <c r="G871" s="231"/>
      <c r="H871" s="232"/>
      <c r="I871" s="246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  <c r="Z871" s="210"/>
      <c r="AA871" s="210"/>
      <c r="AB871" s="210"/>
      <c r="AC871" s="210"/>
      <c r="AD871" s="210"/>
      <c r="AE871" s="210"/>
      <c r="AF871" s="210"/>
      <c r="AG871" s="210"/>
      <c r="AH871" s="210"/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1" x14ac:dyDescent="0.2">
      <c r="A872" s="244"/>
      <c r="B872" s="224"/>
      <c r="C872" s="323"/>
      <c r="D872" s="324"/>
      <c r="E872" s="325"/>
      <c r="F872" s="326"/>
      <c r="G872" s="327"/>
      <c r="H872" s="232"/>
      <c r="I872" s="246"/>
      <c r="J872" s="210"/>
      <c r="K872" s="210"/>
      <c r="L872" s="210"/>
      <c r="M872" s="210"/>
      <c r="N872" s="210"/>
      <c r="O872" s="210"/>
      <c r="P872" s="210"/>
      <c r="Q872" s="210"/>
      <c r="R872" s="210"/>
      <c r="S872" s="210"/>
      <c r="T872" s="210"/>
      <c r="U872" s="210"/>
      <c r="V872" s="210"/>
      <c r="W872" s="210"/>
      <c r="X872" s="210"/>
      <c r="Y872" s="210"/>
      <c r="Z872" s="210"/>
      <c r="AA872" s="210"/>
      <c r="AB872" s="210"/>
      <c r="AC872" s="210"/>
      <c r="AD872" s="210"/>
      <c r="AE872" s="210"/>
      <c r="AF872" s="210"/>
      <c r="AG872" s="210"/>
      <c r="AH872" s="210"/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1" x14ac:dyDescent="0.2">
      <c r="A873" s="243">
        <v>102</v>
      </c>
      <c r="B873" s="223" t="s">
        <v>1275</v>
      </c>
      <c r="C873" s="235" t="s">
        <v>1994</v>
      </c>
      <c r="D873" s="226" t="s">
        <v>387</v>
      </c>
      <c r="E873" s="228">
        <v>44.855800000000002</v>
      </c>
      <c r="F873" s="230"/>
      <c r="G873" s="231">
        <f>ROUND(E873*F873,2)</f>
        <v>0</v>
      </c>
      <c r="H873" s="232" t="s">
        <v>1006</v>
      </c>
      <c r="I873" s="246" t="s">
        <v>184</v>
      </c>
      <c r="J873" s="210"/>
      <c r="K873" s="210"/>
      <c r="L873" s="210"/>
      <c r="M873" s="210"/>
      <c r="N873" s="210"/>
      <c r="O873" s="210"/>
      <c r="P873" s="210"/>
      <c r="Q873" s="210"/>
      <c r="R873" s="210"/>
      <c r="S873" s="210"/>
      <c r="T873" s="210"/>
      <c r="U873" s="210"/>
      <c r="V873" s="210"/>
      <c r="W873" s="210"/>
      <c r="X873" s="210"/>
      <c r="Y873" s="210"/>
      <c r="Z873" s="210"/>
      <c r="AA873" s="210"/>
      <c r="AB873" s="210"/>
      <c r="AC873" s="210"/>
      <c r="AD873" s="210"/>
      <c r="AE873" s="210" t="s">
        <v>176</v>
      </c>
      <c r="AF873" s="210"/>
      <c r="AG873" s="210"/>
      <c r="AH873" s="210"/>
      <c r="AI873" s="210"/>
      <c r="AJ873" s="210"/>
      <c r="AK873" s="210"/>
      <c r="AL873" s="210"/>
      <c r="AM873" s="210">
        <v>21</v>
      </c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1" x14ac:dyDescent="0.2">
      <c r="A874" s="244"/>
      <c r="B874" s="224"/>
      <c r="C874" s="263" t="s">
        <v>1276</v>
      </c>
      <c r="D874" s="259"/>
      <c r="E874" s="261">
        <v>44.855800000000002</v>
      </c>
      <c r="F874" s="231"/>
      <c r="G874" s="231"/>
      <c r="H874" s="232"/>
      <c r="I874" s="246"/>
      <c r="J874" s="210"/>
      <c r="K874" s="210"/>
      <c r="L874" s="210"/>
      <c r="M874" s="210"/>
      <c r="N874" s="210"/>
      <c r="O874" s="210"/>
      <c r="P874" s="210"/>
      <c r="Q874" s="210"/>
      <c r="R874" s="210"/>
      <c r="S874" s="210"/>
      <c r="T874" s="210"/>
      <c r="U874" s="210"/>
      <c r="V874" s="210"/>
      <c r="W874" s="210"/>
      <c r="X874" s="210"/>
      <c r="Y874" s="210"/>
      <c r="Z874" s="210"/>
      <c r="AA874" s="210"/>
      <c r="AB874" s="210"/>
      <c r="AC874" s="210"/>
      <c r="AD874" s="210"/>
      <c r="AE874" s="210"/>
      <c r="AF874" s="210"/>
      <c r="AG874" s="210"/>
      <c r="AH874" s="210"/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1" x14ac:dyDescent="0.2">
      <c r="A875" s="244"/>
      <c r="B875" s="224"/>
      <c r="C875" s="323"/>
      <c r="D875" s="324"/>
      <c r="E875" s="325"/>
      <c r="F875" s="326"/>
      <c r="G875" s="327"/>
      <c r="H875" s="232"/>
      <c r="I875" s="246"/>
      <c r="J875" s="210"/>
      <c r="K875" s="210"/>
      <c r="L875" s="210"/>
      <c r="M875" s="210"/>
      <c r="N875" s="210"/>
      <c r="O875" s="210"/>
      <c r="P875" s="210"/>
      <c r="Q875" s="210"/>
      <c r="R875" s="210"/>
      <c r="S875" s="210"/>
      <c r="T875" s="210"/>
      <c r="U875" s="210"/>
      <c r="V875" s="210"/>
      <c r="W875" s="210"/>
      <c r="X875" s="210"/>
      <c r="Y875" s="210"/>
      <c r="Z875" s="210"/>
      <c r="AA875" s="210"/>
      <c r="AB875" s="210"/>
      <c r="AC875" s="210"/>
      <c r="AD875" s="210"/>
      <c r="AE875" s="210"/>
      <c r="AF875" s="210"/>
      <c r="AG875" s="210"/>
      <c r="AH875" s="210"/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1" x14ac:dyDescent="0.2">
      <c r="A876" s="243">
        <v>103</v>
      </c>
      <c r="B876" s="223" t="s">
        <v>1277</v>
      </c>
      <c r="C876" s="235" t="s">
        <v>1993</v>
      </c>
      <c r="D876" s="226" t="s">
        <v>387</v>
      </c>
      <c r="E876" s="228">
        <v>4.4000000000000004</v>
      </c>
      <c r="F876" s="230"/>
      <c r="G876" s="231">
        <f>ROUND(E876*F876,2)</f>
        <v>0</v>
      </c>
      <c r="H876" s="232" t="s">
        <v>1006</v>
      </c>
      <c r="I876" s="246" t="s">
        <v>184</v>
      </c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  <c r="Z876" s="210"/>
      <c r="AA876" s="210"/>
      <c r="AB876" s="210"/>
      <c r="AC876" s="210"/>
      <c r="AD876" s="210"/>
      <c r="AE876" s="210" t="s">
        <v>176</v>
      </c>
      <c r="AF876" s="210"/>
      <c r="AG876" s="210"/>
      <c r="AH876" s="210"/>
      <c r="AI876" s="210"/>
      <c r="AJ876" s="210"/>
      <c r="AK876" s="210"/>
      <c r="AL876" s="210"/>
      <c r="AM876" s="210">
        <v>21</v>
      </c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1" x14ac:dyDescent="0.2">
      <c r="A877" s="244"/>
      <c r="B877" s="224"/>
      <c r="C877" s="263" t="s">
        <v>1278</v>
      </c>
      <c r="D877" s="259"/>
      <c r="E877" s="261">
        <v>4.4000000000000004</v>
      </c>
      <c r="F877" s="231"/>
      <c r="G877" s="231"/>
      <c r="H877" s="232"/>
      <c r="I877" s="246"/>
      <c r="J877" s="210"/>
      <c r="K877" s="210"/>
      <c r="L877" s="210"/>
      <c r="M877" s="210"/>
      <c r="N877" s="210"/>
      <c r="O877" s="210"/>
      <c r="P877" s="210"/>
      <c r="Q877" s="210"/>
      <c r="R877" s="210"/>
      <c r="S877" s="210"/>
      <c r="T877" s="210"/>
      <c r="U877" s="210"/>
      <c r="V877" s="210"/>
      <c r="W877" s="210"/>
      <c r="X877" s="210"/>
      <c r="Y877" s="210"/>
      <c r="Z877" s="210"/>
      <c r="AA877" s="210"/>
      <c r="AB877" s="210"/>
      <c r="AC877" s="210"/>
      <c r="AD877" s="210"/>
      <c r="AE877" s="210"/>
      <c r="AF877" s="210"/>
      <c r="AG877" s="210"/>
      <c r="AH877" s="210"/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1" x14ac:dyDescent="0.2">
      <c r="A878" s="244"/>
      <c r="B878" s="224"/>
      <c r="C878" s="323"/>
      <c r="D878" s="324"/>
      <c r="E878" s="325"/>
      <c r="F878" s="326"/>
      <c r="G878" s="327"/>
      <c r="H878" s="232"/>
      <c r="I878" s="246"/>
      <c r="J878" s="210"/>
      <c r="K878" s="210"/>
      <c r="L878" s="210"/>
      <c r="M878" s="210"/>
      <c r="N878" s="210"/>
      <c r="O878" s="210"/>
      <c r="P878" s="210"/>
      <c r="Q878" s="210"/>
      <c r="R878" s="210"/>
      <c r="S878" s="210"/>
      <c r="T878" s="210"/>
      <c r="U878" s="210"/>
      <c r="V878" s="210"/>
      <c r="W878" s="210"/>
      <c r="X878" s="210"/>
      <c r="Y878" s="210"/>
      <c r="Z878" s="210"/>
      <c r="AA878" s="210"/>
      <c r="AB878" s="210"/>
      <c r="AC878" s="210"/>
      <c r="AD878" s="210"/>
      <c r="AE878" s="210"/>
      <c r="AF878" s="210"/>
      <c r="AG878" s="210"/>
      <c r="AH878" s="210"/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ht="22.5" outlineLevel="1" x14ac:dyDescent="0.2">
      <c r="A879" s="243">
        <v>104</v>
      </c>
      <c r="B879" s="223" t="s">
        <v>1279</v>
      </c>
      <c r="C879" s="235" t="s">
        <v>1280</v>
      </c>
      <c r="D879" s="226" t="s">
        <v>255</v>
      </c>
      <c r="E879" s="228">
        <v>2.673</v>
      </c>
      <c r="F879" s="230"/>
      <c r="G879" s="231">
        <f>ROUND(E879*F879,2)</f>
        <v>0</v>
      </c>
      <c r="H879" s="232" t="s">
        <v>1006</v>
      </c>
      <c r="I879" s="246" t="s">
        <v>184</v>
      </c>
      <c r="J879" s="210"/>
      <c r="K879" s="210"/>
      <c r="L879" s="210"/>
      <c r="M879" s="210"/>
      <c r="N879" s="210"/>
      <c r="O879" s="210"/>
      <c r="P879" s="210"/>
      <c r="Q879" s="210"/>
      <c r="R879" s="210"/>
      <c r="S879" s="210"/>
      <c r="T879" s="210"/>
      <c r="U879" s="210"/>
      <c r="V879" s="210"/>
      <c r="W879" s="210"/>
      <c r="X879" s="210"/>
      <c r="Y879" s="210"/>
      <c r="Z879" s="210"/>
      <c r="AA879" s="210"/>
      <c r="AB879" s="210"/>
      <c r="AC879" s="210"/>
      <c r="AD879" s="210"/>
      <c r="AE879" s="210" t="s">
        <v>176</v>
      </c>
      <c r="AF879" s="210"/>
      <c r="AG879" s="210"/>
      <c r="AH879" s="210"/>
      <c r="AI879" s="210"/>
      <c r="AJ879" s="210"/>
      <c r="AK879" s="210"/>
      <c r="AL879" s="210"/>
      <c r="AM879" s="210">
        <v>21</v>
      </c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1" x14ac:dyDescent="0.2">
      <c r="A880" s="244"/>
      <c r="B880" s="224"/>
      <c r="C880" s="263" t="s">
        <v>1218</v>
      </c>
      <c r="D880" s="259"/>
      <c r="E880" s="261"/>
      <c r="F880" s="231"/>
      <c r="G880" s="231"/>
      <c r="H880" s="232"/>
      <c r="I880" s="246"/>
      <c r="J880" s="210"/>
      <c r="K880" s="210"/>
      <c r="L880" s="210"/>
      <c r="M880" s="210"/>
      <c r="N880" s="210"/>
      <c r="O880" s="210"/>
      <c r="P880" s="210"/>
      <c r="Q880" s="210"/>
      <c r="R880" s="210"/>
      <c r="S880" s="210"/>
      <c r="T880" s="210"/>
      <c r="U880" s="210"/>
      <c r="V880" s="210"/>
      <c r="W880" s="210"/>
      <c r="X880" s="210"/>
      <c r="Y880" s="210"/>
      <c r="Z880" s="210"/>
      <c r="AA880" s="210"/>
      <c r="AB880" s="210"/>
      <c r="AC880" s="210"/>
      <c r="AD880" s="210"/>
      <c r="AE880" s="210"/>
      <c r="AF880" s="210"/>
      <c r="AG880" s="210"/>
      <c r="AH880" s="210"/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1" x14ac:dyDescent="0.2">
      <c r="A881" s="244"/>
      <c r="B881" s="224"/>
      <c r="C881" s="263" t="s">
        <v>1281</v>
      </c>
      <c r="D881" s="259"/>
      <c r="E881" s="261">
        <v>2.673</v>
      </c>
      <c r="F881" s="231"/>
      <c r="G881" s="231"/>
      <c r="H881" s="232"/>
      <c r="I881" s="246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  <c r="Z881" s="210"/>
      <c r="AA881" s="210"/>
      <c r="AB881" s="210"/>
      <c r="AC881" s="210"/>
      <c r="AD881" s="210"/>
      <c r="AE881" s="210"/>
      <c r="AF881" s="210"/>
      <c r="AG881" s="210"/>
      <c r="AH881" s="210"/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1" x14ac:dyDescent="0.2">
      <c r="A882" s="244"/>
      <c r="B882" s="224"/>
      <c r="C882" s="323"/>
      <c r="D882" s="324"/>
      <c r="E882" s="325"/>
      <c r="F882" s="326"/>
      <c r="G882" s="327"/>
      <c r="H882" s="232"/>
      <c r="I882" s="246"/>
      <c r="J882" s="210"/>
      <c r="K882" s="210"/>
      <c r="L882" s="210"/>
      <c r="M882" s="210"/>
      <c r="N882" s="210"/>
      <c r="O882" s="210"/>
      <c r="P882" s="210"/>
      <c r="Q882" s="210"/>
      <c r="R882" s="210"/>
      <c r="S882" s="210"/>
      <c r="T882" s="210"/>
      <c r="U882" s="210"/>
      <c r="V882" s="210"/>
      <c r="W882" s="210"/>
      <c r="X882" s="210"/>
      <c r="Y882" s="210"/>
      <c r="Z882" s="210"/>
      <c r="AA882" s="210"/>
      <c r="AB882" s="210"/>
      <c r="AC882" s="210"/>
      <c r="AD882" s="210"/>
      <c r="AE882" s="210"/>
      <c r="AF882" s="210"/>
      <c r="AG882" s="210"/>
      <c r="AH882" s="210"/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ht="22.5" outlineLevel="1" x14ac:dyDescent="0.2">
      <c r="A883" s="243">
        <v>105</v>
      </c>
      <c r="B883" s="223" t="s">
        <v>1282</v>
      </c>
      <c r="C883" s="235" t="s">
        <v>1992</v>
      </c>
      <c r="D883" s="226" t="s">
        <v>255</v>
      </c>
      <c r="E883" s="228">
        <v>62.945250000000001</v>
      </c>
      <c r="F883" s="230"/>
      <c r="G883" s="231">
        <f>ROUND(E883*F883,2)</f>
        <v>0</v>
      </c>
      <c r="H883" s="232" t="s">
        <v>1006</v>
      </c>
      <c r="I883" s="246" t="s">
        <v>184</v>
      </c>
      <c r="J883" s="210"/>
      <c r="K883" s="210"/>
      <c r="L883" s="210"/>
      <c r="M883" s="210"/>
      <c r="N883" s="210"/>
      <c r="O883" s="210"/>
      <c r="P883" s="210"/>
      <c r="Q883" s="210"/>
      <c r="R883" s="210"/>
      <c r="S883" s="210"/>
      <c r="T883" s="210"/>
      <c r="U883" s="210"/>
      <c r="V883" s="210"/>
      <c r="W883" s="210"/>
      <c r="X883" s="210"/>
      <c r="Y883" s="210"/>
      <c r="Z883" s="210"/>
      <c r="AA883" s="210"/>
      <c r="AB883" s="210"/>
      <c r="AC883" s="210"/>
      <c r="AD883" s="210"/>
      <c r="AE883" s="210" t="s">
        <v>176</v>
      </c>
      <c r="AF883" s="210"/>
      <c r="AG883" s="210"/>
      <c r="AH883" s="210"/>
      <c r="AI883" s="210"/>
      <c r="AJ883" s="210"/>
      <c r="AK883" s="210"/>
      <c r="AL883" s="210"/>
      <c r="AM883" s="210">
        <v>21</v>
      </c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1" x14ac:dyDescent="0.2">
      <c r="A884" s="244"/>
      <c r="B884" s="224"/>
      <c r="C884" s="263" t="s">
        <v>1283</v>
      </c>
      <c r="D884" s="259"/>
      <c r="E884" s="261"/>
      <c r="F884" s="231"/>
      <c r="G884" s="231"/>
      <c r="H884" s="232"/>
      <c r="I884" s="246"/>
      <c r="J884" s="210"/>
      <c r="K884" s="210"/>
      <c r="L884" s="210"/>
      <c r="M884" s="210"/>
      <c r="N884" s="210"/>
      <c r="O884" s="210"/>
      <c r="P884" s="210"/>
      <c r="Q884" s="210"/>
      <c r="R884" s="210"/>
      <c r="S884" s="210"/>
      <c r="T884" s="210"/>
      <c r="U884" s="210"/>
      <c r="V884" s="210"/>
      <c r="W884" s="210"/>
      <c r="X884" s="210"/>
      <c r="Y884" s="210"/>
      <c r="Z884" s="210"/>
      <c r="AA884" s="210"/>
      <c r="AB884" s="210"/>
      <c r="AC884" s="210"/>
      <c r="AD884" s="210"/>
      <c r="AE884" s="210"/>
      <c r="AF884" s="210"/>
      <c r="AG884" s="210"/>
      <c r="AH884" s="210"/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1" x14ac:dyDescent="0.2">
      <c r="A885" s="244"/>
      <c r="B885" s="224"/>
      <c r="C885" s="263" t="s">
        <v>1284</v>
      </c>
      <c r="D885" s="259"/>
      <c r="E885" s="261">
        <v>62.945250000000001</v>
      </c>
      <c r="F885" s="231"/>
      <c r="G885" s="231"/>
      <c r="H885" s="232"/>
      <c r="I885" s="246"/>
      <c r="J885" s="210"/>
      <c r="K885" s="210"/>
      <c r="L885" s="210"/>
      <c r="M885" s="210"/>
      <c r="N885" s="210"/>
      <c r="O885" s="210"/>
      <c r="P885" s="210"/>
      <c r="Q885" s="210"/>
      <c r="R885" s="210"/>
      <c r="S885" s="210"/>
      <c r="T885" s="210"/>
      <c r="U885" s="210"/>
      <c r="V885" s="210"/>
      <c r="W885" s="210"/>
      <c r="X885" s="210"/>
      <c r="Y885" s="210"/>
      <c r="Z885" s="210"/>
      <c r="AA885" s="210"/>
      <c r="AB885" s="210"/>
      <c r="AC885" s="210"/>
      <c r="AD885" s="210"/>
      <c r="AE885" s="210"/>
      <c r="AF885" s="210"/>
      <c r="AG885" s="210"/>
      <c r="AH885" s="210"/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1" x14ac:dyDescent="0.2">
      <c r="A886" s="244"/>
      <c r="B886" s="224"/>
      <c r="C886" s="323"/>
      <c r="D886" s="324"/>
      <c r="E886" s="325"/>
      <c r="F886" s="326"/>
      <c r="G886" s="327"/>
      <c r="H886" s="232"/>
      <c r="I886" s="246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  <c r="Z886" s="210"/>
      <c r="AA886" s="210"/>
      <c r="AB886" s="210"/>
      <c r="AC886" s="210"/>
      <c r="AD886" s="210"/>
      <c r="AE886" s="210"/>
      <c r="AF886" s="210"/>
      <c r="AG886" s="210"/>
      <c r="AH886" s="210"/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1" x14ac:dyDescent="0.2">
      <c r="A887" s="244"/>
      <c r="B887" s="355" t="s">
        <v>1285</v>
      </c>
      <c r="C887" s="356"/>
      <c r="D887" s="357"/>
      <c r="E887" s="358"/>
      <c r="F887" s="359"/>
      <c r="G887" s="360"/>
      <c r="H887" s="232"/>
      <c r="I887" s="246"/>
      <c r="J887" s="210"/>
      <c r="K887" s="210"/>
      <c r="L887" s="210"/>
      <c r="M887" s="210"/>
      <c r="N887" s="210"/>
      <c r="O887" s="210"/>
      <c r="P887" s="210"/>
      <c r="Q887" s="210"/>
      <c r="R887" s="210"/>
      <c r="S887" s="210"/>
      <c r="T887" s="210"/>
      <c r="U887" s="210"/>
      <c r="V887" s="210"/>
      <c r="W887" s="210"/>
      <c r="X887" s="210"/>
      <c r="Y887" s="210"/>
      <c r="Z887" s="210"/>
      <c r="AA887" s="210"/>
      <c r="AB887" s="210"/>
      <c r="AC887" s="210">
        <v>0</v>
      </c>
      <c r="AD887" s="210"/>
      <c r="AE887" s="210"/>
      <c r="AF887" s="210"/>
      <c r="AG887" s="210"/>
      <c r="AH887" s="210"/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1" x14ac:dyDescent="0.2">
      <c r="A888" s="243">
        <v>106</v>
      </c>
      <c r="B888" s="223" t="s">
        <v>1286</v>
      </c>
      <c r="C888" s="235" t="s">
        <v>1092</v>
      </c>
      <c r="D888" s="226" t="s">
        <v>520</v>
      </c>
      <c r="E888" s="228">
        <v>1.2098100000000001</v>
      </c>
      <c r="F888" s="230"/>
      <c r="G888" s="231">
        <f>ROUND(E888*F888,2)</f>
        <v>0</v>
      </c>
      <c r="H888" s="232" t="s">
        <v>1133</v>
      </c>
      <c r="I888" s="246" t="s">
        <v>184</v>
      </c>
      <c r="J888" s="210"/>
      <c r="K888" s="210"/>
      <c r="L888" s="210"/>
      <c r="M888" s="210"/>
      <c r="N888" s="210"/>
      <c r="O888" s="210"/>
      <c r="P888" s="210"/>
      <c r="Q888" s="210"/>
      <c r="R888" s="210"/>
      <c r="S888" s="210"/>
      <c r="T888" s="210"/>
      <c r="U888" s="210"/>
      <c r="V888" s="210"/>
      <c r="W888" s="210"/>
      <c r="X888" s="210"/>
      <c r="Y888" s="210"/>
      <c r="Z888" s="210"/>
      <c r="AA888" s="210"/>
      <c r="AB888" s="210"/>
      <c r="AC888" s="210"/>
      <c r="AD888" s="210"/>
      <c r="AE888" s="210" t="s">
        <v>257</v>
      </c>
      <c r="AF888" s="210"/>
      <c r="AG888" s="210"/>
      <c r="AH888" s="210"/>
      <c r="AI888" s="210"/>
      <c r="AJ888" s="210"/>
      <c r="AK888" s="210"/>
      <c r="AL888" s="210"/>
      <c r="AM888" s="210">
        <v>21</v>
      </c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1" x14ac:dyDescent="0.2">
      <c r="A889" s="244"/>
      <c r="B889" s="224"/>
      <c r="C889" s="323"/>
      <c r="D889" s="324"/>
      <c r="E889" s="325"/>
      <c r="F889" s="326"/>
      <c r="G889" s="327"/>
      <c r="H889" s="232"/>
      <c r="I889" s="246"/>
      <c r="J889" s="210"/>
      <c r="K889" s="210"/>
      <c r="L889" s="210"/>
      <c r="M889" s="210"/>
      <c r="N889" s="210"/>
      <c r="O889" s="210"/>
      <c r="P889" s="210"/>
      <c r="Q889" s="210"/>
      <c r="R889" s="210"/>
      <c r="S889" s="210"/>
      <c r="T889" s="210"/>
      <c r="U889" s="210"/>
      <c r="V889" s="210"/>
      <c r="W889" s="210"/>
      <c r="X889" s="210"/>
      <c r="Y889" s="210"/>
      <c r="Z889" s="210"/>
      <c r="AA889" s="210"/>
      <c r="AB889" s="210"/>
      <c r="AC889" s="210"/>
      <c r="AD889" s="210"/>
      <c r="AE889" s="210"/>
      <c r="AF889" s="210"/>
      <c r="AG889" s="210"/>
      <c r="AH889" s="210"/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x14ac:dyDescent="0.2">
      <c r="A890" s="242" t="s">
        <v>170</v>
      </c>
      <c r="B890" s="222" t="s">
        <v>132</v>
      </c>
      <c r="C890" s="234" t="s">
        <v>133</v>
      </c>
      <c r="D890" s="225"/>
      <c r="E890" s="227"/>
      <c r="F890" s="341">
        <f>SUM(G891:G905)</f>
        <v>0</v>
      </c>
      <c r="G890" s="342"/>
      <c r="H890" s="229"/>
      <c r="I890" s="245"/>
      <c r="AE890" t="s">
        <v>171</v>
      </c>
    </row>
    <row r="891" spans="1:60" outlineLevel="1" x14ac:dyDescent="0.2">
      <c r="A891" s="244"/>
      <c r="B891" s="349" t="s">
        <v>1287</v>
      </c>
      <c r="C891" s="350"/>
      <c r="D891" s="351"/>
      <c r="E891" s="352"/>
      <c r="F891" s="353"/>
      <c r="G891" s="354"/>
      <c r="H891" s="232"/>
      <c r="I891" s="246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  <c r="Z891" s="210"/>
      <c r="AA891" s="210"/>
      <c r="AB891" s="210"/>
      <c r="AC891" s="210">
        <v>0</v>
      </c>
      <c r="AD891" s="210"/>
      <c r="AE891" s="210"/>
      <c r="AF891" s="210"/>
      <c r="AG891" s="210"/>
      <c r="AH891" s="210"/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1" x14ac:dyDescent="0.2">
      <c r="A892" s="243">
        <v>107</v>
      </c>
      <c r="B892" s="223" t="s">
        <v>1288</v>
      </c>
      <c r="C892" s="235" t="s">
        <v>1289</v>
      </c>
      <c r="D892" s="226" t="s">
        <v>255</v>
      </c>
      <c r="E892" s="228">
        <v>22.221499999999999</v>
      </c>
      <c r="F892" s="230"/>
      <c r="G892" s="231">
        <f>ROUND(E892*F892,2)</f>
        <v>0</v>
      </c>
      <c r="H892" s="232" t="s">
        <v>690</v>
      </c>
      <c r="I892" s="246" t="s">
        <v>184</v>
      </c>
      <c r="J892" s="210"/>
      <c r="K892" s="210"/>
      <c r="L892" s="210"/>
      <c r="M892" s="210"/>
      <c r="N892" s="210"/>
      <c r="O892" s="210"/>
      <c r="P892" s="210"/>
      <c r="Q892" s="210"/>
      <c r="R892" s="210"/>
      <c r="S892" s="210"/>
      <c r="T892" s="210"/>
      <c r="U892" s="210"/>
      <c r="V892" s="210"/>
      <c r="W892" s="210"/>
      <c r="X892" s="210"/>
      <c r="Y892" s="210"/>
      <c r="Z892" s="210"/>
      <c r="AA892" s="210"/>
      <c r="AB892" s="210"/>
      <c r="AC892" s="210"/>
      <c r="AD892" s="210"/>
      <c r="AE892" s="210" t="s">
        <v>257</v>
      </c>
      <c r="AF892" s="210"/>
      <c r="AG892" s="210"/>
      <c r="AH892" s="210"/>
      <c r="AI892" s="210"/>
      <c r="AJ892" s="210"/>
      <c r="AK892" s="210"/>
      <c r="AL892" s="210"/>
      <c r="AM892" s="210">
        <v>21</v>
      </c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1" x14ac:dyDescent="0.2">
      <c r="A893" s="244"/>
      <c r="B893" s="224"/>
      <c r="C893" s="336" t="s">
        <v>1290</v>
      </c>
      <c r="D893" s="337"/>
      <c r="E893" s="338"/>
      <c r="F893" s="339"/>
      <c r="G893" s="340"/>
      <c r="H893" s="232"/>
      <c r="I893" s="246"/>
      <c r="J893" s="210"/>
      <c r="K893" s="210"/>
      <c r="L893" s="210"/>
      <c r="M893" s="210"/>
      <c r="N893" s="210"/>
      <c r="O893" s="210"/>
      <c r="P893" s="210"/>
      <c r="Q893" s="210"/>
      <c r="R893" s="210"/>
      <c r="S893" s="210"/>
      <c r="T893" s="210"/>
      <c r="U893" s="210"/>
      <c r="V893" s="210"/>
      <c r="W893" s="210"/>
      <c r="X893" s="210"/>
      <c r="Y893" s="210"/>
      <c r="Z893" s="210"/>
      <c r="AA893" s="210"/>
      <c r="AB893" s="210"/>
      <c r="AC893" s="210"/>
      <c r="AD893" s="210"/>
      <c r="AE893" s="210"/>
      <c r="AF893" s="210"/>
      <c r="AG893" s="210"/>
      <c r="AH893" s="210"/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5" t="str">
        <f>C893</f>
        <v>včetně pomocného lešení.</v>
      </c>
      <c r="BB893" s="210"/>
      <c r="BC893" s="210"/>
      <c r="BD893" s="210"/>
      <c r="BE893" s="210"/>
      <c r="BF893" s="210"/>
      <c r="BG893" s="210"/>
      <c r="BH893" s="210"/>
    </row>
    <row r="894" spans="1:60" outlineLevel="1" x14ac:dyDescent="0.2">
      <c r="A894" s="244"/>
      <c r="B894" s="224"/>
      <c r="C894" s="263" t="s">
        <v>1291</v>
      </c>
      <c r="D894" s="259"/>
      <c r="E894" s="261"/>
      <c r="F894" s="231"/>
      <c r="G894" s="231"/>
      <c r="H894" s="232"/>
      <c r="I894" s="246"/>
      <c r="J894" s="210"/>
      <c r="K894" s="210"/>
      <c r="L894" s="210"/>
      <c r="M894" s="210"/>
      <c r="N894" s="210"/>
      <c r="O894" s="210"/>
      <c r="P894" s="210"/>
      <c r="Q894" s="210"/>
      <c r="R894" s="210"/>
      <c r="S894" s="210"/>
      <c r="T894" s="210"/>
      <c r="U894" s="210"/>
      <c r="V894" s="210"/>
      <c r="W894" s="210"/>
      <c r="X894" s="210"/>
      <c r="Y894" s="210"/>
      <c r="Z894" s="210"/>
      <c r="AA894" s="210"/>
      <c r="AB894" s="210"/>
      <c r="AC894" s="210"/>
      <c r="AD894" s="210"/>
      <c r="AE894" s="210"/>
      <c r="AF894" s="210"/>
      <c r="AG894" s="210"/>
      <c r="AH894" s="210"/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1" x14ac:dyDescent="0.2">
      <c r="A895" s="244"/>
      <c r="B895" s="224"/>
      <c r="C895" s="263" t="s">
        <v>413</v>
      </c>
      <c r="D895" s="259"/>
      <c r="E895" s="261"/>
      <c r="F895" s="231"/>
      <c r="G895" s="231"/>
      <c r="H895" s="232"/>
      <c r="I895" s="246"/>
      <c r="J895" s="210"/>
      <c r="K895" s="210"/>
      <c r="L895" s="210"/>
      <c r="M895" s="210"/>
      <c r="N895" s="210"/>
      <c r="O895" s="210"/>
      <c r="P895" s="210"/>
      <c r="Q895" s="210"/>
      <c r="R895" s="210"/>
      <c r="S895" s="210"/>
      <c r="T895" s="210"/>
      <c r="U895" s="210"/>
      <c r="V895" s="210"/>
      <c r="W895" s="210"/>
      <c r="X895" s="210"/>
      <c r="Y895" s="210"/>
      <c r="Z895" s="210"/>
      <c r="AA895" s="210"/>
      <c r="AB895" s="210"/>
      <c r="AC895" s="210"/>
      <c r="AD895" s="210"/>
      <c r="AE895" s="210"/>
      <c r="AF895" s="210"/>
      <c r="AG895" s="210"/>
      <c r="AH895" s="210"/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1" x14ac:dyDescent="0.2">
      <c r="A896" s="244"/>
      <c r="B896" s="224"/>
      <c r="C896" s="263" t="s">
        <v>1292</v>
      </c>
      <c r="D896" s="259"/>
      <c r="E896" s="261">
        <v>1.4755</v>
      </c>
      <c r="F896" s="231"/>
      <c r="G896" s="231"/>
      <c r="H896" s="232"/>
      <c r="I896" s="246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  <c r="Z896" s="210"/>
      <c r="AA896" s="210"/>
      <c r="AB896" s="210"/>
      <c r="AC896" s="210"/>
      <c r="AD896" s="210"/>
      <c r="AE896" s="210"/>
      <c r="AF896" s="210"/>
      <c r="AG896" s="210"/>
      <c r="AH896" s="210"/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1" x14ac:dyDescent="0.2">
      <c r="A897" s="244"/>
      <c r="B897" s="224"/>
      <c r="C897" s="263" t="s">
        <v>1293</v>
      </c>
      <c r="D897" s="259"/>
      <c r="E897" s="261">
        <v>1.508</v>
      </c>
      <c r="F897" s="231"/>
      <c r="G897" s="231"/>
      <c r="H897" s="232"/>
      <c r="I897" s="246"/>
      <c r="J897" s="210"/>
      <c r="K897" s="210"/>
      <c r="L897" s="210"/>
      <c r="M897" s="210"/>
      <c r="N897" s="210"/>
      <c r="O897" s="210"/>
      <c r="P897" s="210"/>
      <c r="Q897" s="210"/>
      <c r="R897" s="210"/>
      <c r="S897" s="210"/>
      <c r="T897" s="210"/>
      <c r="U897" s="210"/>
      <c r="V897" s="210"/>
      <c r="W897" s="210"/>
      <c r="X897" s="210"/>
      <c r="Y897" s="210"/>
      <c r="Z897" s="210"/>
      <c r="AA897" s="210"/>
      <c r="AB897" s="210"/>
      <c r="AC897" s="210"/>
      <c r="AD897" s="210"/>
      <c r="AE897" s="210"/>
      <c r="AF897" s="210"/>
      <c r="AG897" s="210"/>
      <c r="AH897" s="210"/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1" x14ac:dyDescent="0.2">
      <c r="A898" s="244"/>
      <c r="B898" s="224"/>
      <c r="C898" s="263" t="s">
        <v>1294</v>
      </c>
      <c r="D898" s="259"/>
      <c r="E898" s="261">
        <v>3.016</v>
      </c>
      <c r="F898" s="231"/>
      <c r="G898" s="231"/>
      <c r="H898" s="232"/>
      <c r="I898" s="246"/>
      <c r="J898" s="210"/>
      <c r="K898" s="210"/>
      <c r="L898" s="210"/>
      <c r="M898" s="210"/>
      <c r="N898" s="210"/>
      <c r="O898" s="210"/>
      <c r="P898" s="210"/>
      <c r="Q898" s="210"/>
      <c r="R898" s="210"/>
      <c r="S898" s="210"/>
      <c r="T898" s="210"/>
      <c r="U898" s="210"/>
      <c r="V898" s="210"/>
      <c r="W898" s="210"/>
      <c r="X898" s="210"/>
      <c r="Y898" s="210"/>
      <c r="Z898" s="210"/>
      <c r="AA898" s="210"/>
      <c r="AB898" s="210"/>
      <c r="AC898" s="210"/>
      <c r="AD898" s="210"/>
      <c r="AE898" s="210"/>
      <c r="AF898" s="210"/>
      <c r="AG898" s="210"/>
      <c r="AH898" s="210"/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1" x14ac:dyDescent="0.2">
      <c r="A899" s="244"/>
      <c r="B899" s="224"/>
      <c r="C899" s="263" t="s">
        <v>1295</v>
      </c>
      <c r="D899" s="259"/>
      <c r="E899" s="261">
        <v>3.081</v>
      </c>
      <c r="F899" s="231"/>
      <c r="G899" s="231"/>
      <c r="H899" s="232"/>
      <c r="I899" s="246"/>
      <c r="J899" s="210"/>
      <c r="K899" s="210"/>
      <c r="L899" s="210"/>
      <c r="M899" s="210"/>
      <c r="N899" s="210"/>
      <c r="O899" s="210"/>
      <c r="P899" s="210"/>
      <c r="Q899" s="210"/>
      <c r="R899" s="210"/>
      <c r="S899" s="210"/>
      <c r="T899" s="210"/>
      <c r="U899" s="210"/>
      <c r="V899" s="210"/>
      <c r="W899" s="210"/>
      <c r="X899" s="210"/>
      <c r="Y899" s="210"/>
      <c r="Z899" s="210"/>
      <c r="AA899" s="210"/>
      <c r="AB899" s="210"/>
      <c r="AC899" s="210"/>
      <c r="AD899" s="210"/>
      <c r="AE899" s="210"/>
      <c r="AF899" s="210"/>
      <c r="AG899" s="210"/>
      <c r="AH899" s="210"/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1" x14ac:dyDescent="0.2">
      <c r="A900" s="244"/>
      <c r="B900" s="224"/>
      <c r="C900" s="263" t="s">
        <v>1296</v>
      </c>
      <c r="D900" s="259"/>
      <c r="E900" s="261">
        <v>3.1459999999999999</v>
      </c>
      <c r="F900" s="231"/>
      <c r="G900" s="231"/>
      <c r="H900" s="232"/>
      <c r="I900" s="246"/>
      <c r="J900" s="210"/>
      <c r="K900" s="210"/>
      <c r="L900" s="210"/>
      <c r="M900" s="210"/>
      <c r="N900" s="210"/>
      <c r="O900" s="210"/>
      <c r="P900" s="210"/>
      <c r="Q900" s="210"/>
      <c r="R900" s="210"/>
      <c r="S900" s="210"/>
      <c r="T900" s="210"/>
      <c r="U900" s="210"/>
      <c r="V900" s="210"/>
      <c r="W900" s="210"/>
      <c r="X900" s="210"/>
      <c r="Y900" s="210"/>
      <c r="Z900" s="210"/>
      <c r="AA900" s="210"/>
      <c r="AB900" s="210"/>
      <c r="AC900" s="210"/>
      <c r="AD900" s="210"/>
      <c r="AE900" s="210"/>
      <c r="AF900" s="210"/>
      <c r="AG900" s="210"/>
      <c r="AH900" s="210"/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1" x14ac:dyDescent="0.2">
      <c r="A901" s="244"/>
      <c r="B901" s="224"/>
      <c r="C901" s="263" t="s">
        <v>1297</v>
      </c>
      <c r="D901" s="259"/>
      <c r="E901" s="261">
        <v>6.2919999999999998</v>
      </c>
      <c r="F901" s="231"/>
      <c r="G901" s="231"/>
      <c r="H901" s="232"/>
      <c r="I901" s="246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  <c r="Z901" s="210"/>
      <c r="AA901" s="210"/>
      <c r="AB901" s="210"/>
      <c r="AC901" s="210"/>
      <c r="AD901" s="210"/>
      <c r="AE901" s="210"/>
      <c r="AF901" s="210"/>
      <c r="AG901" s="210"/>
      <c r="AH901" s="210"/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1" x14ac:dyDescent="0.2">
      <c r="A902" s="244"/>
      <c r="B902" s="224"/>
      <c r="C902" s="263" t="s">
        <v>1298</v>
      </c>
      <c r="D902" s="259"/>
      <c r="E902" s="261">
        <v>2.0089999999999999</v>
      </c>
      <c r="F902" s="231"/>
      <c r="G902" s="231"/>
      <c r="H902" s="232"/>
      <c r="I902" s="246"/>
      <c r="J902" s="210"/>
      <c r="K902" s="210"/>
      <c r="L902" s="210"/>
      <c r="M902" s="210"/>
      <c r="N902" s="210"/>
      <c r="O902" s="210"/>
      <c r="P902" s="210"/>
      <c r="Q902" s="210"/>
      <c r="R902" s="210"/>
      <c r="S902" s="210"/>
      <c r="T902" s="210"/>
      <c r="U902" s="210"/>
      <c r="V902" s="210"/>
      <c r="W902" s="210"/>
      <c r="X902" s="210"/>
      <c r="Y902" s="210"/>
      <c r="Z902" s="210"/>
      <c r="AA902" s="210"/>
      <c r="AB902" s="210"/>
      <c r="AC902" s="210"/>
      <c r="AD902" s="210"/>
      <c r="AE902" s="210"/>
      <c r="AF902" s="210"/>
      <c r="AG902" s="210"/>
      <c r="AH902" s="210"/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1" x14ac:dyDescent="0.2">
      <c r="A903" s="244"/>
      <c r="B903" s="224"/>
      <c r="C903" s="263" t="s">
        <v>238</v>
      </c>
      <c r="D903" s="259"/>
      <c r="E903" s="261"/>
      <c r="F903" s="231"/>
      <c r="G903" s="231"/>
      <c r="H903" s="232"/>
      <c r="I903" s="246"/>
      <c r="J903" s="210"/>
      <c r="K903" s="210"/>
      <c r="L903" s="210"/>
      <c r="M903" s="210"/>
      <c r="N903" s="210"/>
      <c r="O903" s="210"/>
      <c r="P903" s="210"/>
      <c r="Q903" s="210"/>
      <c r="R903" s="210"/>
      <c r="S903" s="210"/>
      <c r="T903" s="210"/>
      <c r="U903" s="210"/>
      <c r="V903" s="210"/>
      <c r="W903" s="210"/>
      <c r="X903" s="210"/>
      <c r="Y903" s="210"/>
      <c r="Z903" s="210"/>
      <c r="AA903" s="210"/>
      <c r="AB903" s="210"/>
      <c r="AC903" s="210"/>
      <c r="AD903" s="210"/>
      <c r="AE903" s="210"/>
      <c r="AF903" s="210"/>
      <c r="AG903" s="210"/>
      <c r="AH903" s="210"/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1" x14ac:dyDescent="0.2">
      <c r="A904" s="244"/>
      <c r="B904" s="224"/>
      <c r="C904" s="263" t="s">
        <v>1299</v>
      </c>
      <c r="D904" s="259"/>
      <c r="E904" s="261">
        <v>1.694</v>
      </c>
      <c r="F904" s="231"/>
      <c r="G904" s="231"/>
      <c r="H904" s="232"/>
      <c r="I904" s="246"/>
      <c r="J904" s="210"/>
      <c r="K904" s="210"/>
      <c r="L904" s="210"/>
      <c r="M904" s="210"/>
      <c r="N904" s="210"/>
      <c r="O904" s="210"/>
      <c r="P904" s="210"/>
      <c r="Q904" s="210"/>
      <c r="R904" s="210"/>
      <c r="S904" s="210"/>
      <c r="T904" s="210"/>
      <c r="U904" s="210"/>
      <c r="V904" s="210"/>
      <c r="W904" s="210"/>
      <c r="X904" s="210"/>
      <c r="Y904" s="210"/>
      <c r="Z904" s="210"/>
      <c r="AA904" s="210"/>
      <c r="AB904" s="210"/>
      <c r="AC904" s="210"/>
      <c r="AD904" s="210"/>
      <c r="AE904" s="210"/>
      <c r="AF904" s="210"/>
      <c r="AG904" s="210"/>
      <c r="AH904" s="210"/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1" x14ac:dyDescent="0.2">
      <c r="A905" s="244"/>
      <c r="B905" s="224"/>
      <c r="C905" s="323"/>
      <c r="D905" s="324"/>
      <c r="E905" s="325"/>
      <c r="F905" s="326"/>
      <c r="G905" s="327"/>
      <c r="H905" s="232"/>
      <c r="I905" s="246"/>
      <c r="J905" s="210"/>
      <c r="K905" s="210"/>
      <c r="L905" s="210"/>
      <c r="M905" s="210"/>
      <c r="N905" s="210"/>
      <c r="O905" s="210"/>
      <c r="P905" s="210"/>
      <c r="Q905" s="210"/>
      <c r="R905" s="210"/>
      <c r="S905" s="210"/>
      <c r="T905" s="210"/>
      <c r="U905" s="210"/>
      <c r="V905" s="210"/>
      <c r="W905" s="210"/>
      <c r="X905" s="210"/>
      <c r="Y905" s="210"/>
      <c r="Z905" s="210"/>
      <c r="AA905" s="210"/>
      <c r="AB905" s="210"/>
      <c r="AC905" s="210"/>
      <c r="AD905" s="210"/>
      <c r="AE905" s="210"/>
      <c r="AF905" s="210"/>
      <c r="AG905" s="210"/>
      <c r="AH905" s="210"/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x14ac:dyDescent="0.2">
      <c r="A906" s="242" t="s">
        <v>170</v>
      </c>
      <c r="B906" s="222" t="s">
        <v>134</v>
      </c>
      <c r="C906" s="234" t="s">
        <v>135</v>
      </c>
      <c r="D906" s="225"/>
      <c r="E906" s="227"/>
      <c r="F906" s="341">
        <f>SUM(G907:G968)</f>
        <v>0</v>
      </c>
      <c r="G906" s="342"/>
      <c r="H906" s="229"/>
      <c r="I906" s="245"/>
      <c r="AE906" t="s">
        <v>171</v>
      </c>
    </row>
    <row r="907" spans="1:60" outlineLevel="1" x14ac:dyDescent="0.2">
      <c r="A907" s="244"/>
      <c r="B907" s="349" t="s">
        <v>1300</v>
      </c>
      <c r="C907" s="350"/>
      <c r="D907" s="351"/>
      <c r="E907" s="352"/>
      <c r="F907" s="353"/>
      <c r="G907" s="354"/>
      <c r="H907" s="232"/>
      <c r="I907" s="246"/>
      <c r="J907" s="210"/>
      <c r="K907" s="210"/>
      <c r="L907" s="210"/>
      <c r="M907" s="210"/>
      <c r="N907" s="210"/>
      <c r="O907" s="210"/>
      <c r="P907" s="210"/>
      <c r="Q907" s="210"/>
      <c r="R907" s="210"/>
      <c r="S907" s="210"/>
      <c r="T907" s="210"/>
      <c r="U907" s="210"/>
      <c r="V907" s="210"/>
      <c r="W907" s="210"/>
      <c r="X907" s="210"/>
      <c r="Y907" s="210"/>
      <c r="Z907" s="210"/>
      <c r="AA907" s="210"/>
      <c r="AB907" s="210"/>
      <c r="AC907" s="210">
        <v>0</v>
      </c>
      <c r="AD907" s="210"/>
      <c r="AE907" s="210"/>
      <c r="AF907" s="210"/>
      <c r="AG907" s="210"/>
      <c r="AH907" s="210"/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1" x14ac:dyDescent="0.2">
      <c r="A908" s="244"/>
      <c r="B908" s="355" t="s">
        <v>1301</v>
      </c>
      <c r="C908" s="356"/>
      <c r="D908" s="357"/>
      <c r="E908" s="358"/>
      <c r="F908" s="359"/>
      <c r="G908" s="360"/>
      <c r="H908" s="232"/>
      <c r="I908" s="246"/>
      <c r="J908" s="210"/>
      <c r="K908" s="210"/>
      <c r="L908" s="210"/>
      <c r="M908" s="210"/>
      <c r="N908" s="210"/>
      <c r="O908" s="210"/>
      <c r="P908" s="210"/>
      <c r="Q908" s="210"/>
      <c r="R908" s="210"/>
      <c r="S908" s="210"/>
      <c r="T908" s="210"/>
      <c r="U908" s="210"/>
      <c r="V908" s="210"/>
      <c r="W908" s="210"/>
      <c r="X908" s="210"/>
      <c r="Y908" s="210"/>
      <c r="Z908" s="210"/>
      <c r="AA908" s="210"/>
      <c r="AB908" s="210"/>
      <c r="AC908" s="210">
        <v>1</v>
      </c>
      <c r="AD908" s="210"/>
      <c r="AE908" s="210"/>
      <c r="AF908" s="210"/>
      <c r="AG908" s="210"/>
      <c r="AH908" s="210"/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1" x14ac:dyDescent="0.2">
      <c r="A909" s="243">
        <v>108</v>
      </c>
      <c r="B909" s="223" t="s">
        <v>1302</v>
      </c>
      <c r="C909" s="235" t="s">
        <v>1303</v>
      </c>
      <c r="D909" s="226" t="s">
        <v>255</v>
      </c>
      <c r="E909" s="228">
        <v>437.40078999999997</v>
      </c>
      <c r="F909" s="230"/>
      <c r="G909" s="231">
        <f>ROUND(E909*F909,2)</f>
        <v>0</v>
      </c>
      <c r="H909" s="232" t="s">
        <v>1304</v>
      </c>
      <c r="I909" s="246" t="s">
        <v>184</v>
      </c>
      <c r="J909" s="210"/>
      <c r="K909" s="210"/>
      <c r="L909" s="210"/>
      <c r="M909" s="210"/>
      <c r="N909" s="210"/>
      <c r="O909" s="210"/>
      <c r="P909" s="210"/>
      <c r="Q909" s="210"/>
      <c r="R909" s="210"/>
      <c r="S909" s="210"/>
      <c r="T909" s="210"/>
      <c r="U909" s="210"/>
      <c r="V909" s="210"/>
      <c r="W909" s="210"/>
      <c r="X909" s="210"/>
      <c r="Y909" s="210"/>
      <c r="Z909" s="210"/>
      <c r="AA909" s="210"/>
      <c r="AB909" s="210"/>
      <c r="AC909" s="210"/>
      <c r="AD909" s="210"/>
      <c r="AE909" s="210" t="s">
        <v>257</v>
      </c>
      <c r="AF909" s="210"/>
      <c r="AG909" s="210"/>
      <c r="AH909" s="210"/>
      <c r="AI909" s="210"/>
      <c r="AJ909" s="210"/>
      <c r="AK909" s="210"/>
      <c r="AL909" s="210"/>
      <c r="AM909" s="210">
        <v>21</v>
      </c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1" x14ac:dyDescent="0.2">
      <c r="A910" s="244"/>
      <c r="B910" s="224"/>
      <c r="C910" s="263" t="s">
        <v>413</v>
      </c>
      <c r="D910" s="259"/>
      <c r="E910" s="261"/>
      <c r="F910" s="231"/>
      <c r="G910" s="231"/>
      <c r="H910" s="232"/>
      <c r="I910" s="246"/>
      <c r="J910" s="210"/>
      <c r="K910" s="210"/>
      <c r="L910" s="210"/>
      <c r="M910" s="210"/>
      <c r="N910" s="210"/>
      <c r="O910" s="210"/>
      <c r="P910" s="210"/>
      <c r="Q910" s="210"/>
      <c r="R910" s="210"/>
      <c r="S910" s="210"/>
      <c r="T910" s="210"/>
      <c r="U910" s="210"/>
      <c r="V910" s="210"/>
      <c r="W910" s="210"/>
      <c r="X910" s="210"/>
      <c r="Y910" s="210"/>
      <c r="Z910" s="210"/>
      <c r="AA910" s="210"/>
      <c r="AB910" s="210"/>
      <c r="AC910" s="210"/>
      <c r="AD910" s="210"/>
      <c r="AE910" s="210"/>
      <c r="AF910" s="210"/>
      <c r="AG910" s="210"/>
      <c r="AH910" s="210"/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1" x14ac:dyDescent="0.2">
      <c r="A911" s="244"/>
      <c r="B911" s="224"/>
      <c r="C911" s="263" t="s">
        <v>840</v>
      </c>
      <c r="D911" s="259"/>
      <c r="E911" s="261"/>
      <c r="F911" s="231"/>
      <c r="G911" s="231"/>
      <c r="H911" s="232"/>
      <c r="I911" s="246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  <c r="Z911" s="210"/>
      <c r="AA911" s="210"/>
      <c r="AB911" s="210"/>
      <c r="AC911" s="210"/>
      <c r="AD911" s="210"/>
      <c r="AE911" s="210"/>
      <c r="AF911" s="210"/>
      <c r="AG911" s="210"/>
      <c r="AH911" s="210"/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1" x14ac:dyDescent="0.2">
      <c r="A912" s="244"/>
      <c r="B912" s="224"/>
      <c r="C912" s="263" t="s">
        <v>1305</v>
      </c>
      <c r="D912" s="259"/>
      <c r="E912" s="261">
        <v>204.6</v>
      </c>
      <c r="F912" s="231"/>
      <c r="G912" s="231"/>
      <c r="H912" s="232"/>
      <c r="I912" s="246"/>
      <c r="J912" s="210"/>
      <c r="K912" s="210"/>
      <c r="L912" s="210"/>
      <c r="M912" s="210"/>
      <c r="N912" s="210"/>
      <c r="O912" s="210"/>
      <c r="P912" s="210"/>
      <c r="Q912" s="210"/>
      <c r="R912" s="210"/>
      <c r="S912" s="210"/>
      <c r="T912" s="210"/>
      <c r="U912" s="210"/>
      <c r="V912" s="210"/>
      <c r="W912" s="210"/>
      <c r="X912" s="210"/>
      <c r="Y912" s="210"/>
      <c r="Z912" s="210"/>
      <c r="AA912" s="210"/>
      <c r="AB912" s="210"/>
      <c r="AC912" s="210"/>
      <c r="AD912" s="210"/>
      <c r="AE912" s="210"/>
      <c r="AF912" s="210"/>
      <c r="AG912" s="210"/>
      <c r="AH912" s="210"/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1" x14ac:dyDescent="0.2">
      <c r="A913" s="244"/>
      <c r="B913" s="224"/>
      <c r="C913" s="263" t="s">
        <v>1306</v>
      </c>
      <c r="D913" s="259"/>
      <c r="E913" s="261">
        <v>23.04</v>
      </c>
      <c r="F913" s="231"/>
      <c r="G913" s="231"/>
      <c r="H913" s="232"/>
      <c r="I913" s="246"/>
      <c r="J913" s="210"/>
      <c r="K913" s="210"/>
      <c r="L913" s="210"/>
      <c r="M913" s="210"/>
      <c r="N913" s="210"/>
      <c r="O913" s="210"/>
      <c r="P913" s="210"/>
      <c r="Q913" s="210"/>
      <c r="R913" s="210"/>
      <c r="S913" s="210"/>
      <c r="T913" s="210"/>
      <c r="U913" s="210"/>
      <c r="V913" s="210"/>
      <c r="W913" s="210"/>
      <c r="X913" s="210"/>
      <c r="Y913" s="210"/>
      <c r="Z913" s="210"/>
      <c r="AA913" s="210"/>
      <c r="AB913" s="210"/>
      <c r="AC913" s="210"/>
      <c r="AD913" s="210"/>
      <c r="AE913" s="210"/>
      <c r="AF913" s="210"/>
      <c r="AG913" s="210"/>
      <c r="AH913" s="210"/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1" x14ac:dyDescent="0.2">
      <c r="A914" s="244"/>
      <c r="B914" s="224"/>
      <c r="C914" s="263" t="s">
        <v>1307</v>
      </c>
      <c r="D914" s="259"/>
      <c r="E914" s="261">
        <v>9</v>
      </c>
      <c r="F914" s="231"/>
      <c r="G914" s="231"/>
      <c r="H914" s="232"/>
      <c r="I914" s="246"/>
      <c r="J914" s="210"/>
      <c r="K914" s="210"/>
      <c r="L914" s="210"/>
      <c r="M914" s="210"/>
      <c r="N914" s="210"/>
      <c r="O914" s="210"/>
      <c r="P914" s="210"/>
      <c r="Q914" s="210"/>
      <c r="R914" s="210"/>
      <c r="S914" s="210"/>
      <c r="T914" s="210"/>
      <c r="U914" s="210"/>
      <c r="V914" s="210"/>
      <c r="W914" s="210"/>
      <c r="X914" s="210"/>
      <c r="Y914" s="210"/>
      <c r="Z914" s="210"/>
      <c r="AA914" s="210"/>
      <c r="AB914" s="210"/>
      <c r="AC914" s="210"/>
      <c r="AD914" s="210"/>
      <c r="AE914" s="210"/>
      <c r="AF914" s="210"/>
      <c r="AG914" s="210"/>
      <c r="AH914" s="210"/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1" x14ac:dyDescent="0.2">
      <c r="A915" s="244"/>
      <c r="B915" s="224"/>
      <c r="C915" s="263" t="s">
        <v>1308</v>
      </c>
      <c r="D915" s="259"/>
      <c r="E915" s="261">
        <v>1.8</v>
      </c>
      <c r="F915" s="231"/>
      <c r="G915" s="231"/>
      <c r="H915" s="232"/>
      <c r="I915" s="246"/>
      <c r="J915" s="210"/>
      <c r="K915" s="210"/>
      <c r="L915" s="210"/>
      <c r="M915" s="210"/>
      <c r="N915" s="210"/>
      <c r="O915" s="210"/>
      <c r="P915" s="210"/>
      <c r="Q915" s="210"/>
      <c r="R915" s="210"/>
      <c r="S915" s="210"/>
      <c r="T915" s="210"/>
      <c r="U915" s="210"/>
      <c r="V915" s="210"/>
      <c r="W915" s="210"/>
      <c r="X915" s="210"/>
      <c r="Y915" s="210"/>
      <c r="Z915" s="210"/>
      <c r="AA915" s="210"/>
      <c r="AB915" s="210"/>
      <c r="AC915" s="210"/>
      <c r="AD915" s="210"/>
      <c r="AE915" s="210"/>
      <c r="AF915" s="210"/>
      <c r="AG915" s="210"/>
      <c r="AH915" s="210"/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1" x14ac:dyDescent="0.2">
      <c r="A916" s="244"/>
      <c r="B916" s="224"/>
      <c r="C916" s="263" t="s">
        <v>1309</v>
      </c>
      <c r="D916" s="259"/>
      <c r="E916" s="261">
        <v>-47.646009999999997</v>
      </c>
      <c r="F916" s="231"/>
      <c r="G916" s="231"/>
      <c r="H916" s="232"/>
      <c r="I916" s="246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  <c r="Z916" s="210"/>
      <c r="AA916" s="210"/>
      <c r="AB916" s="210"/>
      <c r="AC916" s="210"/>
      <c r="AD916" s="210"/>
      <c r="AE916" s="210"/>
      <c r="AF916" s="210"/>
      <c r="AG916" s="210"/>
      <c r="AH916" s="210"/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1" x14ac:dyDescent="0.2">
      <c r="A917" s="244"/>
      <c r="B917" s="224"/>
      <c r="C917" s="263" t="s">
        <v>1310</v>
      </c>
      <c r="D917" s="259"/>
      <c r="E917" s="261">
        <v>54.45</v>
      </c>
      <c r="F917" s="231"/>
      <c r="G917" s="231"/>
      <c r="H917" s="232"/>
      <c r="I917" s="246"/>
      <c r="J917" s="210"/>
      <c r="K917" s="210"/>
      <c r="L917" s="210"/>
      <c r="M917" s="210"/>
      <c r="N917" s="210"/>
      <c r="O917" s="210"/>
      <c r="P917" s="210"/>
      <c r="Q917" s="210"/>
      <c r="R917" s="210"/>
      <c r="S917" s="210"/>
      <c r="T917" s="210"/>
      <c r="U917" s="210"/>
      <c r="V917" s="210"/>
      <c r="W917" s="210"/>
      <c r="X917" s="210"/>
      <c r="Y917" s="210"/>
      <c r="Z917" s="210"/>
      <c r="AA917" s="210"/>
      <c r="AB917" s="210"/>
      <c r="AC917" s="210"/>
      <c r="AD917" s="210"/>
      <c r="AE917" s="210"/>
      <c r="AF917" s="210"/>
      <c r="AG917" s="210"/>
      <c r="AH917" s="210"/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1" x14ac:dyDescent="0.2">
      <c r="A918" s="244"/>
      <c r="B918" s="224"/>
      <c r="C918" s="263" t="s">
        <v>1311</v>
      </c>
      <c r="D918" s="259"/>
      <c r="E918" s="261">
        <v>39.39</v>
      </c>
      <c r="F918" s="231"/>
      <c r="G918" s="231"/>
      <c r="H918" s="232"/>
      <c r="I918" s="246"/>
      <c r="J918" s="210"/>
      <c r="K918" s="210"/>
      <c r="L918" s="210"/>
      <c r="M918" s="210"/>
      <c r="N918" s="210"/>
      <c r="O918" s="210"/>
      <c r="P918" s="210"/>
      <c r="Q918" s="210"/>
      <c r="R918" s="210"/>
      <c r="S918" s="210"/>
      <c r="T918" s="210"/>
      <c r="U918" s="210"/>
      <c r="V918" s="210"/>
      <c r="W918" s="210"/>
      <c r="X918" s="210"/>
      <c r="Y918" s="210"/>
      <c r="Z918" s="210"/>
      <c r="AA918" s="210"/>
      <c r="AB918" s="210"/>
      <c r="AC918" s="210"/>
      <c r="AD918" s="210"/>
      <c r="AE918" s="210"/>
      <c r="AF918" s="210"/>
      <c r="AG918" s="210"/>
      <c r="AH918" s="210"/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1" x14ac:dyDescent="0.2">
      <c r="A919" s="244"/>
      <c r="B919" s="224"/>
      <c r="C919" s="263" t="s">
        <v>1312</v>
      </c>
      <c r="D919" s="259"/>
      <c r="E919" s="261">
        <v>61.8</v>
      </c>
      <c r="F919" s="231"/>
      <c r="G919" s="231"/>
      <c r="H919" s="232"/>
      <c r="I919" s="246"/>
      <c r="J919" s="210"/>
      <c r="K919" s="210"/>
      <c r="L919" s="210"/>
      <c r="M919" s="210"/>
      <c r="N919" s="210"/>
      <c r="O919" s="210"/>
      <c r="P919" s="210"/>
      <c r="Q919" s="210"/>
      <c r="R919" s="210"/>
      <c r="S919" s="210"/>
      <c r="T919" s="210"/>
      <c r="U919" s="210"/>
      <c r="V919" s="210"/>
      <c r="W919" s="210"/>
      <c r="X919" s="210"/>
      <c r="Y919" s="210"/>
      <c r="Z919" s="210"/>
      <c r="AA919" s="210"/>
      <c r="AB919" s="210"/>
      <c r="AC919" s="210"/>
      <c r="AD919" s="210"/>
      <c r="AE919" s="210"/>
      <c r="AF919" s="210"/>
      <c r="AG919" s="210"/>
      <c r="AH919" s="210"/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1" x14ac:dyDescent="0.2">
      <c r="A920" s="244"/>
      <c r="B920" s="224"/>
      <c r="C920" s="263" t="s">
        <v>1313</v>
      </c>
      <c r="D920" s="259"/>
      <c r="E920" s="261">
        <v>5.4</v>
      </c>
      <c r="F920" s="231"/>
      <c r="G920" s="231"/>
      <c r="H920" s="232"/>
      <c r="I920" s="246"/>
      <c r="J920" s="210"/>
      <c r="K920" s="210"/>
      <c r="L920" s="210"/>
      <c r="M920" s="210"/>
      <c r="N920" s="210"/>
      <c r="O920" s="210"/>
      <c r="P920" s="210"/>
      <c r="Q920" s="210"/>
      <c r="R920" s="210"/>
      <c r="S920" s="210"/>
      <c r="T920" s="210"/>
      <c r="U920" s="210"/>
      <c r="V920" s="210"/>
      <c r="W920" s="210"/>
      <c r="X920" s="210"/>
      <c r="Y920" s="210"/>
      <c r="Z920" s="210"/>
      <c r="AA920" s="210"/>
      <c r="AB920" s="210"/>
      <c r="AC920" s="210"/>
      <c r="AD920" s="210"/>
      <c r="AE920" s="210"/>
      <c r="AF920" s="210"/>
      <c r="AG920" s="210"/>
      <c r="AH920" s="210"/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1" x14ac:dyDescent="0.2">
      <c r="A921" s="244"/>
      <c r="B921" s="224"/>
      <c r="C921" s="263" t="s">
        <v>1314</v>
      </c>
      <c r="D921" s="259"/>
      <c r="E921" s="261">
        <v>27.3</v>
      </c>
      <c r="F921" s="231"/>
      <c r="G921" s="231"/>
      <c r="H921" s="232"/>
      <c r="I921" s="246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  <c r="Z921" s="210"/>
      <c r="AA921" s="210"/>
      <c r="AB921" s="210"/>
      <c r="AC921" s="210"/>
      <c r="AD921" s="210"/>
      <c r="AE921" s="210"/>
      <c r="AF921" s="210"/>
      <c r="AG921" s="210"/>
      <c r="AH921" s="210"/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1" x14ac:dyDescent="0.2">
      <c r="A922" s="244"/>
      <c r="B922" s="224"/>
      <c r="C922" s="263" t="s">
        <v>1315</v>
      </c>
      <c r="D922" s="259"/>
      <c r="E922" s="261">
        <v>4.4000000000000004</v>
      </c>
      <c r="F922" s="231"/>
      <c r="G922" s="231"/>
      <c r="H922" s="232"/>
      <c r="I922" s="246"/>
      <c r="J922" s="210"/>
      <c r="K922" s="210"/>
      <c r="L922" s="210"/>
      <c r="M922" s="210"/>
      <c r="N922" s="210"/>
      <c r="O922" s="210"/>
      <c r="P922" s="210"/>
      <c r="Q922" s="210"/>
      <c r="R922" s="210"/>
      <c r="S922" s="210"/>
      <c r="T922" s="210"/>
      <c r="U922" s="210"/>
      <c r="V922" s="210"/>
      <c r="W922" s="210"/>
      <c r="X922" s="210"/>
      <c r="Y922" s="210"/>
      <c r="Z922" s="210"/>
      <c r="AA922" s="210"/>
      <c r="AB922" s="210"/>
      <c r="AC922" s="210"/>
      <c r="AD922" s="210"/>
      <c r="AE922" s="210"/>
      <c r="AF922" s="210"/>
      <c r="AG922" s="210"/>
      <c r="AH922" s="210"/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1" x14ac:dyDescent="0.2">
      <c r="A923" s="244"/>
      <c r="B923" s="224"/>
      <c r="C923" s="263" t="s">
        <v>1316</v>
      </c>
      <c r="D923" s="259"/>
      <c r="E923" s="261">
        <v>5.94</v>
      </c>
      <c r="F923" s="231"/>
      <c r="G923" s="231"/>
      <c r="H923" s="232"/>
      <c r="I923" s="246"/>
      <c r="J923" s="210"/>
      <c r="K923" s="210"/>
      <c r="L923" s="210"/>
      <c r="M923" s="210"/>
      <c r="N923" s="210"/>
      <c r="O923" s="210"/>
      <c r="P923" s="210"/>
      <c r="Q923" s="210"/>
      <c r="R923" s="210"/>
      <c r="S923" s="210"/>
      <c r="T923" s="210"/>
      <c r="U923" s="210"/>
      <c r="V923" s="210"/>
      <c r="W923" s="210"/>
      <c r="X923" s="210"/>
      <c r="Y923" s="210"/>
      <c r="Z923" s="210"/>
      <c r="AA923" s="210"/>
      <c r="AB923" s="210"/>
      <c r="AC923" s="210"/>
      <c r="AD923" s="210"/>
      <c r="AE923" s="210"/>
      <c r="AF923" s="210"/>
      <c r="AG923" s="210"/>
      <c r="AH923" s="210"/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1" x14ac:dyDescent="0.2">
      <c r="A924" s="244"/>
      <c r="B924" s="224"/>
      <c r="C924" s="263" t="s">
        <v>1317</v>
      </c>
      <c r="D924" s="259"/>
      <c r="E924" s="261">
        <v>32.25</v>
      </c>
      <c r="F924" s="231"/>
      <c r="G924" s="231"/>
      <c r="H924" s="232"/>
      <c r="I924" s="246"/>
      <c r="J924" s="210"/>
      <c r="K924" s="210"/>
      <c r="L924" s="210"/>
      <c r="M924" s="210"/>
      <c r="N924" s="210"/>
      <c r="O924" s="210"/>
      <c r="P924" s="210"/>
      <c r="Q924" s="210"/>
      <c r="R924" s="210"/>
      <c r="S924" s="210"/>
      <c r="T924" s="210"/>
      <c r="U924" s="210"/>
      <c r="V924" s="210"/>
      <c r="W924" s="210"/>
      <c r="X924" s="210"/>
      <c r="Y924" s="210"/>
      <c r="Z924" s="210"/>
      <c r="AA924" s="210"/>
      <c r="AB924" s="210"/>
      <c r="AC924" s="210"/>
      <c r="AD924" s="210"/>
      <c r="AE924" s="210"/>
      <c r="AF924" s="210"/>
      <c r="AG924" s="210"/>
      <c r="AH924" s="210"/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1" x14ac:dyDescent="0.2">
      <c r="A925" s="244"/>
      <c r="B925" s="224"/>
      <c r="C925" s="263" t="s">
        <v>1318</v>
      </c>
      <c r="D925" s="259"/>
      <c r="E925" s="261">
        <v>3.4584000000000001</v>
      </c>
      <c r="F925" s="231"/>
      <c r="G925" s="231"/>
      <c r="H925" s="232"/>
      <c r="I925" s="246"/>
      <c r="J925" s="210"/>
      <c r="K925" s="210"/>
      <c r="L925" s="210"/>
      <c r="M925" s="210"/>
      <c r="N925" s="210"/>
      <c r="O925" s="210"/>
      <c r="P925" s="210"/>
      <c r="Q925" s="210"/>
      <c r="R925" s="210"/>
      <c r="S925" s="210"/>
      <c r="T925" s="210"/>
      <c r="U925" s="210"/>
      <c r="V925" s="210"/>
      <c r="W925" s="210"/>
      <c r="X925" s="210"/>
      <c r="Y925" s="210"/>
      <c r="Z925" s="210"/>
      <c r="AA925" s="210"/>
      <c r="AB925" s="210"/>
      <c r="AC925" s="210"/>
      <c r="AD925" s="210"/>
      <c r="AE925" s="210"/>
      <c r="AF925" s="210"/>
      <c r="AG925" s="210"/>
      <c r="AH925" s="210"/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1" x14ac:dyDescent="0.2">
      <c r="A926" s="244"/>
      <c r="B926" s="224"/>
      <c r="C926" s="263" t="s">
        <v>1319</v>
      </c>
      <c r="D926" s="259"/>
      <c r="E926" s="261">
        <v>4.1783999999999999</v>
      </c>
      <c r="F926" s="231"/>
      <c r="G926" s="231"/>
      <c r="H926" s="232"/>
      <c r="I926" s="246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  <c r="Z926" s="210"/>
      <c r="AA926" s="210"/>
      <c r="AB926" s="210"/>
      <c r="AC926" s="210"/>
      <c r="AD926" s="210"/>
      <c r="AE926" s="210"/>
      <c r="AF926" s="210"/>
      <c r="AG926" s="210"/>
      <c r="AH926" s="210"/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1" x14ac:dyDescent="0.2">
      <c r="A927" s="244"/>
      <c r="B927" s="224"/>
      <c r="C927" s="263" t="s">
        <v>1320</v>
      </c>
      <c r="D927" s="259"/>
      <c r="E927" s="261">
        <v>8.0399999999999991</v>
      </c>
      <c r="F927" s="231"/>
      <c r="G927" s="231"/>
      <c r="H927" s="232"/>
      <c r="I927" s="246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  <c r="Z927" s="210"/>
      <c r="AA927" s="210"/>
      <c r="AB927" s="210"/>
      <c r="AC927" s="210"/>
      <c r="AD927" s="210"/>
      <c r="AE927" s="210"/>
      <c r="AF927" s="210"/>
      <c r="AG927" s="210"/>
      <c r="AH927" s="210"/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1" x14ac:dyDescent="0.2">
      <c r="A928" s="244"/>
      <c r="B928" s="224"/>
      <c r="C928" s="323"/>
      <c r="D928" s="324"/>
      <c r="E928" s="325"/>
      <c r="F928" s="326"/>
      <c r="G928" s="327"/>
      <c r="H928" s="232"/>
      <c r="I928" s="246"/>
      <c r="J928" s="210"/>
      <c r="K928" s="210"/>
      <c r="L928" s="210"/>
      <c r="M928" s="210"/>
      <c r="N928" s="210"/>
      <c r="O928" s="210"/>
      <c r="P928" s="210"/>
      <c r="Q928" s="210"/>
      <c r="R928" s="210"/>
      <c r="S928" s="210"/>
      <c r="T928" s="210"/>
      <c r="U928" s="210"/>
      <c r="V928" s="210"/>
      <c r="W928" s="210"/>
      <c r="X928" s="210"/>
      <c r="Y928" s="210"/>
      <c r="Z928" s="210"/>
      <c r="AA928" s="210"/>
      <c r="AB928" s="210"/>
      <c r="AC928" s="210"/>
      <c r="AD928" s="210"/>
      <c r="AE928" s="210"/>
      <c r="AF928" s="210"/>
      <c r="AG928" s="210"/>
      <c r="AH928" s="210"/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1" x14ac:dyDescent="0.2">
      <c r="A929" s="244"/>
      <c r="B929" s="355" t="s">
        <v>1300</v>
      </c>
      <c r="C929" s="356"/>
      <c r="D929" s="357"/>
      <c r="E929" s="358"/>
      <c r="F929" s="359"/>
      <c r="G929" s="360"/>
      <c r="H929" s="232"/>
      <c r="I929" s="246"/>
      <c r="J929" s="210"/>
      <c r="K929" s="210"/>
      <c r="L929" s="210"/>
      <c r="M929" s="210"/>
      <c r="N929" s="210"/>
      <c r="O929" s="210"/>
      <c r="P929" s="210"/>
      <c r="Q929" s="210"/>
      <c r="R929" s="210"/>
      <c r="S929" s="210"/>
      <c r="T929" s="210"/>
      <c r="U929" s="210"/>
      <c r="V929" s="210"/>
      <c r="W929" s="210"/>
      <c r="X929" s="210"/>
      <c r="Y929" s="210"/>
      <c r="Z929" s="210"/>
      <c r="AA929" s="210"/>
      <c r="AB929" s="210"/>
      <c r="AC929" s="210">
        <v>0</v>
      </c>
      <c r="AD929" s="210"/>
      <c r="AE929" s="210"/>
      <c r="AF929" s="210"/>
      <c r="AG929" s="210"/>
      <c r="AH929" s="210"/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1" x14ac:dyDescent="0.2">
      <c r="A930" s="244"/>
      <c r="B930" s="355" t="s">
        <v>1321</v>
      </c>
      <c r="C930" s="356"/>
      <c r="D930" s="357"/>
      <c r="E930" s="358"/>
      <c r="F930" s="359"/>
      <c r="G930" s="360"/>
      <c r="H930" s="232"/>
      <c r="I930" s="246"/>
      <c r="J930" s="210"/>
      <c r="K930" s="210"/>
      <c r="L930" s="210"/>
      <c r="M930" s="210"/>
      <c r="N930" s="210"/>
      <c r="O930" s="210"/>
      <c r="P930" s="210"/>
      <c r="Q930" s="210"/>
      <c r="R930" s="210"/>
      <c r="S930" s="210"/>
      <c r="T930" s="210"/>
      <c r="U930" s="210"/>
      <c r="V930" s="210"/>
      <c r="W930" s="210"/>
      <c r="X930" s="210"/>
      <c r="Y930" s="210"/>
      <c r="Z930" s="210"/>
      <c r="AA930" s="210"/>
      <c r="AB930" s="210"/>
      <c r="AC930" s="210">
        <v>1</v>
      </c>
      <c r="AD930" s="210"/>
      <c r="AE930" s="210"/>
      <c r="AF930" s="210"/>
      <c r="AG930" s="210"/>
      <c r="AH930" s="210"/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1" x14ac:dyDescent="0.2">
      <c r="A931" s="243">
        <v>109</v>
      </c>
      <c r="B931" s="223" t="s">
        <v>1322</v>
      </c>
      <c r="C931" s="235" t="s">
        <v>1323</v>
      </c>
      <c r="D931" s="226" t="s">
        <v>255</v>
      </c>
      <c r="E931" s="228">
        <v>437.40078999999997</v>
      </c>
      <c r="F931" s="230"/>
      <c r="G931" s="231">
        <f>ROUND(E931*F931,2)</f>
        <v>0</v>
      </c>
      <c r="H931" s="232" t="s">
        <v>1304</v>
      </c>
      <c r="I931" s="246" t="s">
        <v>184</v>
      </c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  <c r="Z931" s="210"/>
      <c r="AA931" s="210"/>
      <c r="AB931" s="210"/>
      <c r="AC931" s="210"/>
      <c r="AD931" s="210"/>
      <c r="AE931" s="210" t="s">
        <v>257</v>
      </c>
      <c r="AF931" s="210"/>
      <c r="AG931" s="210"/>
      <c r="AH931" s="210"/>
      <c r="AI931" s="210"/>
      <c r="AJ931" s="210"/>
      <c r="AK931" s="210"/>
      <c r="AL931" s="210"/>
      <c r="AM931" s="210">
        <v>21</v>
      </c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1" x14ac:dyDescent="0.2">
      <c r="A932" s="244"/>
      <c r="B932" s="224"/>
      <c r="C932" s="263" t="s">
        <v>413</v>
      </c>
      <c r="D932" s="259"/>
      <c r="E932" s="261"/>
      <c r="F932" s="231"/>
      <c r="G932" s="231"/>
      <c r="H932" s="232"/>
      <c r="I932" s="246"/>
      <c r="J932" s="210"/>
      <c r="K932" s="210"/>
      <c r="L932" s="210"/>
      <c r="M932" s="210"/>
      <c r="N932" s="210"/>
      <c r="O932" s="210"/>
      <c r="P932" s="210"/>
      <c r="Q932" s="210"/>
      <c r="R932" s="210"/>
      <c r="S932" s="210"/>
      <c r="T932" s="210"/>
      <c r="U932" s="210"/>
      <c r="V932" s="210"/>
      <c r="W932" s="210"/>
      <c r="X932" s="210"/>
      <c r="Y932" s="210"/>
      <c r="Z932" s="210"/>
      <c r="AA932" s="210"/>
      <c r="AB932" s="210"/>
      <c r="AC932" s="210"/>
      <c r="AD932" s="210"/>
      <c r="AE932" s="210"/>
      <c r="AF932" s="210"/>
      <c r="AG932" s="210"/>
      <c r="AH932" s="210"/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1" x14ac:dyDescent="0.2">
      <c r="A933" s="244"/>
      <c r="B933" s="224"/>
      <c r="C933" s="263" t="s">
        <v>840</v>
      </c>
      <c r="D933" s="259"/>
      <c r="E933" s="261"/>
      <c r="F933" s="231"/>
      <c r="G933" s="231"/>
      <c r="H933" s="232"/>
      <c r="I933" s="246"/>
      <c r="J933" s="210"/>
      <c r="K933" s="210"/>
      <c r="L933" s="210"/>
      <c r="M933" s="210"/>
      <c r="N933" s="210"/>
      <c r="O933" s="210"/>
      <c r="P933" s="210"/>
      <c r="Q933" s="210"/>
      <c r="R933" s="210"/>
      <c r="S933" s="210"/>
      <c r="T933" s="210"/>
      <c r="U933" s="210"/>
      <c r="V933" s="210"/>
      <c r="W933" s="210"/>
      <c r="X933" s="210"/>
      <c r="Y933" s="210"/>
      <c r="Z933" s="210"/>
      <c r="AA933" s="210"/>
      <c r="AB933" s="210"/>
      <c r="AC933" s="210"/>
      <c r="AD933" s="210"/>
      <c r="AE933" s="210"/>
      <c r="AF933" s="210"/>
      <c r="AG933" s="210"/>
      <c r="AH933" s="210"/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1" x14ac:dyDescent="0.2">
      <c r="A934" s="244"/>
      <c r="B934" s="224"/>
      <c r="C934" s="263" t="s">
        <v>1305</v>
      </c>
      <c r="D934" s="259"/>
      <c r="E934" s="261">
        <v>204.6</v>
      </c>
      <c r="F934" s="231"/>
      <c r="G934" s="231"/>
      <c r="H934" s="232"/>
      <c r="I934" s="246"/>
      <c r="J934" s="210"/>
      <c r="K934" s="210"/>
      <c r="L934" s="210"/>
      <c r="M934" s="210"/>
      <c r="N934" s="210"/>
      <c r="O934" s="210"/>
      <c r="P934" s="210"/>
      <c r="Q934" s="210"/>
      <c r="R934" s="210"/>
      <c r="S934" s="210"/>
      <c r="T934" s="210"/>
      <c r="U934" s="210"/>
      <c r="V934" s="210"/>
      <c r="W934" s="210"/>
      <c r="X934" s="210"/>
      <c r="Y934" s="210"/>
      <c r="Z934" s="210"/>
      <c r="AA934" s="210"/>
      <c r="AB934" s="210"/>
      <c r="AC934" s="210"/>
      <c r="AD934" s="210"/>
      <c r="AE934" s="210"/>
      <c r="AF934" s="210"/>
      <c r="AG934" s="210"/>
      <c r="AH934" s="210"/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1" x14ac:dyDescent="0.2">
      <c r="A935" s="244"/>
      <c r="B935" s="224"/>
      <c r="C935" s="263" t="s">
        <v>1306</v>
      </c>
      <c r="D935" s="259"/>
      <c r="E935" s="261">
        <v>23.04</v>
      </c>
      <c r="F935" s="231"/>
      <c r="G935" s="231"/>
      <c r="H935" s="232"/>
      <c r="I935" s="246"/>
      <c r="J935" s="210"/>
      <c r="K935" s="210"/>
      <c r="L935" s="210"/>
      <c r="M935" s="210"/>
      <c r="N935" s="210"/>
      <c r="O935" s="210"/>
      <c r="P935" s="210"/>
      <c r="Q935" s="210"/>
      <c r="R935" s="210"/>
      <c r="S935" s="210"/>
      <c r="T935" s="210"/>
      <c r="U935" s="210"/>
      <c r="V935" s="210"/>
      <c r="W935" s="210"/>
      <c r="X935" s="210"/>
      <c r="Y935" s="210"/>
      <c r="Z935" s="210"/>
      <c r="AA935" s="210"/>
      <c r="AB935" s="210"/>
      <c r="AC935" s="210"/>
      <c r="AD935" s="210"/>
      <c r="AE935" s="210"/>
      <c r="AF935" s="210"/>
      <c r="AG935" s="210"/>
      <c r="AH935" s="210"/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1" x14ac:dyDescent="0.2">
      <c r="A936" s="244"/>
      <c r="B936" s="224"/>
      <c r="C936" s="263" t="s">
        <v>1307</v>
      </c>
      <c r="D936" s="259"/>
      <c r="E936" s="261">
        <v>9</v>
      </c>
      <c r="F936" s="231"/>
      <c r="G936" s="231"/>
      <c r="H936" s="232"/>
      <c r="I936" s="246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  <c r="Z936" s="210"/>
      <c r="AA936" s="210"/>
      <c r="AB936" s="210"/>
      <c r="AC936" s="210"/>
      <c r="AD936" s="210"/>
      <c r="AE936" s="210"/>
      <c r="AF936" s="210"/>
      <c r="AG936" s="210"/>
      <c r="AH936" s="210"/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1" x14ac:dyDescent="0.2">
      <c r="A937" s="244"/>
      <c r="B937" s="224"/>
      <c r="C937" s="263" t="s">
        <v>1308</v>
      </c>
      <c r="D937" s="259"/>
      <c r="E937" s="261">
        <v>1.8</v>
      </c>
      <c r="F937" s="231"/>
      <c r="G937" s="231"/>
      <c r="H937" s="232"/>
      <c r="I937" s="246"/>
      <c r="J937" s="210"/>
      <c r="K937" s="210"/>
      <c r="L937" s="210"/>
      <c r="M937" s="210"/>
      <c r="N937" s="210"/>
      <c r="O937" s="210"/>
      <c r="P937" s="210"/>
      <c r="Q937" s="210"/>
      <c r="R937" s="210"/>
      <c r="S937" s="210"/>
      <c r="T937" s="210"/>
      <c r="U937" s="210"/>
      <c r="V937" s="210"/>
      <c r="W937" s="210"/>
      <c r="X937" s="210"/>
      <c r="Y937" s="210"/>
      <c r="Z937" s="210"/>
      <c r="AA937" s="210"/>
      <c r="AB937" s="210"/>
      <c r="AC937" s="210"/>
      <c r="AD937" s="210"/>
      <c r="AE937" s="210"/>
      <c r="AF937" s="210"/>
      <c r="AG937" s="210"/>
      <c r="AH937" s="210"/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1" x14ac:dyDescent="0.2">
      <c r="A938" s="244"/>
      <c r="B938" s="224"/>
      <c r="C938" s="263" t="s">
        <v>1309</v>
      </c>
      <c r="D938" s="259"/>
      <c r="E938" s="261">
        <v>-47.646009999999997</v>
      </c>
      <c r="F938" s="231"/>
      <c r="G938" s="231"/>
      <c r="H938" s="232"/>
      <c r="I938" s="246"/>
      <c r="J938" s="210"/>
      <c r="K938" s="210"/>
      <c r="L938" s="210"/>
      <c r="M938" s="210"/>
      <c r="N938" s="210"/>
      <c r="O938" s="210"/>
      <c r="P938" s="210"/>
      <c r="Q938" s="210"/>
      <c r="R938" s="210"/>
      <c r="S938" s="210"/>
      <c r="T938" s="210"/>
      <c r="U938" s="210"/>
      <c r="V938" s="210"/>
      <c r="W938" s="210"/>
      <c r="X938" s="210"/>
      <c r="Y938" s="210"/>
      <c r="Z938" s="210"/>
      <c r="AA938" s="210"/>
      <c r="AB938" s="210"/>
      <c r="AC938" s="210"/>
      <c r="AD938" s="210"/>
      <c r="AE938" s="210"/>
      <c r="AF938" s="210"/>
      <c r="AG938" s="210"/>
      <c r="AH938" s="210"/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1" x14ac:dyDescent="0.2">
      <c r="A939" s="244"/>
      <c r="B939" s="224"/>
      <c r="C939" s="263" t="s">
        <v>1310</v>
      </c>
      <c r="D939" s="259"/>
      <c r="E939" s="261">
        <v>54.45</v>
      </c>
      <c r="F939" s="231"/>
      <c r="G939" s="231"/>
      <c r="H939" s="232"/>
      <c r="I939" s="246"/>
      <c r="J939" s="210"/>
      <c r="K939" s="210"/>
      <c r="L939" s="210"/>
      <c r="M939" s="210"/>
      <c r="N939" s="210"/>
      <c r="O939" s="210"/>
      <c r="P939" s="210"/>
      <c r="Q939" s="210"/>
      <c r="R939" s="210"/>
      <c r="S939" s="210"/>
      <c r="T939" s="210"/>
      <c r="U939" s="210"/>
      <c r="V939" s="210"/>
      <c r="W939" s="210"/>
      <c r="X939" s="210"/>
      <c r="Y939" s="210"/>
      <c r="Z939" s="210"/>
      <c r="AA939" s="210"/>
      <c r="AB939" s="210"/>
      <c r="AC939" s="210"/>
      <c r="AD939" s="210"/>
      <c r="AE939" s="210"/>
      <c r="AF939" s="210"/>
      <c r="AG939" s="210"/>
      <c r="AH939" s="210"/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1" x14ac:dyDescent="0.2">
      <c r="A940" s="244"/>
      <c r="B940" s="224"/>
      <c r="C940" s="263" t="s">
        <v>1311</v>
      </c>
      <c r="D940" s="259"/>
      <c r="E940" s="261">
        <v>39.39</v>
      </c>
      <c r="F940" s="231"/>
      <c r="G940" s="231"/>
      <c r="H940" s="232"/>
      <c r="I940" s="246"/>
      <c r="J940" s="210"/>
      <c r="K940" s="210"/>
      <c r="L940" s="210"/>
      <c r="M940" s="210"/>
      <c r="N940" s="210"/>
      <c r="O940" s="210"/>
      <c r="P940" s="210"/>
      <c r="Q940" s="210"/>
      <c r="R940" s="210"/>
      <c r="S940" s="210"/>
      <c r="T940" s="210"/>
      <c r="U940" s="210"/>
      <c r="V940" s="210"/>
      <c r="W940" s="210"/>
      <c r="X940" s="210"/>
      <c r="Y940" s="210"/>
      <c r="Z940" s="210"/>
      <c r="AA940" s="210"/>
      <c r="AB940" s="210"/>
      <c r="AC940" s="210"/>
      <c r="AD940" s="210"/>
      <c r="AE940" s="210"/>
      <c r="AF940" s="210"/>
      <c r="AG940" s="210"/>
      <c r="AH940" s="210"/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1" x14ac:dyDescent="0.2">
      <c r="A941" s="244"/>
      <c r="B941" s="224"/>
      <c r="C941" s="263" t="s">
        <v>1312</v>
      </c>
      <c r="D941" s="259"/>
      <c r="E941" s="261">
        <v>61.8</v>
      </c>
      <c r="F941" s="231"/>
      <c r="G941" s="231"/>
      <c r="H941" s="232"/>
      <c r="I941" s="246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  <c r="Z941" s="210"/>
      <c r="AA941" s="210"/>
      <c r="AB941" s="210"/>
      <c r="AC941" s="210"/>
      <c r="AD941" s="210"/>
      <c r="AE941" s="210"/>
      <c r="AF941" s="210"/>
      <c r="AG941" s="210"/>
      <c r="AH941" s="210"/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1" x14ac:dyDescent="0.2">
      <c r="A942" s="244"/>
      <c r="B942" s="224"/>
      <c r="C942" s="263" t="s">
        <v>1313</v>
      </c>
      <c r="D942" s="259"/>
      <c r="E942" s="261">
        <v>5.4</v>
      </c>
      <c r="F942" s="231"/>
      <c r="G942" s="231"/>
      <c r="H942" s="232"/>
      <c r="I942" s="246"/>
      <c r="J942" s="210"/>
      <c r="K942" s="210"/>
      <c r="L942" s="210"/>
      <c r="M942" s="210"/>
      <c r="N942" s="210"/>
      <c r="O942" s="210"/>
      <c r="P942" s="210"/>
      <c r="Q942" s="210"/>
      <c r="R942" s="210"/>
      <c r="S942" s="210"/>
      <c r="T942" s="210"/>
      <c r="U942" s="210"/>
      <c r="V942" s="210"/>
      <c r="W942" s="210"/>
      <c r="X942" s="210"/>
      <c r="Y942" s="210"/>
      <c r="Z942" s="210"/>
      <c r="AA942" s="210"/>
      <c r="AB942" s="210"/>
      <c r="AC942" s="210"/>
      <c r="AD942" s="210"/>
      <c r="AE942" s="210"/>
      <c r="AF942" s="210"/>
      <c r="AG942" s="210"/>
      <c r="AH942" s="210"/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1" x14ac:dyDescent="0.2">
      <c r="A943" s="244"/>
      <c r="B943" s="224"/>
      <c r="C943" s="263" t="s">
        <v>1314</v>
      </c>
      <c r="D943" s="259"/>
      <c r="E943" s="261">
        <v>27.3</v>
      </c>
      <c r="F943" s="231"/>
      <c r="G943" s="231"/>
      <c r="H943" s="232"/>
      <c r="I943" s="246"/>
      <c r="J943" s="210"/>
      <c r="K943" s="210"/>
      <c r="L943" s="210"/>
      <c r="M943" s="210"/>
      <c r="N943" s="210"/>
      <c r="O943" s="210"/>
      <c r="P943" s="210"/>
      <c r="Q943" s="210"/>
      <c r="R943" s="210"/>
      <c r="S943" s="210"/>
      <c r="T943" s="210"/>
      <c r="U943" s="210"/>
      <c r="V943" s="210"/>
      <c r="W943" s="210"/>
      <c r="X943" s="210"/>
      <c r="Y943" s="210"/>
      <c r="Z943" s="210"/>
      <c r="AA943" s="210"/>
      <c r="AB943" s="210"/>
      <c r="AC943" s="210"/>
      <c r="AD943" s="210"/>
      <c r="AE943" s="210"/>
      <c r="AF943" s="210"/>
      <c r="AG943" s="210"/>
      <c r="AH943" s="210"/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1" x14ac:dyDescent="0.2">
      <c r="A944" s="244"/>
      <c r="B944" s="224"/>
      <c r="C944" s="263" t="s">
        <v>1315</v>
      </c>
      <c r="D944" s="259"/>
      <c r="E944" s="261">
        <v>4.4000000000000004</v>
      </c>
      <c r="F944" s="231"/>
      <c r="G944" s="231"/>
      <c r="H944" s="232"/>
      <c r="I944" s="246"/>
      <c r="J944" s="210"/>
      <c r="K944" s="210"/>
      <c r="L944" s="210"/>
      <c r="M944" s="210"/>
      <c r="N944" s="210"/>
      <c r="O944" s="210"/>
      <c r="P944" s="210"/>
      <c r="Q944" s="210"/>
      <c r="R944" s="210"/>
      <c r="S944" s="210"/>
      <c r="T944" s="210"/>
      <c r="U944" s="210"/>
      <c r="V944" s="210"/>
      <c r="W944" s="210"/>
      <c r="X944" s="210"/>
      <c r="Y944" s="210"/>
      <c r="Z944" s="210"/>
      <c r="AA944" s="210"/>
      <c r="AB944" s="210"/>
      <c r="AC944" s="210"/>
      <c r="AD944" s="210"/>
      <c r="AE944" s="210"/>
      <c r="AF944" s="210"/>
      <c r="AG944" s="210"/>
      <c r="AH944" s="210"/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1" x14ac:dyDescent="0.2">
      <c r="A945" s="244"/>
      <c r="B945" s="224"/>
      <c r="C945" s="263" t="s">
        <v>1316</v>
      </c>
      <c r="D945" s="259"/>
      <c r="E945" s="261">
        <v>5.94</v>
      </c>
      <c r="F945" s="231"/>
      <c r="G945" s="231"/>
      <c r="H945" s="232"/>
      <c r="I945" s="246"/>
      <c r="J945" s="210"/>
      <c r="K945" s="210"/>
      <c r="L945" s="210"/>
      <c r="M945" s="210"/>
      <c r="N945" s="210"/>
      <c r="O945" s="210"/>
      <c r="P945" s="210"/>
      <c r="Q945" s="210"/>
      <c r="R945" s="210"/>
      <c r="S945" s="210"/>
      <c r="T945" s="210"/>
      <c r="U945" s="210"/>
      <c r="V945" s="210"/>
      <c r="W945" s="210"/>
      <c r="X945" s="210"/>
      <c r="Y945" s="210"/>
      <c r="Z945" s="210"/>
      <c r="AA945" s="210"/>
      <c r="AB945" s="210"/>
      <c r="AC945" s="210"/>
      <c r="AD945" s="210"/>
      <c r="AE945" s="210"/>
      <c r="AF945" s="210"/>
      <c r="AG945" s="210"/>
      <c r="AH945" s="210"/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1" x14ac:dyDescent="0.2">
      <c r="A946" s="244"/>
      <c r="B946" s="224"/>
      <c r="C946" s="263" t="s">
        <v>1317</v>
      </c>
      <c r="D946" s="259"/>
      <c r="E946" s="261">
        <v>32.25</v>
      </c>
      <c r="F946" s="231"/>
      <c r="G946" s="231"/>
      <c r="H946" s="232"/>
      <c r="I946" s="246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  <c r="Z946" s="210"/>
      <c r="AA946" s="210"/>
      <c r="AB946" s="210"/>
      <c r="AC946" s="210"/>
      <c r="AD946" s="210"/>
      <c r="AE946" s="210"/>
      <c r="AF946" s="210"/>
      <c r="AG946" s="210"/>
      <c r="AH946" s="210"/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1" x14ac:dyDescent="0.2">
      <c r="A947" s="244"/>
      <c r="B947" s="224"/>
      <c r="C947" s="263" t="s">
        <v>1318</v>
      </c>
      <c r="D947" s="259"/>
      <c r="E947" s="261">
        <v>3.4584000000000001</v>
      </c>
      <c r="F947" s="231"/>
      <c r="G947" s="231"/>
      <c r="H947" s="232"/>
      <c r="I947" s="246"/>
      <c r="J947" s="210"/>
      <c r="K947" s="210"/>
      <c r="L947" s="210"/>
      <c r="M947" s="210"/>
      <c r="N947" s="210"/>
      <c r="O947" s="210"/>
      <c r="P947" s="210"/>
      <c r="Q947" s="210"/>
      <c r="R947" s="210"/>
      <c r="S947" s="210"/>
      <c r="T947" s="210"/>
      <c r="U947" s="210"/>
      <c r="V947" s="210"/>
      <c r="W947" s="210"/>
      <c r="X947" s="210"/>
      <c r="Y947" s="210"/>
      <c r="Z947" s="210"/>
      <c r="AA947" s="210"/>
      <c r="AB947" s="210"/>
      <c r="AC947" s="210"/>
      <c r="AD947" s="210"/>
      <c r="AE947" s="210"/>
      <c r="AF947" s="210"/>
      <c r="AG947" s="210"/>
      <c r="AH947" s="210"/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1" x14ac:dyDescent="0.2">
      <c r="A948" s="244"/>
      <c r="B948" s="224"/>
      <c r="C948" s="263" t="s">
        <v>1319</v>
      </c>
      <c r="D948" s="259"/>
      <c r="E948" s="261">
        <v>4.1783999999999999</v>
      </c>
      <c r="F948" s="231"/>
      <c r="G948" s="231"/>
      <c r="H948" s="232"/>
      <c r="I948" s="246"/>
      <c r="J948" s="210"/>
      <c r="K948" s="210"/>
      <c r="L948" s="210"/>
      <c r="M948" s="210"/>
      <c r="N948" s="210"/>
      <c r="O948" s="210"/>
      <c r="P948" s="210"/>
      <c r="Q948" s="210"/>
      <c r="R948" s="210"/>
      <c r="S948" s="210"/>
      <c r="T948" s="210"/>
      <c r="U948" s="210"/>
      <c r="V948" s="210"/>
      <c r="W948" s="210"/>
      <c r="X948" s="210"/>
      <c r="Y948" s="210"/>
      <c r="Z948" s="210"/>
      <c r="AA948" s="210"/>
      <c r="AB948" s="210"/>
      <c r="AC948" s="210"/>
      <c r="AD948" s="210"/>
      <c r="AE948" s="210"/>
      <c r="AF948" s="210"/>
      <c r="AG948" s="210"/>
      <c r="AH948" s="210"/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1" x14ac:dyDescent="0.2">
      <c r="A949" s="244"/>
      <c r="B949" s="224"/>
      <c r="C949" s="263" t="s">
        <v>1320</v>
      </c>
      <c r="D949" s="259"/>
      <c r="E949" s="261">
        <v>8.0399999999999991</v>
      </c>
      <c r="F949" s="231"/>
      <c r="G949" s="231"/>
      <c r="H949" s="232"/>
      <c r="I949" s="246"/>
      <c r="J949" s="210"/>
      <c r="K949" s="210"/>
      <c r="L949" s="210"/>
      <c r="M949" s="210"/>
      <c r="N949" s="210"/>
      <c r="O949" s="210"/>
      <c r="P949" s="210"/>
      <c r="Q949" s="210"/>
      <c r="R949" s="210"/>
      <c r="S949" s="210"/>
      <c r="T949" s="210"/>
      <c r="U949" s="210"/>
      <c r="V949" s="210"/>
      <c r="W949" s="210"/>
      <c r="X949" s="210"/>
      <c r="Y949" s="210"/>
      <c r="Z949" s="210"/>
      <c r="AA949" s="210"/>
      <c r="AB949" s="210"/>
      <c r="AC949" s="210"/>
      <c r="AD949" s="210"/>
      <c r="AE949" s="210"/>
      <c r="AF949" s="210"/>
      <c r="AG949" s="210"/>
      <c r="AH949" s="210"/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1" x14ac:dyDescent="0.2">
      <c r="A950" s="244"/>
      <c r="B950" s="224"/>
      <c r="C950" s="323"/>
      <c r="D950" s="324"/>
      <c r="E950" s="325"/>
      <c r="F950" s="326"/>
      <c r="G950" s="327"/>
      <c r="H950" s="232"/>
      <c r="I950" s="246"/>
      <c r="J950" s="210"/>
      <c r="K950" s="210"/>
      <c r="L950" s="210"/>
      <c r="M950" s="210"/>
      <c r="N950" s="210"/>
      <c r="O950" s="210"/>
      <c r="P950" s="210"/>
      <c r="Q950" s="210"/>
      <c r="R950" s="210"/>
      <c r="S950" s="210"/>
      <c r="T950" s="210"/>
      <c r="U950" s="210"/>
      <c r="V950" s="210"/>
      <c r="W950" s="210"/>
      <c r="X950" s="210"/>
      <c r="Y950" s="210"/>
      <c r="Z950" s="210"/>
      <c r="AA950" s="210"/>
      <c r="AB950" s="210"/>
      <c r="AC950" s="210"/>
      <c r="AD950" s="210"/>
      <c r="AE950" s="210"/>
      <c r="AF950" s="210"/>
      <c r="AG950" s="210"/>
      <c r="AH950" s="210"/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1" x14ac:dyDescent="0.2">
      <c r="A951" s="244"/>
      <c r="B951" s="355" t="s">
        <v>1300</v>
      </c>
      <c r="C951" s="356"/>
      <c r="D951" s="357"/>
      <c r="E951" s="358"/>
      <c r="F951" s="359"/>
      <c r="G951" s="360"/>
      <c r="H951" s="232"/>
      <c r="I951" s="246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  <c r="Z951" s="210"/>
      <c r="AA951" s="210"/>
      <c r="AB951" s="210"/>
      <c r="AC951" s="210">
        <v>0</v>
      </c>
      <c r="AD951" s="210"/>
      <c r="AE951" s="210"/>
      <c r="AF951" s="210"/>
      <c r="AG951" s="210"/>
      <c r="AH951" s="210"/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1" x14ac:dyDescent="0.2">
      <c r="A952" s="244"/>
      <c r="B952" s="355" t="s">
        <v>1321</v>
      </c>
      <c r="C952" s="356"/>
      <c r="D952" s="357"/>
      <c r="E952" s="358"/>
      <c r="F952" s="359"/>
      <c r="G952" s="360"/>
      <c r="H952" s="232"/>
      <c r="I952" s="246"/>
      <c r="J952" s="210"/>
      <c r="K952" s="210"/>
      <c r="L952" s="210"/>
      <c r="M952" s="210"/>
      <c r="N952" s="210"/>
      <c r="O952" s="210"/>
      <c r="P952" s="210"/>
      <c r="Q952" s="210"/>
      <c r="R952" s="210"/>
      <c r="S952" s="210"/>
      <c r="T952" s="210"/>
      <c r="U952" s="210"/>
      <c r="V952" s="210"/>
      <c r="W952" s="210"/>
      <c r="X952" s="210"/>
      <c r="Y952" s="210"/>
      <c r="Z952" s="210"/>
      <c r="AA952" s="210"/>
      <c r="AB952" s="210"/>
      <c r="AC952" s="210">
        <v>1</v>
      </c>
      <c r="AD952" s="210"/>
      <c r="AE952" s="210"/>
      <c r="AF952" s="210"/>
      <c r="AG952" s="210"/>
      <c r="AH952" s="210"/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1" x14ac:dyDescent="0.2">
      <c r="A953" s="243">
        <v>110</v>
      </c>
      <c r="B953" s="223" t="s">
        <v>1324</v>
      </c>
      <c r="C953" s="235" t="s">
        <v>1323</v>
      </c>
      <c r="D953" s="226" t="s">
        <v>255</v>
      </c>
      <c r="E953" s="228">
        <v>353.75200000000001</v>
      </c>
      <c r="F953" s="230"/>
      <c r="G953" s="231">
        <f>ROUND(E953*F953,2)</f>
        <v>0</v>
      </c>
      <c r="H953" s="232" t="s">
        <v>1304</v>
      </c>
      <c r="I953" s="246" t="s">
        <v>184</v>
      </c>
      <c r="J953" s="210"/>
      <c r="K953" s="210"/>
      <c r="L953" s="210"/>
      <c r="M953" s="210"/>
      <c r="N953" s="210"/>
      <c r="O953" s="210"/>
      <c r="P953" s="210"/>
      <c r="Q953" s="210"/>
      <c r="R953" s="210"/>
      <c r="S953" s="210"/>
      <c r="T953" s="210"/>
      <c r="U953" s="210"/>
      <c r="V953" s="210"/>
      <c r="W953" s="210"/>
      <c r="X953" s="210"/>
      <c r="Y953" s="210"/>
      <c r="Z953" s="210"/>
      <c r="AA953" s="210"/>
      <c r="AB953" s="210"/>
      <c r="AC953" s="210"/>
      <c r="AD953" s="210"/>
      <c r="AE953" s="210" t="s">
        <v>257</v>
      </c>
      <c r="AF953" s="210"/>
      <c r="AG953" s="210"/>
      <c r="AH953" s="210"/>
      <c r="AI953" s="210"/>
      <c r="AJ953" s="210"/>
      <c r="AK953" s="210"/>
      <c r="AL953" s="210"/>
      <c r="AM953" s="210">
        <v>21</v>
      </c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1" x14ac:dyDescent="0.2">
      <c r="A954" s="244"/>
      <c r="B954" s="224"/>
      <c r="C954" s="263" t="s">
        <v>413</v>
      </c>
      <c r="D954" s="259"/>
      <c r="E954" s="261"/>
      <c r="F954" s="231"/>
      <c r="G954" s="231"/>
      <c r="H954" s="232"/>
      <c r="I954" s="246"/>
      <c r="J954" s="210"/>
      <c r="K954" s="210"/>
      <c r="L954" s="210"/>
      <c r="M954" s="210"/>
      <c r="N954" s="210"/>
      <c r="O954" s="210"/>
      <c r="P954" s="210"/>
      <c r="Q954" s="210"/>
      <c r="R954" s="210"/>
      <c r="S954" s="210"/>
      <c r="T954" s="210"/>
      <c r="U954" s="210"/>
      <c r="V954" s="210"/>
      <c r="W954" s="210"/>
      <c r="X954" s="210"/>
      <c r="Y954" s="210"/>
      <c r="Z954" s="210"/>
      <c r="AA954" s="210"/>
      <c r="AB954" s="210"/>
      <c r="AC954" s="210"/>
      <c r="AD954" s="210"/>
      <c r="AE954" s="210"/>
      <c r="AF954" s="210"/>
      <c r="AG954" s="210"/>
      <c r="AH954" s="210"/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1" x14ac:dyDescent="0.2">
      <c r="A955" s="244"/>
      <c r="B955" s="224"/>
      <c r="C955" s="263" t="s">
        <v>1325</v>
      </c>
      <c r="D955" s="259"/>
      <c r="E955" s="261">
        <v>12.46</v>
      </c>
      <c r="F955" s="231"/>
      <c r="G955" s="231"/>
      <c r="H955" s="232"/>
      <c r="I955" s="246"/>
      <c r="J955" s="210"/>
      <c r="K955" s="210"/>
      <c r="L955" s="210"/>
      <c r="M955" s="210"/>
      <c r="N955" s="210"/>
      <c r="O955" s="210"/>
      <c r="P955" s="210"/>
      <c r="Q955" s="210"/>
      <c r="R955" s="210"/>
      <c r="S955" s="210"/>
      <c r="T955" s="210"/>
      <c r="U955" s="210"/>
      <c r="V955" s="210"/>
      <c r="W955" s="210"/>
      <c r="X955" s="210"/>
      <c r="Y955" s="210"/>
      <c r="Z955" s="210"/>
      <c r="AA955" s="210"/>
      <c r="AB955" s="210"/>
      <c r="AC955" s="210"/>
      <c r="AD955" s="210"/>
      <c r="AE955" s="210"/>
      <c r="AF955" s="210"/>
      <c r="AG955" s="210"/>
      <c r="AH955" s="210"/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1" x14ac:dyDescent="0.2">
      <c r="A956" s="244"/>
      <c r="B956" s="224"/>
      <c r="C956" s="263" t="s">
        <v>1326</v>
      </c>
      <c r="D956" s="259"/>
      <c r="E956" s="261">
        <v>12.02</v>
      </c>
      <c r="F956" s="231"/>
      <c r="G956" s="231"/>
      <c r="H956" s="232"/>
      <c r="I956" s="246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  <c r="Z956" s="210"/>
      <c r="AA956" s="210"/>
      <c r="AB956" s="210"/>
      <c r="AC956" s="210"/>
      <c r="AD956" s="210"/>
      <c r="AE956" s="210"/>
      <c r="AF956" s="210"/>
      <c r="AG956" s="210"/>
      <c r="AH956" s="210"/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1" x14ac:dyDescent="0.2">
      <c r="A957" s="244"/>
      <c r="B957" s="224"/>
      <c r="C957" s="263" t="s">
        <v>1327</v>
      </c>
      <c r="D957" s="259"/>
      <c r="E957" s="261">
        <v>31.58</v>
      </c>
      <c r="F957" s="231"/>
      <c r="G957" s="231"/>
      <c r="H957" s="232"/>
      <c r="I957" s="246"/>
      <c r="J957" s="210"/>
      <c r="K957" s="210"/>
      <c r="L957" s="210"/>
      <c r="M957" s="210"/>
      <c r="N957" s="210"/>
      <c r="O957" s="210"/>
      <c r="P957" s="210"/>
      <c r="Q957" s="210"/>
      <c r="R957" s="210"/>
      <c r="S957" s="210"/>
      <c r="T957" s="210"/>
      <c r="U957" s="210"/>
      <c r="V957" s="210"/>
      <c r="W957" s="210"/>
      <c r="X957" s="210"/>
      <c r="Y957" s="210"/>
      <c r="Z957" s="210"/>
      <c r="AA957" s="210"/>
      <c r="AB957" s="210"/>
      <c r="AC957" s="210"/>
      <c r="AD957" s="210"/>
      <c r="AE957" s="210"/>
      <c r="AF957" s="210"/>
      <c r="AG957" s="210"/>
      <c r="AH957" s="210"/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1" x14ac:dyDescent="0.2">
      <c r="A958" s="244"/>
      <c r="B958" s="224"/>
      <c r="C958" s="263" t="s">
        <v>1328</v>
      </c>
      <c r="D958" s="259"/>
      <c r="E958" s="261">
        <v>115.58</v>
      </c>
      <c r="F958" s="231"/>
      <c r="G958" s="231"/>
      <c r="H958" s="232"/>
      <c r="I958" s="246"/>
      <c r="J958" s="210"/>
      <c r="K958" s="210"/>
      <c r="L958" s="210"/>
      <c r="M958" s="210"/>
      <c r="N958" s="210"/>
      <c r="O958" s="210"/>
      <c r="P958" s="210"/>
      <c r="Q958" s="210"/>
      <c r="R958" s="210"/>
      <c r="S958" s="210"/>
      <c r="T958" s="210"/>
      <c r="U958" s="210"/>
      <c r="V958" s="210"/>
      <c r="W958" s="210"/>
      <c r="X958" s="210"/>
      <c r="Y958" s="210"/>
      <c r="Z958" s="210"/>
      <c r="AA958" s="210"/>
      <c r="AB958" s="210"/>
      <c r="AC958" s="210"/>
      <c r="AD958" s="210"/>
      <c r="AE958" s="210"/>
      <c r="AF958" s="210"/>
      <c r="AG958" s="210"/>
      <c r="AH958" s="210"/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1" x14ac:dyDescent="0.2">
      <c r="A959" s="244"/>
      <c r="B959" s="224"/>
      <c r="C959" s="263" t="s">
        <v>1329</v>
      </c>
      <c r="D959" s="259"/>
      <c r="E959" s="261">
        <v>36.432000000000002</v>
      </c>
      <c r="F959" s="231"/>
      <c r="G959" s="231"/>
      <c r="H959" s="232"/>
      <c r="I959" s="246"/>
      <c r="J959" s="210"/>
      <c r="K959" s="210"/>
      <c r="L959" s="210"/>
      <c r="M959" s="210"/>
      <c r="N959" s="210"/>
      <c r="O959" s="210"/>
      <c r="P959" s="210"/>
      <c r="Q959" s="210"/>
      <c r="R959" s="210"/>
      <c r="S959" s="210"/>
      <c r="T959" s="210"/>
      <c r="U959" s="210"/>
      <c r="V959" s="210"/>
      <c r="W959" s="210"/>
      <c r="X959" s="210"/>
      <c r="Y959" s="210"/>
      <c r="Z959" s="210"/>
      <c r="AA959" s="210"/>
      <c r="AB959" s="210"/>
      <c r="AC959" s="210"/>
      <c r="AD959" s="210"/>
      <c r="AE959" s="210"/>
      <c r="AF959" s="210"/>
      <c r="AG959" s="210"/>
      <c r="AH959" s="210"/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1" x14ac:dyDescent="0.2">
      <c r="A960" s="244"/>
      <c r="B960" s="224"/>
      <c r="C960" s="263" t="s">
        <v>1330</v>
      </c>
      <c r="D960" s="259"/>
      <c r="E960" s="261">
        <v>8.4</v>
      </c>
      <c r="F960" s="231"/>
      <c r="G960" s="231"/>
      <c r="H960" s="232"/>
      <c r="I960" s="246"/>
      <c r="J960" s="210"/>
      <c r="K960" s="210"/>
      <c r="L960" s="210"/>
      <c r="M960" s="210"/>
      <c r="N960" s="210"/>
      <c r="O960" s="210"/>
      <c r="P960" s="210"/>
      <c r="Q960" s="210"/>
      <c r="R960" s="210"/>
      <c r="S960" s="210"/>
      <c r="T960" s="210"/>
      <c r="U960" s="210"/>
      <c r="V960" s="210"/>
      <c r="W960" s="210"/>
      <c r="X960" s="210"/>
      <c r="Y960" s="210"/>
      <c r="Z960" s="210"/>
      <c r="AA960" s="210"/>
      <c r="AB960" s="210"/>
      <c r="AC960" s="210"/>
      <c r="AD960" s="210"/>
      <c r="AE960" s="210"/>
      <c r="AF960" s="210"/>
      <c r="AG960" s="210"/>
      <c r="AH960" s="210"/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1" x14ac:dyDescent="0.2">
      <c r="A961" s="244"/>
      <c r="B961" s="224"/>
      <c r="C961" s="263" t="s">
        <v>1331</v>
      </c>
      <c r="D961" s="259"/>
      <c r="E961" s="261">
        <v>126.72</v>
      </c>
      <c r="F961" s="231"/>
      <c r="G961" s="231"/>
      <c r="H961" s="232"/>
      <c r="I961" s="246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  <c r="Z961" s="210"/>
      <c r="AA961" s="210"/>
      <c r="AB961" s="210"/>
      <c r="AC961" s="210"/>
      <c r="AD961" s="210"/>
      <c r="AE961" s="210"/>
      <c r="AF961" s="210"/>
      <c r="AG961" s="210"/>
      <c r="AH961" s="210"/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1" x14ac:dyDescent="0.2">
      <c r="A962" s="244"/>
      <c r="B962" s="224"/>
      <c r="C962" s="263" t="s">
        <v>1332</v>
      </c>
      <c r="D962" s="259"/>
      <c r="E962" s="261">
        <v>10.56</v>
      </c>
      <c r="F962" s="231"/>
      <c r="G962" s="231"/>
      <c r="H962" s="232"/>
      <c r="I962" s="246"/>
      <c r="J962" s="210"/>
      <c r="K962" s="210"/>
      <c r="L962" s="210"/>
      <c r="M962" s="210"/>
      <c r="N962" s="210"/>
      <c r="O962" s="210"/>
      <c r="P962" s="210"/>
      <c r="Q962" s="210"/>
      <c r="R962" s="210"/>
      <c r="S962" s="210"/>
      <c r="T962" s="210"/>
      <c r="U962" s="210"/>
      <c r="V962" s="210"/>
      <c r="W962" s="210"/>
      <c r="X962" s="210"/>
      <c r="Y962" s="210"/>
      <c r="Z962" s="210"/>
      <c r="AA962" s="210"/>
      <c r="AB962" s="210"/>
      <c r="AC962" s="210"/>
      <c r="AD962" s="210"/>
      <c r="AE962" s="210"/>
      <c r="AF962" s="210"/>
      <c r="AG962" s="210"/>
      <c r="AH962" s="210"/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outlineLevel="1" x14ac:dyDescent="0.2">
      <c r="A963" s="244"/>
      <c r="B963" s="224"/>
      <c r="C963" s="323"/>
      <c r="D963" s="324"/>
      <c r="E963" s="325"/>
      <c r="F963" s="326"/>
      <c r="G963" s="327"/>
      <c r="H963" s="232"/>
      <c r="I963" s="246"/>
      <c r="J963" s="210"/>
      <c r="K963" s="210"/>
      <c r="L963" s="210"/>
      <c r="M963" s="210"/>
      <c r="N963" s="210"/>
      <c r="O963" s="210"/>
      <c r="P963" s="210"/>
      <c r="Q963" s="210"/>
      <c r="R963" s="210"/>
      <c r="S963" s="210"/>
      <c r="T963" s="210"/>
      <c r="U963" s="210"/>
      <c r="V963" s="210"/>
      <c r="W963" s="210"/>
      <c r="X963" s="210"/>
      <c r="Y963" s="210"/>
      <c r="Z963" s="210"/>
      <c r="AA963" s="210"/>
      <c r="AB963" s="210"/>
      <c r="AC963" s="210"/>
      <c r="AD963" s="210"/>
      <c r="AE963" s="210"/>
      <c r="AF963" s="210"/>
      <c r="AG963" s="210"/>
      <c r="AH963" s="210"/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1" x14ac:dyDescent="0.2">
      <c r="A964" s="244"/>
      <c r="B964" s="355" t="s">
        <v>1333</v>
      </c>
      <c r="C964" s="356"/>
      <c r="D964" s="357"/>
      <c r="E964" s="358"/>
      <c r="F964" s="359"/>
      <c r="G964" s="360"/>
      <c r="H964" s="232"/>
      <c r="I964" s="246"/>
      <c r="J964" s="210"/>
      <c r="K964" s="210"/>
      <c r="L964" s="210"/>
      <c r="M964" s="210"/>
      <c r="N964" s="210"/>
      <c r="O964" s="210"/>
      <c r="P964" s="210"/>
      <c r="Q964" s="210"/>
      <c r="R964" s="210"/>
      <c r="S964" s="210"/>
      <c r="T964" s="210"/>
      <c r="U964" s="210"/>
      <c r="V964" s="210"/>
      <c r="W964" s="210"/>
      <c r="X964" s="210"/>
      <c r="Y964" s="210"/>
      <c r="Z964" s="210"/>
      <c r="AA964" s="210"/>
      <c r="AB964" s="210"/>
      <c r="AC964" s="210">
        <v>0</v>
      </c>
      <c r="AD964" s="210"/>
      <c r="AE964" s="210"/>
      <c r="AF964" s="210"/>
      <c r="AG964" s="210"/>
      <c r="AH964" s="210"/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1" x14ac:dyDescent="0.2">
      <c r="A965" s="243">
        <v>111</v>
      </c>
      <c r="B965" s="223" t="s">
        <v>1334</v>
      </c>
      <c r="C965" s="235" t="s">
        <v>1335</v>
      </c>
      <c r="D965" s="226" t="s">
        <v>255</v>
      </c>
      <c r="E965" s="228">
        <v>791.15300000000002</v>
      </c>
      <c r="F965" s="230"/>
      <c r="G965" s="231">
        <f>ROUND(E965*F965,2)</f>
        <v>0</v>
      </c>
      <c r="H965" s="232" t="s">
        <v>1304</v>
      </c>
      <c r="I965" s="246" t="s">
        <v>184</v>
      </c>
      <c r="J965" s="210"/>
      <c r="K965" s="210"/>
      <c r="L965" s="210"/>
      <c r="M965" s="210"/>
      <c r="N965" s="210"/>
      <c r="O965" s="210"/>
      <c r="P965" s="210"/>
      <c r="Q965" s="210"/>
      <c r="R965" s="210"/>
      <c r="S965" s="210"/>
      <c r="T965" s="210"/>
      <c r="U965" s="210"/>
      <c r="V965" s="210"/>
      <c r="W965" s="210"/>
      <c r="X965" s="210"/>
      <c r="Y965" s="210"/>
      <c r="Z965" s="210"/>
      <c r="AA965" s="210"/>
      <c r="AB965" s="210"/>
      <c r="AC965" s="210"/>
      <c r="AD965" s="210"/>
      <c r="AE965" s="210" t="s">
        <v>257</v>
      </c>
      <c r="AF965" s="210"/>
      <c r="AG965" s="210"/>
      <c r="AH965" s="210"/>
      <c r="AI965" s="210"/>
      <c r="AJ965" s="210"/>
      <c r="AK965" s="210"/>
      <c r="AL965" s="210"/>
      <c r="AM965" s="210">
        <v>21</v>
      </c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outlineLevel="1" x14ac:dyDescent="0.2">
      <c r="A966" s="244"/>
      <c r="B966" s="224"/>
      <c r="C966" s="263" t="s">
        <v>1336</v>
      </c>
      <c r="D966" s="259"/>
      <c r="E966" s="261">
        <v>437.40100000000001</v>
      </c>
      <c r="F966" s="231"/>
      <c r="G966" s="231"/>
      <c r="H966" s="232"/>
      <c r="I966" s="246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  <c r="Z966" s="210"/>
      <c r="AA966" s="210"/>
      <c r="AB966" s="210"/>
      <c r="AC966" s="210"/>
      <c r="AD966" s="210"/>
      <c r="AE966" s="210"/>
      <c r="AF966" s="210"/>
      <c r="AG966" s="210"/>
      <c r="AH966" s="210"/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1" x14ac:dyDescent="0.2">
      <c r="A967" s="244"/>
      <c r="B967" s="224"/>
      <c r="C967" s="263" t="s">
        <v>1337</v>
      </c>
      <c r="D967" s="259"/>
      <c r="E967" s="261">
        <v>353.75200000000001</v>
      </c>
      <c r="F967" s="231"/>
      <c r="G967" s="231"/>
      <c r="H967" s="232"/>
      <c r="I967" s="246"/>
      <c r="J967" s="210"/>
      <c r="K967" s="210"/>
      <c r="L967" s="210"/>
      <c r="M967" s="210"/>
      <c r="N967" s="210"/>
      <c r="O967" s="210"/>
      <c r="P967" s="210"/>
      <c r="Q967" s="210"/>
      <c r="R967" s="210"/>
      <c r="S967" s="210"/>
      <c r="T967" s="210"/>
      <c r="U967" s="210"/>
      <c r="V967" s="210"/>
      <c r="W967" s="210"/>
      <c r="X967" s="210"/>
      <c r="Y967" s="210"/>
      <c r="Z967" s="210"/>
      <c r="AA967" s="210"/>
      <c r="AB967" s="210"/>
      <c r="AC967" s="210"/>
      <c r="AD967" s="210"/>
      <c r="AE967" s="210"/>
      <c r="AF967" s="210"/>
      <c r="AG967" s="210"/>
      <c r="AH967" s="210"/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outlineLevel="1" x14ac:dyDescent="0.2">
      <c r="A968" s="244"/>
      <c r="B968" s="224"/>
      <c r="C968" s="323"/>
      <c r="D968" s="324"/>
      <c r="E968" s="325"/>
      <c r="F968" s="326"/>
      <c r="G968" s="327"/>
      <c r="H968" s="232"/>
      <c r="I968" s="246"/>
      <c r="J968" s="210"/>
      <c r="K968" s="210"/>
      <c r="L968" s="210"/>
      <c r="M968" s="210"/>
      <c r="N968" s="210"/>
      <c r="O968" s="210"/>
      <c r="P968" s="210"/>
      <c r="Q968" s="210"/>
      <c r="R968" s="210"/>
      <c r="S968" s="210"/>
      <c r="T968" s="210"/>
      <c r="U968" s="210"/>
      <c r="V968" s="210"/>
      <c r="W968" s="210"/>
      <c r="X968" s="210"/>
      <c r="Y968" s="210"/>
      <c r="Z968" s="210"/>
      <c r="AA968" s="210"/>
      <c r="AB968" s="210"/>
      <c r="AC968" s="210"/>
      <c r="AD968" s="210"/>
      <c r="AE968" s="210"/>
      <c r="AF968" s="210"/>
      <c r="AG968" s="210"/>
      <c r="AH968" s="210"/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x14ac:dyDescent="0.2">
      <c r="A969" s="242" t="s">
        <v>170</v>
      </c>
      <c r="B969" s="222" t="s">
        <v>136</v>
      </c>
      <c r="C969" s="234" t="s">
        <v>137</v>
      </c>
      <c r="D969" s="225"/>
      <c r="E969" s="227"/>
      <c r="F969" s="341">
        <f>SUM(G970:G974)</f>
        <v>0</v>
      </c>
      <c r="G969" s="342"/>
      <c r="H969" s="229"/>
      <c r="I969" s="245"/>
      <c r="AE969" t="s">
        <v>171</v>
      </c>
    </row>
    <row r="970" spans="1:60" outlineLevel="1" x14ac:dyDescent="0.2">
      <c r="A970" s="243">
        <v>112</v>
      </c>
      <c r="B970" s="223" t="s">
        <v>1338</v>
      </c>
      <c r="C970" s="235" t="s">
        <v>1339</v>
      </c>
      <c r="D970" s="226" t="s">
        <v>352</v>
      </c>
      <c r="E970" s="228">
        <v>2</v>
      </c>
      <c r="F970" s="230"/>
      <c r="G970" s="231">
        <f>ROUND(E970*F970,2)</f>
        <v>0</v>
      </c>
      <c r="H970" s="232"/>
      <c r="I970" s="246" t="s">
        <v>175</v>
      </c>
      <c r="J970" s="210"/>
      <c r="K970" s="210"/>
      <c r="L970" s="210"/>
      <c r="M970" s="210"/>
      <c r="N970" s="210"/>
      <c r="O970" s="210"/>
      <c r="P970" s="210"/>
      <c r="Q970" s="210"/>
      <c r="R970" s="210"/>
      <c r="S970" s="210"/>
      <c r="T970" s="210"/>
      <c r="U970" s="210"/>
      <c r="V970" s="210"/>
      <c r="W970" s="210"/>
      <c r="X970" s="210"/>
      <c r="Y970" s="210"/>
      <c r="Z970" s="210"/>
      <c r="AA970" s="210"/>
      <c r="AB970" s="210"/>
      <c r="AC970" s="210"/>
      <c r="AD970" s="210"/>
      <c r="AE970" s="210" t="s">
        <v>176</v>
      </c>
      <c r="AF970" s="210"/>
      <c r="AG970" s="210"/>
      <c r="AH970" s="210"/>
      <c r="AI970" s="210"/>
      <c r="AJ970" s="210"/>
      <c r="AK970" s="210"/>
      <c r="AL970" s="210"/>
      <c r="AM970" s="210">
        <v>21</v>
      </c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1" x14ac:dyDescent="0.2">
      <c r="A971" s="244"/>
      <c r="B971" s="224"/>
      <c r="C971" s="263" t="s">
        <v>1340</v>
      </c>
      <c r="D971" s="259"/>
      <c r="E971" s="261">
        <v>2</v>
      </c>
      <c r="F971" s="231"/>
      <c r="G971" s="231"/>
      <c r="H971" s="232"/>
      <c r="I971" s="246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  <c r="Z971" s="210"/>
      <c r="AA971" s="210"/>
      <c r="AB971" s="210"/>
      <c r="AC971" s="210"/>
      <c r="AD971" s="210"/>
      <c r="AE971" s="210"/>
      <c r="AF971" s="210"/>
      <c r="AG971" s="210"/>
      <c r="AH971" s="210"/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1" x14ac:dyDescent="0.2">
      <c r="A972" s="244"/>
      <c r="B972" s="224"/>
      <c r="C972" s="323"/>
      <c r="D972" s="324"/>
      <c r="E972" s="325"/>
      <c r="F972" s="326"/>
      <c r="G972" s="327"/>
      <c r="H972" s="232"/>
      <c r="I972" s="246"/>
      <c r="J972" s="210"/>
      <c r="K972" s="210"/>
      <c r="L972" s="210"/>
      <c r="M972" s="210"/>
      <c r="N972" s="210"/>
      <c r="O972" s="210"/>
      <c r="P972" s="210"/>
      <c r="Q972" s="210"/>
      <c r="R972" s="210"/>
      <c r="S972" s="210"/>
      <c r="T972" s="210"/>
      <c r="U972" s="210"/>
      <c r="V972" s="210"/>
      <c r="W972" s="210"/>
      <c r="X972" s="210"/>
      <c r="Y972" s="210"/>
      <c r="Z972" s="210"/>
      <c r="AA972" s="210"/>
      <c r="AB972" s="210"/>
      <c r="AC972" s="210"/>
      <c r="AD972" s="210"/>
      <c r="AE972" s="210"/>
      <c r="AF972" s="210"/>
      <c r="AG972" s="210"/>
      <c r="AH972" s="210"/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1" x14ac:dyDescent="0.2">
      <c r="A973" s="243">
        <v>113</v>
      </c>
      <c r="B973" s="223" t="s">
        <v>1341</v>
      </c>
      <c r="C973" s="235" t="s">
        <v>1342</v>
      </c>
      <c r="D973" s="226" t="s">
        <v>174</v>
      </c>
      <c r="E973" s="228">
        <v>1</v>
      </c>
      <c r="F973" s="230"/>
      <c r="G973" s="231">
        <f>ROUND(E973*F973,2)</f>
        <v>0</v>
      </c>
      <c r="H973" s="232"/>
      <c r="I973" s="246" t="s">
        <v>175</v>
      </c>
      <c r="J973" s="210"/>
      <c r="K973" s="210"/>
      <c r="L973" s="210"/>
      <c r="M973" s="210"/>
      <c r="N973" s="210"/>
      <c r="O973" s="210"/>
      <c r="P973" s="210"/>
      <c r="Q973" s="210"/>
      <c r="R973" s="210"/>
      <c r="S973" s="210"/>
      <c r="T973" s="210"/>
      <c r="U973" s="210"/>
      <c r="V973" s="210"/>
      <c r="W973" s="210"/>
      <c r="X973" s="210"/>
      <c r="Y973" s="210"/>
      <c r="Z973" s="210"/>
      <c r="AA973" s="210"/>
      <c r="AB973" s="210"/>
      <c r="AC973" s="210"/>
      <c r="AD973" s="210"/>
      <c r="AE973" s="210" t="s">
        <v>176</v>
      </c>
      <c r="AF973" s="210"/>
      <c r="AG973" s="210"/>
      <c r="AH973" s="210"/>
      <c r="AI973" s="210"/>
      <c r="AJ973" s="210"/>
      <c r="AK973" s="210"/>
      <c r="AL973" s="210"/>
      <c r="AM973" s="210">
        <v>21</v>
      </c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ht="13.5" outlineLevel="1" thickBot="1" x14ac:dyDescent="0.25">
      <c r="A974" s="252"/>
      <c r="B974" s="253"/>
      <c r="C974" s="343"/>
      <c r="D974" s="344"/>
      <c r="E974" s="345"/>
      <c r="F974" s="346"/>
      <c r="G974" s="347"/>
      <c r="H974" s="254"/>
      <c r="I974" s="255"/>
      <c r="J974" s="210"/>
      <c r="K974" s="210"/>
      <c r="L974" s="210"/>
      <c r="M974" s="210"/>
      <c r="N974" s="210"/>
      <c r="O974" s="210"/>
      <c r="P974" s="210"/>
      <c r="Q974" s="210"/>
      <c r="R974" s="210"/>
      <c r="S974" s="210"/>
      <c r="T974" s="210"/>
      <c r="U974" s="210"/>
      <c r="V974" s="210"/>
      <c r="W974" s="210"/>
      <c r="X974" s="210"/>
      <c r="Y974" s="210"/>
      <c r="Z974" s="210"/>
      <c r="AA974" s="210"/>
      <c r="AB974" s="210"/>
      <c r="AC974" s="210"/>
      <c r="AD974" s="210"/>
      <c r="AE974" s="210"/>
      <c r="AF974" s="210"/>
      <c r="AG974" s="210"/>
      <c r="AH974" s="210"/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hidden="1" x14ac:dyDescent="0.2">
      <c r="A975" s="54"/>
      <c r="B975" s="61" t="s">
        <v>238</v>
      </c>
      <c r="C975" s="236" t="s">
        <v>238</v>
      </c>
      <c r="D975" s="213"/>
      <c r="E975" s="211"/>
      <c r="F975" s="211"/>
      <c r="G975" s="211"/>
      <c r="H975" s="211"/>
      <c r="I975" s="212"/>
    </row>
    <row r="976" spans="1:60" hidden="1" x14ac:dyDescent="0.2">
      <c r="A976" s="237"/>
      <c r="B976" s="238" t="s">
        <v>237</v>
      </c>
      <c r="C976" s="239"/>
      <c r="D976" s="240"/>
      <c r="E976" s="237"/>
      <c r="F976" s="237"/>
      <c r="G976" s="241">
        <f>F8+F200+F367+F399+F462+F480+F498+F504+F555+F595+F621+F644+F703+F818+F890+F906+F969</f>
        <v>0</v>
      </c>
      <c r="H976" s="46"/>
      <c r="I976" s="46"/>
      <c r="AN976">
        <v>15</v>
      </c>
      <c r="AO976">
        <v>21</v>
      </c>
    </row>
    <row r="977" spans="1:41" x14ac:dyDescent="0.2">
      <c r="A977" s="46"/>
      <c r="B977" s="233"/>
      <c r="C977" s="233"/>
      <c r="D977" s="189"/>
      <c r="E977" s="46"/>
      <c r="F977" s="46"/>
      <c r="G977" s="46"/>
      <c r="H977" s="46"/>
      <c r="I977" s="46"/>
      <c r="AN977">
        <f>SUMIF(AM8:AM976,AN976,G8:G976)</f>
        <v>0</v>
      </c>
      <c r="AO977">
        <f>SUMIF(AM8:AM976,AO976,G8:G976)</f>
        <v>0</v>
      </c>
    </row>
    <row r="978" spans="1:41" x14ac:dyDescent="0.2">
      <c r="D978" s="188"/>
    </row>
    <row r="979" spans="1:41" x14ac:dyDescent="0.2">
      <c r="D979" s="188"/>
    </row>
    <row r="980" spans="1:41" x14ac:dyDescent="0.2">
      <c r="D980" s="188"/>
    </row>
    <row r="981" spans="1:41" x14ac:dyDescent="0.2">
      <c r="D981" s="188"/>
    </row>
    <row r="982" spans="1:41" x14ac:dyDescent="0.2">
      <c r="D982" s="188"/>
    </row>
    <row r="983" spans="1:41" x14ac:dyDescent="0.2">
      <c r="D983" s="188"/>
    </row>
    <row r="984" spans="1:41" x14ac:dyDescent="0.2">
      <c r="D984" s="188"/>
    </row>
    <row r="985" spans="1:41" x14ac:dyDescent="0.2">
      <c r="D985" s="188"/>
    </row>
    <row r="986" spans="1:41" x14ac:dyDescent="0.2">
      <c r="D986" s="188"/>
    </row>
    <row r="987" spans="1:41" x14ac:dyDescent="0.2">
      <c r="D987" s="188"/>
    </row>
    <row r="988" spans="1:41" x14ac:dyDescent="0.2">
      <c r="D988" s="188"/>
    </row>
    <row r="989" spans="1:41" x14ac:dyDescent="0.2">
      <c r="D989" s="188"/>
    </row>
    <row r="990" spans="1:41" x14ac:dyDescent="0.2">
      <c r="D990" s="188"/>
    </row>
    <row r="991" spans="1:41" x14ac:dyDescent="0.2">
      <c r="D991" s="188"/>
    </row>
    <row r="992" spans="1:41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286">
    <mergeCell ref="C968:G968"/>
    <mergeCell ref="F969:G969"/>
    <mergeCell ref="C972:G972"/>
    <mergeCell ref="C974:G974"/>
    <mergeCell ref="B930:G930"/>
    <mergeCell ref="C950:G950"/>
    <mergeCell ref="B951:G951"/>
    <mergeCell ref="B952:G952"/>
    <mergeCell ref="C963:G963"/>
    <mergeCell ref="B964:G964"/>
    <mergeCell ref="C905:G905"/>
    <mergeCell ref="F906:G906"/>
    <mergeCell ref="B907:G907"/>
    <mergeCell ref="B908:G908"/>
    <mergeCell ref="C928:G928"/>
    <mergeCell ref="B929:G929"/>
    <mergeCell ref="C886:G886"/>
    <mergeCell ref="B887:G887"/>
    <mergeCell ref="C889:G889"/>
    <mergeCell ref="F890:G890"/>
    <mergeCell ref="B891:G891"/>
    <mergeCell ref="C893:G893"/>
    <mergeCell ref="C863:G863"/>
    <mergeCell ref="C868:G868"/>
    <mergeCell ref="C872:G872"/>
    <mergeCell ref="C875:G875"/>
    <mergeCell ref="C878:G878"/>
    <mergeCell ref="C882:G882"/>
    <mergeCell ref="B829:G829"/>
    <mergeCell ref="B830:G830"/>
    <mergeCell ref="C844:G844"/>
    <mergeCell ref="B845:G845"/>
    <mergeCell ref="C849:G849"/>
    <mergeCell ref="B850:G850"/>
    <mergeCell ref="C817:G817"/>
    <mergeCell ref="F818:G818"/>
    <mergeCell ref="B819:G819"/>
    <mergeCell ref="C823:G823"/>
    <mergeCell ref="C827:G827"/>
    <mergeCell ref="B828:G828"/>
    <mergeCell ref="C793:G793"/>
    <mergeCell ref="C802:G802"/>
    <mergeCell ref="C807:G807"/>
    <mergeCell ref="C813:G813"/>
    <mergeCell ref="B814:G814"/>
    <mergeCell ref="B815:G815"/>
    <mergeCell ref="B769:G769"/>
    <mergeCell ref="B770:G770"/>
    <mergeCell ref="C774:G774"/>
    <mergeCell ref="C779:G779"/>
    <mergeCell ref="C784:G784"/>
    <mergeCell ref="C787:G787"/>
    <mergeCell ref="B754:G754"/>
    <mergeCell ref="C761:G761"/>
    <mergeCell ref="B762:G762"/>
    <mergeCell ref="B763:G763"/>
    <mergeCell ref="C767:G767"/>
    <mergeCell ref="B768:G768"/>
    <mergeCell ref="C740:G740"/>
    <mergeCell ref="B741:G741"/>
    <mergeCell ref="C743:G743"/>
    <mergeCell ref="C747:G747"/>
    <mergeCell ref="C752:G752"/>
    <mergeCell ref="B753:G753"/>
    <mergeCell ref="B705:G705"/>
    <mergeCell ref="C713:G713"/>
    <mergeCell ref="C715:G715"/>
    <mergeCell ref="C716:G716"/>
    <mergeCell ref="C723:G723"/>
    <mergeCell ref="B724:G724"/>
    <mergeCell ref="C698:G698"/>
    <mergeCell ref="B699:G699"/>
    <mergeCell ref="B700:G700"/>
    <mergeCell ref="C702:G702"/>
    <mergeCell ref="F703:G703"/>
    <mergeCell ref="B704:G704"/>
    <mergeCell ref="C669:G669"/>
    <mergeCell ref="B670:G670"/>
    <mergeCell ref="C678:G678"/>
    <mergeCell ref="C681:G681"/>
    <mergeCell ref="C685:G685"/>
    <mergeCell ref="C694:G694"/>
    <mergeCell ref="B654:G654"/>
    <mergeCell ref="C656:G656"/>
    <mergeCell ref="C657:G657"/>
    <mergeCell ref="C658:G658"/>
    <mergeCell ref="C659:G659"/>
    <mergeCell ref="C660:G660"/>
    <mergeCell ref="C639:G639"/>
    <mergeCell ref="C641:G641"/>
    <mergeCell ref="C643:G643"/>
    <mergeCell ref="F644:G644"/>
    <mergeCell ref="B645:G645"/>
    <mergeCell ref="C653:G653"/>
    <mergeCell ref="C627:G627"/>
    <mergeCell ref="C629:G629"/>
    <mergeCell ref="C631:G631"/>
    <mergeCell ref="C633:G633"/>
    <mergeCell ref="C635:G635"/>
    <mergeCell ref="C637:G637"/>
    <mergeCell ref="B617:G617"/>
    <mergeCell ref="B618:G618"/>
    <mergeCell ref="C620:G620"/>
    <mergeCell ref="F621:G621"/>
    <mergeCell ref="C623:G623"/>
    <mergeCell ref="C625:G625"/>
    <mergeCell ref="F595:G595"/>
    <mergeCell ref="B596:G596"/>
    <mergeCell ref="C601:G601"/>
    <mergeCell ref="C606:G606"/>
    <mergeCell ref="C611:G611"/>
    <mergeCell ref="C616:G616"/>
    <mergeCell ref="B587:G587"/>
    <mergeCell ref="C589:G589"/>
    <mergeCell ref="C590:G590"/>
    <mergeCell ref="B591:G591"/>
    <mergeCell ref="B592:G592"/>
    <mergeCell ref="C594:G594"/>
    <mergeCell ref="C580:G580"/>
    <mergeCell ref="C581:G581"/>
    <mergeCell ref="C583:G583"/>
    <mergeCell ref="C584:G584"/>
    <mergeCell ref="C585:G585"/>
    <mergeCell ref="C586:G586"/>
    <mergeCell ref="C574:G574"/>
    <mergeCell ref="C575:G575"/>
    <mergeCell ref="C576:G576"/>
    <mergeCell ref="C577:G577"/>
    <mergeCell ref="C578:G578"/>
    <mergeCell ref="C579:G579"/>
    <mergeCell ref="B563:G563"/>
    <mergeCell ref="C565:G565"/>
    <mergeCell ref="C567:G567"/>
    <mergeCell ref="C569:G569"/>
    <mergeCell ref="C571:G571"/>
    <mergeCell ref="C572:G572"/>
    <mergeCell ref="F555:G555"/>
    <mergeCell ref="B556:G556"/>
    <mergeCell ref="C558:G558"/>
    <mergeCell ref="B559:G559"/>
    <mergeCell ref="B560:G560"/>
    <mergeCell ref="C562:G562"/>
    <mergeCell ref="B535:G535"/>
    <mergeCell ref="C537:G537"/>
    <mergeCell ref="C550:G550"/>
    <mergeCell ref="B551:G551"/>
    <mergeCell ref="B552:G552"/>
    <mergeCell ref="C554:G554"/>
    <mergeCell ref="C516:G516"/>
    <mergeCell ref="B517:G517"/>
    <mergeCell ref="B518:G518"/>
    <mergeCell ref="C520:G520"/>
    <mergeCell ref="C533:G533"/>
    <mergeCell ref="B534:G534"/>
    <mergeCell ref="B501:G501"/>
    <mergeCell ref="C503:G503"/>
    <mergeCell ref="F504:G504"/>
    <mergeCell ref="B505:G505"/>
    <mergeCell ref="B506:G506"/>
    <mergeCell ref="C508:G508"/>
    <mergeCell ref="B481:G481"/>
    <mergeCell ref="B482:G482"/>
    <mergeCell ref="C497:G497"/>
    <mergeCell ref="F498:G498"/>
    <mergeCell ref="B499:G499"/>
    <mergeCell ref="B500:G500"/>
    <mergeCell ref="C457:G457"/>
    <mergeCell ref="C461:G461"/>
    <mergeCell ref="F462:G462"/>
    <mergeCell ref="B463:G463"/>
    <mergeCell ref="C479:G479"/>
    <mergeCell ref="F480:G480"/>
    <mergeCell ref="C433:G433"/>
    <mergeCell ref="C437:G437"/>
    <mergeCell ref="C441:G441"/>
    <mergeCell ref="C445:G445"/>
    <mergeCell ref="C449:G449"/>
    <mergeCell ref="C453:G453"/>
    <mergeCell ref="C409:G409"/>
    <mergeCell ref="B410:G410"/>
    <mergeCell ref="B411:G411"/>
    <mergeCell ref="C427:G427"/>
    <mergeCell ref="B428:G428"/>
    <mergeCell ref="B429:G429"/>
    <mergeCell ref="C393:G393"/>
    <mergeCell ref="C398:G398"/>
    <mergeCell ref="F399:G399"/>
    <mergeCell ref="B400:G400"/>
    <mergeCell ref="B401:G401"/>
    <mergeCell ref="C403:G403"/>
    <mergeCell ref="F367:G367"/>
    <mergeCell ref="B368:G368"/>
    <mergeCell ref="B369:G369"/>
    <mergeCell ref="C385:G385"/>
    <mergeCell ref="C389:G389"/>
    <mergeCell ref="B390:G390"/>
    <mergeCell ref="C324:G324"/>
    <mergeCell ref="B325:G325"/>
    <mergeCell ref="B326:G326"/>
    <mergeCell ref="C359:G359"/>
    <mergeCell ref="B360:G360"/>
    <mergeCell ref="C366:G366"/>
    <mergeCell ref="C292:G292"/>
    <mergeCell ref="B293:G293"/>
    <mergeCell ref="B294:G294"/>
    <mergeCell ref="C307:G307"/>
    <mergeCell ref="B308:G308"/>
    <mergeCell ref="B309:G309"/>
    <mergeCell ref="B222:G222"/>
    <mergeCell ref="C241:G241"/>
    <mergeCell ref="B242:G242"/>
    <mergeCell ref="C283:G283"/>
    <mergeCell ref="B284:G284"/>
    <mergeCell ref="B285:G285"/>
    <mergeCell ref="B202:G202"/>
    <mergeCell ref="C211:G211"/>
    <mergeCell ref="B212:G212"/>
    <mergeCell ref="B213:G213"/>
    <mergeCell ref="B214:G214"/>
    <mergeCell ref="C221:G221"/>
    <mergeCell ref="B192:G192"/>
    <mergeCell ref="B193:G193"/>
    <mergeCell ref="B194:G194"/>
    <mergeCell ref="C199:G199"/>
    <mergeCell ref="F200:G200"/>
    <mergeCell ref="B201:G201"/>
    <mergeCell ref="B177:G177"/>
    <mergeCell ref="C183:G183"/>
    <mergeCell ref="B184:G184"/>
    <mergeCell ref="B185:G185"/>
    <mergeCell ref="B186:G186"/>
    <mergeCell ref="C191:G191"/>
    <mergeCell ref="B166:G166"/>
    <mergeCell ref="B167:G167"/>
    <mergeCell ref="B168:G168"/>
    <mergeCell ref="C174:G174"/>
    <mergeCell ref="B175:G175"/>
    <mergeCell ref="B176:G176"/>
    <mergeCell ref="B147:G147"/>
    <mergeCell ref="B148:G148"/>
    <mergeCell ref="C154:G154"/>
    <mergeCell ref="B155:G155"/>
    <mergeCell ref="B156:G156"/>
    <mergeCell ref="C165:G165"/>
    <mergeCell ref="B131:G131"/>
    <mergeCell ref="B132:G132"/>
    <mergeCell ref="C138:G138"/>
    <mergeCell ref="B139:G139"/>
    <mergeCell ref="B140:G140"/>
    <mergeCell ref="C146:G146"/>
    <mergeCell ref="C105:G105"/>
    <mergeCell ref="C107:G107"/>
    <mergeCell ref="C124:G124"/>
    <mergeCell ref="B125:G125"/>
    <mergeCell ref="B126:G126"/>
    <mergeCell ref="C130:G130"/>
    <mergeCell ref="B58:G58"/>
    <mergeCell ref="C66:G66"/>
    <mergeCell ref="B67:G67"/>
    <mergeCell ref="C85:G85"/>
    <mergeCell ref="B86:G86"/>
    <mergeCell ref="C88:G88"/>
    <mergeCell ref="B41:G41"/>
    <mergeCell ref="B42:G42"/>
    <mergeCell ref="B43:G43"/>
    <mergeCell ref="C55:G55"/>
    <mergeCell ref="B56:G56"/>
    <mergeCell ref="B57:G57"/>
    <mergeCell ref="B30:G30"/>
    <mergeCell ref="B31:G31"/>
    <mergeCell ref="C34:G34"/>
    <mergeCell ref="B35:G35"/>
    <mergeCell ref="B36:G36"/>
    <mergeCell ref="C40:G40"/>
    <mergeCell ref="B20:G20"/>
    <mergeCell ref="B21:G21"/>
    <mergeCell ref="C24:G24"/>
    <mergeCell ref="B25:G25"/>
    <mergeCell ref="B26:G26"/>
    <mergeCell ref="C29:G29"/>
    <mergeCell ref="A1:G1"/>
    <mergeCell ref="C7:G7"/>
    <mergeCell ref="F8:G8"/>
    <mergeCell ref="B9:G9"/>
    <mergeCell ref="B10:G10"/>
    <mergeCell ref="C19:G19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opLeftCell="A82"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2" max="52" width="112.5703125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58</v>
      </c>
      <c r="C3" s="217" t="s">
        <v>59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247</v>
      </c>
      <c r="C4" s="218" t="s">
        <v>248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78</v>
      </c>
      <c r="C8" s="234" t="s">
        <v>79</v>
      </c>
      <c r="D8" s="225"/>
      <c r="E8" s="227"/>
      <c r="F8" s="334">
        <f>SUM(G9:G51)</f>
        <v>0</v>
      </c>
      <c r="G8" s="335"/>
      <c r="H8" s="229"/>
      <c r="I8" s="245"/>
      <c r="AE8" t="s">
        <v>171</v>
      </c>
    </row>
    <row r="9" spans="1:60" outlineLevel="1" x14ac:dyDescent="0.2">
      <c r="A9" s="244"/>
      <c r="B9" s="349" t="s">
        <v>1345</v>
      </c>
      <c r="C9" s="350"/>
      <c r="D9" s="351"/>
      <c r="E9" s="352"/>
      <c r="F9" s="353"/>
      <c r="G9" s="354"/>
      <c r="H9" s="232"/>
      <c r="I9" s="246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>
        <v>0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355" t="s">
        <v>1346</v>
      </c>
      <c r="C10" s="356"/>
      <c r="D10" s="357"/>
      <c r="E10" s="358"/>
      <c r="F10" s="359"/>
      <c r="G10" s="360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 t="s">
        <v>296</v>
      </c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4"/>
      <c r="B11" s="355" t="s">
        <v>1347</v>
      </c>
      <c r="C11" s="356"/>
      <c r="D11" s="357"/>
      <c r="E11" s="358"/>
      <c r="F11" s="359"/>
      <c r="G11" s="360"/>
      <c r="H11" s="232"/>
      <c r="I11" s="246"/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>
        <v>1</v>
      </c>
      <c r="AD11" s="210"/>
      <c r="AE11" s="210"/>
      <c r="AF11" s="210"/>
      <c r="AG11" s="210"/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3">
        <v>1</v>
      </c>
      <c r="B12" s="223" t="s">
        <v>1348</v>
      </c>
      <c r="C12" s="235" t="s">
        <v>1349</v>
      </c>
      <c r="D12" s="226" t="s">
        <v>255</v>
      </c>
      <c r="E12" s="228">
        <v>336.89</v>
      </c>
      <c r="F12" s="230"/>
      <c r="G12" s="231">
        <f>ROUND(E12*F12,2)</f>
        <v>0</v>
      </c>
      <c r="H12" s="232" t="s">
        <v>752</v>
      </c>
      <c r="I12" s="246" t="s">
        <v>184</v>
      </c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 t="s">
        <v>257</v>
      </c>
      <c r="AF12" s="210"/>
      <c r="AG12" s="210"/>
      <c r="AH12" s="210"/>
      <c r="AI12" s="210"/>
      <c r="AJ12" s="210"/>
      <c r="AK12" s="210"/>
      <c r="AL12" s="210"/>
      <c r="AM12" s="210">
        <v>21</v>
      </c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263" t="s">
        <v>1350</v>
      </c>
      <c r="D13" s="259"/>
      <c r="E13" s="261"/>
      <c r="F13" s="231"/>
      <c r="G13" s="231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263" t="s">
        <v>413</v>
      </c>
      <c r="D14" s="259"/>
      <c r="E14" s="261"/>
      <c r="F14" s="231"/>
      <c r="G14" s="231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4"/>
      <c r="B15" s="224"/>
      <c r="C15" s="263" t="s">
        <v>963</v>
      </c>
      <c r="D15" s="259"/>
      <c r="E15" s="261">
        <v>234.64</v>
      </c>
      <c r="F15" s="231"/>
      <c r="G15" s="231"/>
      <c r="H15" s="232"/>
      <c r="I15" s="246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4"/>
      <c r="B16" s="224"/>
      <c r="C16" s="263" t="s">
        <v>816</v>
      </c>
      <c r="D16" s="259"/>
      <c r="E16" s="261">
        <v>13.3</v>
      </c>
      <c r="F16" s="231"/>
      <c r="G16" s="231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4"/>
      <c r="B17" s="224"/>
      <c r="C17" s="263" t="s">
        <v>1351</v>
      </c>
      <c r="D17" s="259"/>
      <c r="E17" s="261">
        <v>23.89</v>
      </c>
      <c r="F17" s="231"/>
      <c r="G17" s="231"/>
      <c r="H17" s="232"/>
      <c r="I17" s="246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4"/>
      <c r="B18" s="224"/>
      <c r="C18" s="263" t="s">
        <v>818</v>
      </c>
      <c r="D18" s="259"/>
      <c r="E18" s="261">
        <v>14.18</v>
      </c>
      <c r="F18" s="231"/>
      <c r="G18" s="231"/>
      <c r="H18" s="232"/>
      <c r="I18" s="246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4"/>
      <c r="B19" s="224"/>
      <c r="C19" s="263" t="s">
        <v>821</v>
      </c>
      <c r="D19" s="259"/>
      <c r="E19" s="261">
        <v>26.28</v>
      </c>
      <c r="F19" s="231"/>
      <c r="G19" s="231"/>
      <c r="H19" s="232"/>
      <c r="I19" s="246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4"/>
      <c r="B20" s="224"/>
      <c r="C20" s="263" t="s">
        <v>819</v>
      </c>
      <c r="D20" s="259"/>
      <c r="E20" s="261">
        <v>6.84</v>
      </c>
      <c r="F20" s="231"/>
      <c r="G20" s="231"/>
      <c r="H20" s="232"/>
      <c r="I20" s="246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4"/>
      <c r="B21" s="224"/>
      <c r="C21" s="263" t="s">
        <v>826</v>
      </c>
      <c r="D21" s="259"/>
      <c r="E21" s="261">
        <v>0.96</v>
      </c>
      <c r="F21" s="231"/>
      <c r="G21" s="231"/>
      <c r="H21" s="232"/>
      <c r="I21" s="246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4"/>
      <c r="B22" s="224"/>
      <c r="C22" s="263" t="s">
        <v>827</v>
      </c>
      <c r="D22" s="259"/>
      <c r="E22" s="261">
        <v>1.8</v>
      </c>
      <c r="F22" s="231"/>
      <c r="G22" s="231"/>
      <c r="H22" s="232"/>
      <c r="I22" s="246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4"/>
      <c r="B23" s="224"/>
      <c r="C23" s="263" t="s">
        <v>822</v>
      </c>
      <c r="D23" s="259"/>
      <c r="E23" s="261">
        <v>5.3</v>
      </c>
      <c r="F23" s="231"/>
      <c r="G23" s="231"/>
      <c r="H23" s="232"/>
      <c r="I23" s="246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4"/>
      <c r="B24" s="224"/>
      <c r="C24" s="263" t="s">
        <v>828</v>
      </c>
      <c r="D24" s="259"/>
      <c r="E24" s="261">
        <v>2.0099999999999998</v>
      </c>
      <c r="F24" s="231"/>
      <c r="G24" s="231"/>
      <c r="H24" s="232"/>
      <c r="I24" s="246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4"/>
      <c r="B25" s="224"/>
      <c r="C25" s="263" t="s">
        <v>829</v>
      </c>
      <c r="D25" s="259"/>
      <c r="E25" s="261">
        <v>3.06</v>
      </c>
      <c r="F25" s="231"/>
      <c r="G25" s="231"/>
      <c r="H25" s="232"/>
      <c r="I25" s="246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4"/>
      <c r="B26" s="224"/>
      <c r="C26" s="263" t="s">
        <v>830</v>
      </c>
      <c r="D26" s="259"/>
      <c r="E26" s="261">
        <v>4.63</v>
      </c>
      <c r="F26" s="231"/>
      <c r="G26" s="231"/>
      <c r="H26" s="232"/>
      <c r="I26" s="246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4"/>
      <c r="B27" s="224"/>
      <c r="C27" s="323"/>
      <c r="D27" s="324"/>
      <c r="E27" s="325"/>
      <c r="F27" s="326"/>
      <c r="G27" s="327"/>
      <c r="H27" s="232"/>
      <c r="I27" s="246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4"/>
      <c r="B28" s="355" t="s">
        <v>1352</v>
      </c>
      <c r="C28" s="356"/>
      <c r="D28" s="357"/>
      <c r="E28" s="358"/>
      <c r="F28" s="359"/>
      <c r="G28" s="360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>
        <v>0</v>
      </c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44"/>
      <c r="B29" s="355" t="s">
        <v>1353</v>
      </c>
      <c r="C29" s="356"/>
      <c r="D29" s="357"/>
      <c r="E29" s="358"/>
      <c r="F29" s="359"/>
      <c r="G29" s="360"/>
      <c r="H29" s="232"/>
      <c r="I29" s="246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 t="s">
        <v>296</v>
      </c>
      <c r="AF29" s="210"/>
      <c r="AG29" s="210"/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5" t="str">
        <f>B29</f>
        <v>vodorovných, šikmých, žebrových a klenutých a schodišťových konstrukcí, s nejnutnějším obroušením podkladu (pemzou apod.) a oprášením, s pomocným lešením o výšce podlahy do 1900 mm a pro zatížení do 1,5 kPa,</v>
      </c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3">
        <v>2</v>
      </c>
      <c r="B30" s="223" t="s">
        <v>1354</v>
      </c>
      <c r="C30" s="235" t="s">
        <v>1355</v>
      </c>
      <c r="D30" s="226" t="s">
        <v>255</v>
      </c>
      <c r="E30" s="228">
        <v>336.89</v>
      </c>
      <c r="F30" s="230"/>
      <c r="G30" s="231">
        <f>ROUND(E30*F30,2)</f>
        <v>0</v>
      </c>
      <c r="H30" s="232" t="s">
        <v>752</v>
      </c>
      <c r="I30" s="246" t="s">
        <v>184</v>
      </c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 t="s">
        <v>257</v>
      </c>
      <c r="AF30" s="210"/>
      <c r="AG30" s="210"/>
      <c r="AH30" s="210"/>
      <c r="AI30" s="210"/>
      <c r="AJ30" s="210"/>
      <c r="AK30" s="210"/>
      <c r="AL30" s="210"/>
      <c r="AM30" s="210">
        <v>21</v>
      </c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224"/>
      <c r="C31" s="263" t="s">
        <v>1356</v>
      </c>
      <c r="D31" s="259"/>
      <c r="E31" s="261"/>
      <c r="F31" s="231"/>
      <c r="G31" s="231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4"/>
      <c r="B32" s="224"/>
      <c r="C32" s="263" t="s">
        <v>413</v>
      </c>
      <c r="D32" s="259"/>
      <c r="E32" s="261"/>
      <c r="F32" s="231"/>
      <c r="G32" s="231"/>
      <c r="H32" s="232"/>
      <c r="I32" s="246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4"/>
      <c r="B33" s="224"/>
      <c r="C33" s="263" t="s">
        <v>963</v>
      </c>
      <c r="D33" s="259"/>
      <c r="E33" s="261">
        <v>234.64</v>
      </c>
      <c r="F33" s="231"/>
      <c r="G33" s="231"/>
      <c r="H33" s="232"/>
      <c r="I33" s="246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4"/>
      <c r="B34" s="224"/>
      <c r="C34" s="263" t="s">
        <v>816</v>
      </c>
      <c r="D34" s="259"/>
      <c r="E34" s="261">
        <v>13.3</v>
      </c>
      <c r="F34" s="231"/>
      <c r="G34" s="231"/>
      <c r="H34" s="232"/>
      <c r="I34" s="246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4"/>
      <c r="B35" s="224"/>
      <c r="C35" s="263" t="s">
        <v>1351</v>
      </c>
      <c r="D35" s="259"/>
      <c r="E35" s="261">
        <v>23.89</v>
      </c>
      <c r="F35" s="231"/>
      <c r="G35" s="231"/>
      <c r="H35" s="232"/>
      <c r="I35" s="246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/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4"/>
      <c r="B36" s="224"/>
      <c r="C36" s="263" t="s">
        <v>818</v>
      </c>
      <c r="D36" s="259"/>
      <c r="E36" s="261">
        <v>14.18</v>
      </c>
      <c r="F36" s="231"/>
      <c r="G36" s="231"/>
      <c r="H36" s="232"/>
      <c r="I36" s="246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/>
      <c r="AF36" s="210"/>
      <c r="AG36" s="210"/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4"/>
      <c r="B37" s="224"/>
      <c r="C37" s="263" t="s">
        <v>821</v>
      </c>
      <c r="D37" s="259"/>
      <c r="E37" s="261">
        <v>26.28</v>
      </c>
      <c r="F37" s="231"/>
      <c r="G37" s="231"/>
      <c r="H37" s="232"/>
      <c r="I37" s="246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4"/>
      <c r="B38" s="224"/>
      <c r="C38" s="263" t="s">
        <v>819</v>
      </c>
      <c r="D38" s="259"/>
      <c r="E38" s="261">
        <v>6.84</v>
      </c>
      <c r="F38" s="231"/>
      <c r="G38" s="231"/>
      <c r="H38" s="232"/>
      <c r="I38" s="246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4"/>
      <c r="B39" s="224"/>
      <c r="C39" s="263" t="s">
        <v>826</v>
      </c>
      <c r="D39" s="259"/>
      <c r="E39" s="261">
        <v>0.96</v>
      </c>
      <c r="F39" s="231"/>
      <c r="G39" s="231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4"/>
      <c r="B40" s="224"/>
      <c r="C40" s="263" t="s">
        <v>827</v>
      </c>
      <c r="D40" s="259"/>
      <c r="E40" s="261">
        <v>1.8</v>
      </c>
      <c r="F40" s="231"/>
      <c r="G40" s="231"/>
      <c r="H40" s="232"/>
      <c r="I40" s="246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4"/>
      <c r="B41" s="224"/>
      <c r="C41" s="263" t="s">
        <v>822</v>
      </c>
      <c r="D41" s="259"/>
      <c r="E41" s="261">
        <v>5.3</v>
      </c>
      <c r="F41" s="231"/>
      <c r="G41" s="231"/>
      <c r="H41" s="232"/>
      <c r="I41" s="246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4"/>
      <c r="B42" s="224"/>
      <c r="C42" s="263" t="s">
        <v>828</v>
      </c>
      <c r="D42" s="259"/>
      <c r="E42" s="261">
        <v>2.0099999999999998</v>
      </c>
      <c r="F42" s="231"/>
      <c r="G42" s="231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224"/>
      <c r="C43" s="263" t="s">
        <v>829</v>
      </c>
      <c r="D43" s="259"/>
      <c r="E43" s="261">
        <v>3.06</v>
      </c>
      <c r="F43" s="231"/>
      <c r="G43" s="231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4"/>
      <c r="B44" s="224"/>
      <c r="C44" s="263" t="s">
        <v>830</v>
      </c>
      <c r="D44" s="259"/>
      <c r="E44" s="261">
        <v>4.63</v>
      </c>
      <c r="F44" s="231"/>
      <c r="G44" s="231"/>
      <c r="H44" s="232"/>
      <c r="I44" s="246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4"/>
      <c r="B45" s="224"/>
      <c r="C45" s="323"/>
      <c r="D45" s="324"/>
      <c r="E45" s="325"/>
      <c r="F45" s="326"/>
      <c r="G45" s="327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4"/>
      <c r="B46" s="355" t="s">
        <v>1357</v>
      </c>
      <c r="C46" s="356"/>
      <c r="D46" s="357"/>
      <c r="E46" s="358"/>
      <c r="F46" s="359"/>
      <c r="G46" s="360"/>
      <c r="H46" s="232"/>
      <c r="I46" s="246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>
        <v>0</v>
      </c>
      <c r="AD46" s="210"/>
      <c r="AE46" s="210"/>
      <c r="AF46" s="210"/>
      <c r="AG46" s="210"/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4"/>
      <c r="B47" s="355" t="s">
        <v>1358</v>
      </c>
      <c r="C47" s="356"/>
      <c r="D47" s="357"/>
      <c r="E47" s="358"/>
      <c r="F47" s="359"/>
      <c r="G47" s="360"/>
      <c r="H47" s="232"/>
      <c r="I47" s="246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 t="s">
        <v>296</v>
      </c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3">
        <v>3</v>
      </c>
      <c r="B48" s="223" t="s">
        <v>1359</v>
      </c>
      <c r="C48" s="235" t="s">
        <v>953</v>
      </c>
      <c r="D48" s="226" t="s">
        <v>255</v>
      </c>
      <c r="E48" s="228">
        <v>336.89</v>
      </c>
      <c r="F48" s="230"/>
      <c r="G48" s="231">
        <f>ROUND(E48*F48,2)</f>
        <v>0</v>
      </c>
      <c r="H48" s="232" t="s">
        <v>752</v>
      </c>
      <c r="I48" s="246" t="s">
        <v>184</v>
      </c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 t="s">
        <v>257</v>
      </c>
      <c r="AF48" s="210"/>
      <c r="AG48" s="210"/>
      <c r="AH48" s="210"/>
      <c r="AI48" s="210"/>
      <c r="AJ48" s="210"/>
      <c r="AK48" s="210"/>
      <c r="AL48" s="210"/>
      <c r="AM48" s="210">
        <v>21</v>
      </c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44"/>
      <c r="B49" s="224"/>
      <c r="C49" s="263" t="s">
        <v>1360</v>
      </c>
      <c r="D49" s="259"/>
      <c r="E49" s="261"/>
      <c r="F49" s="231"/>
      <c r="G49" s="231"/>
      <c r="H49" s="232"/>
      <c r="I49" s="246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4"/>
      <c r="B50" s="224"/>
      <c r="C50" s="263" t="s">
        <v>1361</v>
      </c>
      <c r="D50" s="259"/>
      <c r="E50" s="261">
        <v>336.89</v>
      </c>
      <c r="F50" s="231"/>
      <c r="G50" s="231"/>
      <c r="H50" s="232"/>
      <c r="I50" s="246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323"/>
      <c r="D51" s="324"/>
      <c r="E51" s="325"/>
      <c r="F51" s="326"/>
      <c r="G51" s="327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242" t="s">
        <v>170</v>
      </c>
      <c r="B52" s="222" t="s">
        <v>86</v>
      </c>
      <c r="C52" s="234" t="s">
        <v>87</v>
      </c>
      <c r="D52" s="225"/>
      <c r="E52" s="227"/>
      <c r="F52" s="341">
        <f>SUM(G53:G57)</f>
        <v>0</v>
      </c>
      <c r="G52" s="342"/>
      <c r="H52" s="229"/>
      <c r="I52" s="245"/>
      <c r="AE52" t="s">
        <v>171</v>
      </c>
    </row>
    <row r="53" spans="1:60" outlineLevel="1" x14ac:dyDescent="0.2">
      <c r="A53" s="244"/>
      <c r="B53" s="349" t="s">
        <v>252</v>
      </c>
      <c r="C53" s="350"/>
      <c r="D53" s="351"/>
      <c r="E53" s="352"/>
      <c r="F53" s="353"/>
      <c r="G53" s="354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>
        <v>0</v>
      </c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3">
        <v>4</v>
      </c>
      <c r="B54" s="223" t="s">
        <v>1020</v>
      </c>
      <c r="C54" s="235" t="s">
        <v>1021</v>
      </c>
      <c r="D54" s="226" t="s">
        <v>255</v>
      </c>
      <c r="E54" s="228">
        <v>336.89</v>
      </c>
      <c r="F54" s="230"/>
      <c r="G54" s="231">
        <f>ROUND(E54*F54,2)</f>
        <v>0</v>
      </c>
      <c r="H54" s="232" t="s">
        <v>256</v>
      </c>
      <c r="I54" s="246" t="s">
        <v>184</v>
      </c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 t="s">
        <v>257</v>
      </c>
      <c r="AF54" s="210"/>
      <c r="AG54" s="210"/>
      <c r="AH54" s="210"/>
      <c r="AI54" s="210"/>
      <c r="AJ54" s="210"/>
      <c r="AK54" s="210"/>
      <c r="AL54" s="210"/>
      <c r="AM54" s="210">
        <v>21</v>
      </c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4"/>
      <c r="B55" s="224"/>
      <c r="C55" s="263" t="s">
        <v>1362</v>
      </c>
      <c r="D55" s="259"/>
      <c r="E55" s="261"/>
      <c r="F55" s="231"/>
      <c r="G55" s="231"/>
      <c r="H55" s="232"/>
      <c r="I55" s="246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4"/>
      <c r="B56" s="224"/>
      <c r="C56" s="263" t="s">
        <v>1361</v>
      </c>
      <c r="D56" s="259"/>
      <c r="E56" s="261">
        <v>336.89</v>
      </c>
      <c r="F56" s="231"/>
      <c r="G56" s="231"/>
      <c r="H56" s="232"/>
      <c r="I56" s="246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4"/>
      <c r="B57" s="224"/>
      <c r="C57" s="323"/>
      <c r="D57" s="324"/>
      <c r="E57" s="325"/>
      <c r="F57" s="326"/>
      <c r="G57" s="327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x14ac:dyDescent="0.2">
      <c r="A58" s="242" t="s">
        <v>170</v>
      </c>
      <c r="B58" s="222" t="s">
        <v>88</v>
      </c>
      <c r="C58" s="234" t="s">
        <v>89</v>
      </c>
      <c r="D58" s="225"/>
      <c r="E58" s="227"/>
      <c r="F58" s="341">
        <f>SUM(G59:G64)</f>
        <v>0</v>
      </c>
      <c r="G58" s="342"/>
      <c r="H58" s="229"/>
      <c r="I58" s="245"/>
      <c r="AE58" t="s">
        <v>171</v>
      </c>
    </row>
    <row r="59" spans="1:60" outlineLevel="1" x14ac:dyDescent="0.2">
      <c r="A59" s="244"/>
      <c r="B59" s="349" t="s">
        <v>1023</v>
      </c>
      <c r="C59" s="350"/>
      <c r="D59" s="351"/>
      <c r="E59" s="352"/>
      <c r="F59" s="353"/>
      <c r="G59" s="354"/>
      <c r="H59" s="232"/>
      <c r="I59" s="246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>
        <v>0</v>
      </c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44"/>
      <c r="B60" s="355" t="s">
        <v>1024</v>
      </c>
      <c r="C60" s="356"/>
      <c r="D60" s="357"/>
      <c r="E60" s="358"/>
      <c r="F60" s="359"/>
      <c r="G60" s="360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>
        <v>1</v>
      </c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5" t="str">
        <f>B60</f>
        <v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v>
      </c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3">
        <v>5</v>
      </c>
      <c r="B61" s="223" t="s">
        <v>1025</v>
      </c>
      <c r="C61" s="235" t="s">
        <v>1026</v>
      </c>
      <c r="D61" s="226" t="s">
        <v>255</v>
      </c>
      <c r="E61" s="228">
        <v>336.89</v>
      </c>
      <c r="F61" s="230"/>
      <c r="G61" s="231">
        <f>ROUND(E61*F61,2)</f>
        <v>0</v>
      </c>
      <c r="H61" s="232" t="s">
        <v>752</v>
      </c>
      <c r="I61" s="246" t="s">
        <v>184</v>
      </c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 t="s">
        <v>257</v>
      </c>
      <c r="AF61" s="210"/>
      <c r="AG61" s="210"/>
      <c r="AH61" s="210"/>
      <c r="AI61" s="210"/>
      <c r="AJ61" s="210"/>
      <c r="AK61" s="210"/>
      <c r="AL61" s="210"/>
      <c r="AM61" s="210">
        <v>21</v>
      </c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4"/>
      <c r="B62" s="224"/>
      <c r="C62" s="263" t="s">
        <v>1363</v>
      </c>
      <c r="D62" s="259"/>
      <c r="E62" s="261"/>
      <c r="F62" s="231"/>
      <c r="G62" s="231"/>
      <c r="H62" s="232"/>
      <c r="I62" s="246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4"/>
      <c r="B63" s="224"/>
      <c r="C63" s="263" t="s">
        <v>1361</v>
      </c>
      <c r="D63" s="259"/>
      <c r="E63" s="261">
        <v>336.89</v>
      </c>
      <c r="F63" s="231"/>
      <c r="G63" s="231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4"/>
      <c r="B64" s="224"/>
      <c r="C64" s="323"/>
      <c r="D64" s="324"/>
      <c r="E64" s="325"/>
      <c r="F64" s="326"/>
      <c r="G64" s="327"/>
      <c r="H64" s="232"/>
      <c r="I64" s="246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x14ac:dyDescent="0.2">
      <c r="A65" s="242" t="s">
        <v>170</v>
      </c>
      <c r="B65" s="222" t="s">
        <v>94</v>
      </c>
      <c r="C65" s="234" t="s">
        <v>95</v>
      </c>
      <c r="D65" s="225"/>
      <c r="E65" s="227"/>
      <c r="F65" s="341">
        <f>SUM(G66:G70)</f>
        <v>0</v>
      </c>
      <c r="G65" s="342"/>
      <c r="H65" s="229"/>
      <c r="I65" s="245"/>
      <c r="AE65" t="s">
        <v>171</v>
      </c>
    </row>
    <row r="66" spans="1:60" outlineLevel="1" x14ac:dyDescent="0.2">
      <c r="A66" s="244"/>
      <c r="B66" s="349" t="s">
        <v>515</v>
      </c>
      <c r="C66" s="350"/>
      <c r="D66" s="351"/>
      <c r="E66" s="352"/>
      <c r="F66" s="353"/>
      <c r="G66" s="354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>
        <v>0</v>
      </c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4"/>
      <c r="B67" s="355" t="s">
        <v>516</v>
      </c>
      <c r="C67" s="356"/>
      <c r="D67" s="357"/>
      <c r="E67" s="358"/>
      <c r="F67" s="359"/>
      <c r="G67" s="360"/>
      <c r="H67" s="232"/>
      <c r="I67" s="246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 t="s">
        <v>296</v>
      </c>
      <c r="AF67" s="210"/>
      <c r="AG67" s="210"/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4"/>
      <c r="B68" s="355" t="s">
        <v>517</v>
      </c>
      <c r="C68" s="356"/>
      <c r="D68" s="357"/>
      <c r="E68" s="358"/>
      <c r="F68" s="359"/>
      <c r="G68" s="360"/>
      <c r="H68" s="232"/>
      <c r="I68" s="246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>
        <v>1</v>
      </c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3">
        <v>6</v>
      </c>
      <c r="B69" s="223" t="s">
        <v>518</v>
      </c>
      <c r="C69" s="235" t="s">
        <v>519</v>
      </c>
      <c r="D69" s="226" t="s">
        <v>520</v>
      </c>
      <c r="E69" s="228">
        <v>6.1145500000000004</v>
      </c>
      <c r="F69" s="230"/>
      <c r="G69" s="231">
        <f>ROUND(E69*F69,2)</f>
        <v>0</v>
      </c>
      <c r="H69" s="232" t="s">
        <v>293</v>
      </c>
      <c r="I69" s="246" t="s">
        <v>184</v>
      </c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 t="s">
        <v>257</v>
      </c>
      <c r="AF69" s="210"/>
      <c r="AG69" s="210"/>
      <c r="AH69" s="210"/>
      <c r="AI69" s="210"/>
      <c r="AJ69" s="210"/>
      <c r="AK69" s="210"/>
      <c r="AL69" s="210"/>
      <c r="AM69" s="210">
        <v>21</v>
      </c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4"/>
      <c r="B70" s="224"/>
      <c r="C70" s="323"/>
      <c r="D70" s="324"/>
      <c r="E70" s="325"/>
      <c r="F70" s="326"/>
      <c r="G70" s="327"/>
      <c r="H70" s="232"/>
      <c r="I70" s="246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/>
      <c r="AF70" s="210"/>
      <c r="AG70" s="210"/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">
      <c r="A71" s="242" t="s">
        <v>170</v>
      </c>
      <c r="B71" s="222" t="s">
        <v>98</v>
      </c>
      <c r="C71" s="234" t="s">
        <v>99</v>
      </c>
      <c r="D71" s="225"/>
      <c r="E71" s="227"/>
      <c r="F71" s="341">
        <f>SUM(G72:G93)</f>
        <v>0</v>
      </c>
      <c r="G71" s="342"/>
      <c r="H71" s="229"/>
      <c r="I71" s="245"/>
      <c r="AE71" t="s">
        <v>171</v>
      </c>
    </row>
    <row r="72" spans="1:60" outlineLevel="1" x14ac:dyDescent="0.2">
      <c r="A72" s="244"/>
      <c r="B72" s="349" t="s">
        <v>1364</v>
      </c>
      <c r="C72" s="350"/>
      <c r="D72" s="351"/>
      <c r="E72" s="352"/>
      <c r="F72" s="353"/>
      <c r="G72" s="354"/>
      <c r="H72" s="232"/>
      <c r="I72" s="246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>
        <v>0</v>
      </c>
      <c r="AD72" s="210"/>
      <c r="AE72" s="210"/>
      <c r="AF72" s="210"/>
      <c r="AG72" s="210"/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3">
        <v>7</v>
      </c>
      <c r="B73" s="223" t="s">
        <v>1365</v>
      </c>
      <c r="C73" s="235" t="s">
        <v>1366</v>
      </c>
      <c r="D73" s="226" t="s">
        <v>255</v>
      </c>
      <c r="E73" s="228">
        <v>336.89</v>
      </c>
      <c r="F73" s="230"/>
      <c r="G73" s="231">
        <f>ROUND(E73*F73,2)</f>
        <v>0</v>
      </c>
      <c r="H73" s="232" t="s">
        <v>752</v>
      </c>
      <c r="I73" s="246" t="s">
        <v>184</v>
      </c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 t="s">
        <v>257</v>
      </c>
      <c r="AF73" s="210"/>
      <c r="AG73" s="210"/>
      <c r="AH73" s="210"/>
      <c r="AI73" s="210"/>
      <c r="AJ73" s="210"/>
      <c r="AK73" s="210"/>
      <c r="AL73" s="210"/>
      <c r="AM73" s="210">
        <v>21</v>
      </c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4"/>
      <c r="B74" s="224"/>
      <c r="C74" s="263" t="s">
        <v>1367</v>
      </c>
      <c r="D74" s="259"/>
      <c r="E74" s="261"/>
      <c r="F74" s="231"/>
      <c r="G74" s="231"/>
      <c r="H74" s="232"/>
      <c r="I74" s="246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210"/>
      <c r="AG74" s="210"/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4"/>
      <c r="B75" s="224"/>
      <c r="C75" s="263" t="s">
        <v>1361</v>
      </c>
      <c r="D75" s="259"/>
      <c r="E75" s="261">
        <v>336.89</v>
      </c>
      <c r="F75" s="231"/>
      <c r="G75" s="231"/>
      <c r="H75" s="232"/>
      <c r="I75" s="246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/>
      <c r="AD75" s="210"/>
      <c r="AE75" s="210"/>
      <c r="AF75" s="210"/>
      <c r="AG75" s="210"/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4"/>
      <c r="B76" s="224"/>
      <c r="C76" s="323"/>
      <c r="D76" s="324"/>
      <c r="E76" s="325"/>
      <c r="F76" s="326"/>
      <c r="G76" s="327"/>
      <c r="H76" s="232"/>
      <c r="I76" s="246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/>
      <c r="AF76" s="210"/>
      <c r="AG76" s="210"/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4"/>
      <c r="B77" s="355" t="s">
        <v>1368</v>
      </c>
      <c r="C77" s="356"/>
      <c r="D77" s="357"/>
      <c r="E77" s="358"/>
      <c r="F77" s="359"/>
      <c r="G77" s="360"/>
      <c r="H77" s="232"/>
      <c r="I77" s="246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>
        <v>0</v>
      </c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3">
        <v>8</v>
      </c>
      <c r="B78" s="223" t="s">
        <v>1369</v>
      </c>
      <c r="C78" s="235" t="s">
        <v>1370</v>
      </c>
      <c r="D78" s="226" t="s">
        <v>255</v>
      </c>
      <c r="E78" s="228">
        <v>336.89</v>
      </c>
      <c r="F78" s="230"/>
      <c r="G78" s="231">
        <f>ROUND(E78*F78,2)</f>
        <v>0</v>
      </c>
      <c r="H78" s="232" t="s">
        <v>1371</v>
      </c>
      <c r="I78" s="246" t="s">
        <v>184</v>
      </c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/>
      <c r="AD78" s="210"/>
      <c r="AE78" s="210" t="s">
        <v>257</v>
      </c>
      <c r="AF78" s="210"/>
      <c r="AG78" s="210"/>
      <c r="AH78" s="210"/>
      <c r="AI78" s="210"/>
      <c r="AJ78" s="210"/>
      <c r="AK78" s="210"/>
      <c r="AL78" s="210"/>
      <c r="AM78" s="210">
        <v>21</v>
      </c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4"/>
      <c r="B79" s="224"/>
      <c r="C79" s="263" t="s">
        <v>1372</v>
      </c>
      <c r="D79" s="259"/>
      <c r="E79" s="261"/>
      <c r="F79" s="231"/>
      <c r="G79" s="231"/>
      <c r="H79" s="232"/>
      <c r="I79" s="246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/>
      <c r="AD79" s="210"/>
      <c r="AE79" s="210"/>
      <c r="AF79" s="210"/>
      <c r="AG79" s="210"/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4"/>
      <c r="B80" s="224"/>
      <c r="C80" s="263" t="s">
        <v>1361</v>
      </c>
      <c r="D80" s="259"/>
      <c r="E80" s="261">
        <v>336.89</v>
      </c>
      <c r="F80" s="231"/>
      <c r="G80" s="231"/>
      <c r="H80" s="232"/>
      <c r="I80" s="246"/>
      <c r="J80" s="210"/>
      <c r="K80" s="210"/>
      <c r="L80" s="210"/>
      <c r="M80" s="210"/>
      <c r="N80" s="210"/>
      <c r="O80" s="210"/>
      <c r="P80" s="210"/>
      <c r="Q80" s="210"/>
      <c r="R80" s="210"/>
      <c r="S80" s="210"/>
      <c r="T80" s="210"/>
      <c r="U80" s="210"/>
      <c r="V80" s="210"/>
      <c r="W80" s="210"/>
      <c r="X80" s="210"/>
      <c r="Y80" s="210"/>
      <c r="Z80" s="210"/>
      <c r="AA80" s="210"/>
      <c r="AB80" s="210"/>
      <c r="AC80" s="210"/>
      <c r="AD80" s="210"/>
      <c r="AE80" s="210"/>
      <c r="AF80" s="210"/>
      <c r="AG80" s="210"/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4"/>
      <c r="B81" s="224"/>
      <c r="C81" s="323"/>
      <c r="D81" s="324"/>
      <c r="E81" s="325"/>
      <c r="F81" s="326"/>
      <c r="G81" s="327"/>
      <c r="H81" s="232"/>
      <c r="I81" s="246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  <c r="Z81" s="210"/>
      <c r="AA81" s="210"/>
      <c r="AB81" s="210"/>
      <c r="AC81" s="210"/>
      <c r="AD81" s="210"/>
      <c r="AE81" s="210"/>
      <c r="AF81" s="210"/>
      <c r="AG81" s="210"/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45" outlineLevel="1" x14ac:dyDescent="0.2">
      <c r="A82" s="243">
        <v>9</v>
      </c>
      <c r="B82" s="223" t="s">
        <v>1373</v>
      </c>
      <c r="C82" s="235" t="s">
        <v>1374</v>
      </c>
      <c r="D82" s="226" t="s">
        <v>352</v>
      </c>
      <c r="E82" s="228">
        <v>2829.8760000000002</v>
      </c>
      <c r="F82" s="230"/>
      <c r="G82" s="231">
        <f>ROUND(E82*F82,2)</f>
        <v>0</v>
      </c>
      <c r="H82" s="232" t="s">
        <v>1006</v>
      </c>
      <c r="I82" s="246" t="s">
        <v>184</v>
      </c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10"/>
      <c r="W82" s="210"/>
      <c r="X82" s="210"/>
      <c r="Y82" s="210"/>
      <c r="Z82" s="210"/>
      <c r="AA82" s="210"/>
      <c r="AB82" s="210"/>
      <c r="AC82" s="210"/>
      <c r="AD82" s="210"/>
      <c r="AE82" s="210" t="s">
        <v>176</v>
      </c>
      <c r="AF82" s="210"/>
      <c r="AG82" s="210"/>
      <c r="AH82" s="210"/>
      <c r="AI82" s="210"/>
      <c r="AJ82" s="210"/>
      <c r="AK82" s="210"/>
      <c r="AL82" s="210"/>
      <c r="AM82" s="210">
        <v>21</v>
      </c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4"/>
      <c r="B83" s="224"/>
      <c r="C83" s="263" t="s">
        <v>1375</v>
      </c>
      <c r="D83" s="259"/>
      <c r="E83" s="261"/>
      <c r="F83" s="231"/>
      <c r="G83" s="231"/>
      <c r="H83" s="232"/>
      <c r="I83" s="246"/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/>
      <c r="AF83" s="210"/>
      <c r="AG83" s="210"/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4"/>
      <c r="B84" s="224"/>
      <c r="C84" s="263" t="s">
        <v>1376</v>
      </c>
      <c r="D84" s="259"/>
      <c r="E84" s="261">
        <v>2829.8760000000002</v>
      </c>
      <c r="F84" s="231"/>
      <c r="G84" s="231"/>
      <c r="H84" s="232"/>
      <c r="I84" s="246"/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10"/>
      <c r="W84" s="210"/>
      <c r="X84" s="210"/>
      <c r="Y84" s="210"/>
      <c r="Z84" s="210"/>
      <c r="AA84" s="210"/>
      <c r="AB84" s="210"/>
      <c r="AC84" s="210"/>
      <c r="AD84" s="210"/>
      <c r="AE84" s="210"/>
      <c r="AF84" s="210"/>
      <c r="AG84" s="210"/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4"/>
      <c r="B85" s="224"/>
      <c r="C85" s="323"/>
      <c r="D85" s="324"/>
      <c r="E85" s="325"/>
      <c r="F85" s="326"/>
      <c r="G85" s="327"/>
      <c r="H85" s="232"/>
      <c r="I85" s="246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  <c r="Z85" s="210"/>
      <c r="AA85" s="210"/>
      <c r="AB85" s="210"/>
      <c r="AC85" s="210"/>
      <c r="AD85" s="210"/>
      <c r="AE85" s="210"/>
      <c r="AF85" s="210"/>
      <c r="AG85" s="210"/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33.75" outlineLevel="1" x14ac:dyDescent="0.2">
      <c r="A86" s="243">
        <v>10</v>
      </c>
      <c r="B86" s="223" t="s">
        <v>1377</v>
      </c>
      <c r="C86" s="235" t="s">
        <v>1378</v>
      </c>
      <c r="D86" s="226" t="s">
        <v>255</v>
      </c>
      <c r="E86" s="228">
        <v>370.57900000000001</v>
      </c>
      <c r="F86" s="230"/>
      <c r="G86" s="231">
        <f>ROUND(E86*F86,2)</f>
        <v>0</v>
      </c>
      <c r="H86" s="232" t="s">
        <v>1006</v>
      </c>
      <c r="I86" s="246" t="s">
        <v>184</v>
      </c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 t="s">
        <v>176</v>
      </c>
      <c r="AF86" s="210"/>
      <c r="AG86" s="210"/>
      <c r="AH86" s="210"/>
      <c r="AI86" s="210"/>
      <c r="AJ86" s="210"/>
      <c r="AK86" s="210"/>
      <c r="AL86" s="210"/>
      <c r="AM86" s="210">
        <v>21</v>
      </c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4"/>
      <c r="B87" s="224"/>
      <c r="C87" s="263" t="s">
        <v>1379</v>
      </c>
      <c r="D87" s="259"/>
      <c r="E87" s="261"/>
      <c r="F87" s="231"/>
      <c r="G87" s="231"/>
      <c r="H87" s="232"/>
      <c r="I87" s="246"/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10"/>
      <c r="W87" s="210"/>
      <c r="X87" s="210"/>
      <c r="Y87" s="210"/>
      <c r="Z87" s="210"/>
      <c r="AA87" s="210"/>
      <c r="AB87" s="210"/>
      <c r="AC87" s="210"/>
      <c r="AD87" s="210"/>
      <c r="AE87" s="210"/>
      <c r="AF87" s="210"/>
      <c r="AG87" s="210"/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4"/>
      <c r="B88" s="224"/>
      <c r="C88" s="263" t="s">
        <v>1380</v>
      </c>
      <c r="D88" s="259"/>
      <c r="E88" s="261">
        <v>370.57900000000001</v>
      </c>
      <c r="F88" s="231"/>
      <c r="G88" s="231"/>
      <c r="H88" s="232"/>
      <c r="I88" s="246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10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4"/>
      <c r="B89" s="224"/>
      <c r="C89" s="323"/>
      <c r="D89" s="324"/>
      <c r="E89" s="325"/>
      <c r="F89" s="326"/>
      <c r="G89" s="327"/>
      <c r="H89" s="232"/>
      <c r="I89" s="246"/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10"/>
      <c r="W89" s="210"/>
      <c r="X89" s="210"/>
      <c r="Y89" s="210"/>
      <c r="Z89" s="210"/>
      <c r="AA89" s="210"/>
      <c r="AB89" s="210"/>
      <c r="AC89" s="210"/>
      <c r="AD89" s="210"/>
      <c r="AE89" s="210"/>
      <c r="AF89" s="210"/>
      <c r="AG89" s="210"/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4"/>
      <c r="B90" s="355" t="s">
        <v>1381</v>
      </c>
      <c r="C90" s="356"/>
      <c r="D90" s="357"/>
      <c r="E90" s="358"/>
      <c r="F90" s="359"/>
      <c r="G90" s="360"/>
      <c r="H90" s="232"/>
      <c r="I90" s="246"/>
      <c r="J90" s="210"/>
      <c r="K90" s="210"/>
      <c r="L90" s="210"/>
      <c r="M90" s="210"/>
      <c r="N90" s="210"/>
      <c r="O90" s="210"/>
      <c r="P90" s="210"/>
      <c r="Q90" s="210"/>
      <c r="R90" s="210"/>
      <c r="S90" s="210"/>
      <c r="T90" s="210"/>
      <c r="U90" s="210"/>
      <c r="V90" s="210"/>
      <c r="W90" s="210"/>
      <c r="X90" s="210"/>
      <c r="Y90" s="210"/>
      <c r="Z90" s="210"/>
      <c r="AA90" s="210"/>
      <c r="AB90" s="210"/>
      <c r="AC90" s="210">
        <v>0</v>
      </c>
      <c r="AD90" s="210"/>
      <c r="AE90" s="210"/>
      <c r="AF90" s="210"/>
      <c r="AG90" s="210"/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4"/>
      <c r="B91" s="355" t="s">
        <v>1165</v>
      </c>
      <c r="C91" s="356"/>
      <c r="D91" s="357"/>
      <c r="E91" s="358"/>
      <c r="F91" s="359"/>
      <c r="G91" s="360"/>
      <c r="H91" s="232"/>
      <c r="I91" s="246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  <c r="Z91" s="210"/>
      <c r="AA91" s="210"/>
      <c r="AB91" s="210"/>
      <c r="AC91" s="210"/>
      <c r="AD91" s="210"/>
      <c r="AE91" s="210" t="s">
        <v>296</v>
      </c>
      <c r="AF91" s="210"/>
      <c r="AG91" s="210"/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3">
        <v>11</v>
      </c>
      <c r="B92" s="223" t="s">
        <v>1382</v>
      </c>
      <c r="C92" s="235" t="s">
        <v>638</v>
      </c>
      <c r="D92" s="226" t="s">
        <v>520</v>
      </c>
      <c r="E92" s="228">
        <v>5.4677199999999999</v>
      </c>
      <c r="F92" s="230"/>
      <c r="G92" s="231">
        <f>ROUND(E92*F92,2)</f>
        <v>0</v>
      </c>
      <c r="H92" s="232" t="s">
        <v>1371</v>
      </c>
      <c r="I92" s="246" t="s">
        <v>184</v>
      </c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/>
      <c r="AD92" s="210"/>
      <c r="AE92" s="210" t="s">
        <v>257</v>
      </c>
      <c r="AF92" s="210"/>
      <c r="AG92" s="210"/>
      <c r="AH92" s="210"/>
      <c r="AI92" s="210"/>
      <c r="AJ92" s="210"/>
      <c r="AK92" s="210"/>
      <c r="AL92" s="210"/>
      <c r="AM92" s="210">
        <v>21</v>
      </c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4"/>
      <c r="B93" s="224"/>
      <c r="C93" s="323"/>
      <c r="D93" s="324"/>
      <c r="E93" s="325"/>
      <c r="F93" s="326"/>
      <c r="G93" s="327"/>
      <c r="H93" s="232"/>
      <c r="I93" s="246"/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/>
      <c r="AD93" s="210"/>
      <c r="AE93" s="210"/>
      <c r="AF93" s="210"/>
      <c r="AG93" s="210"/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x14ac:dyDescent="0.2">
      <c r="A94" s="242" t="s">
        <v>170</v>
      </c>
      <c r="B94" s="222" t="s">
        <v>134</v>
      </c>
      <c r="C94" s="234" t="s">
        <v>135</v>
      </c>
      <c r="D94" s="225"/>
      <c r="E94" s="227"/>
      <c r="F94" s="341">
        <f>SUM(G95:G110)</f>
        <v>0</v>
      </c>
      <c r="G94" s="342"/>
      <c r="H94" s="229"/>
      <c r="I94" s="245"/>
      <c r="AE94" t="s">
        <v>171</v>
      </c>
    </row>
    <row r="95" spans="1:60" outlineLevel="1" x14ac:dyDescent="0.2">
      <c r="A95" s="244"/>
      <c r="B95" s="349" t="s">
        <v>1383</v>
      </c>
      <c r="C95" s="350"/>
      <c r="D95" s="351"/>
      <c r="E95" s="352"/>
      <c r="F95" s="353"/>
      <c r="G95" s="354"/>
      <c r="H95" s="232"/>
      <c r="I95" s="246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>
        <v>0</v>
      </c>
      <c r="AD95" s="210"/>
      <c r="AE95" s="210"/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3">
        <v>12</v>
      </c>
      <c r="B96" s="223" t="s">
        <v>1384</v>
      </c>
      <c r="C96" s="235" t="s">
        <v>1385</v>
      </c>
      <c r="D96" s="226" t="s">
        <v>255</v>
      </c>
      <c r="E96" s="228">
        <v>336.89</v>
      </c>
      <c r="F96" s="230"/>
      <c r="G96" s="231">
        <f>ROUND(E96*F96,2)</f>
        <v>0</v>
      </c>
      <c r="H96" s="232" t="s">
        <v>1304</v>
      </c>
      <c r="I96" s="246" t="s">
        <v>184</v>
      </c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 t="s">
        <v>257</v>
      </c>
      <c r="AF96" s="210"/>
      <c r="AG96" s="210"/>
      <c r="AH96" s="210"/>
      <c r="AI96" s="210"/>
      <c r="AJ96" s="210"/>
      <c r="AK96" s="210"/>
      <c r="AL96" s="210"/>
      <c r="AM96" s="210">
        <v>21</v>
      </c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4"/>
      <c r="B97" s="224"/>
      <c r="C97" s="263" t="s">
        <v>1386</v>
      </c>
      <c r="D97" s="259"/>
      <c r="E97" s="261"/>
      <c r="F97" s="231"/>
      <c r="G97" s="231"/>
      <c r="H97" s="232"/>
      <c r="I97" s="246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4"/>
      <c r="B98" s="224"/>
      <c r="C98" s="263" t="s">
        <v>1361</v>
      </c>
      <c r="D98" s="259"/>
      <c r="E98" s="261">
        <v>336.89</v>
      </c>
      <c r="F98" s="231"/>
      <c r="G98" s="231"/>
      <c r="H98" s="232"/>
      <c r="I98" s="246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4"/>
      <c r="B99" s="224"/>
      <c r="C99" s="323"/>
      <c r="D99" s="324"/>
      <c r="E99" s="325"/>
      <c r="F99" s="326"/>
      <c r="G99" s="327"/>
      <c r="H99" s="232"/>
      <c r="I99" s="246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4"/>
      <c r="B100" s="355" t="s">
        <v>1300</v>
      </c>
      <c r="C100" s="356"/>
      <c r="D100" s="357"/>
      <c r="E100" s="358"/>
      <c r="F100" s="359"/>
      <c r="G100" s="360"/>
      <c r="H100" s="232"/>
      <c r="I100" s="246"/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>
        <v>0</v>
      </c>
      <c r="AD100" s="210"/>
      <c r="AE100" s="210"/>
      <c r="AF100" s="210"/>
      <c r="AG100" s="210"/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4"/>
      <c r="B101" s="355" t="s">
        <v>1321</v>
      </c>
      <c r="C101" s="356"/>
      <c r="D101" s="357"/>
      <c r="E101" s="358"/>
      <c r="F101" s="359"/>
      <c r="G101" s="360"/>
      <c r="H101" s="232"/>
      <c r="I101" s="246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>
        <v>1</v>
      </c>
      <c r="AD101" s="210"/>
      <c r="AE101" s="210"/>
      <c r="AF101" s="210"/>
      <c r="AG101" s="210"/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3">
        <v>13</v>
      </c>
      <c r="B102" s="223" t="s">
        <v>1322</v>
      </c>
      <c r="C102" s="235" t="s">
        <v>1323</v>
      </c>
      <c r="D102" s="226" t="s">
        <v>255</v>
      </c>
      <c r="E102" s="228">
        <v>336.89</v>
      </c>
      <c r="F102" s="230"/>
      <c r="G102" s="231">
        <f>ROUND(E102*F102,2)</f>
        <v>0</v>
      </c>
      <c r="H102" s="232" t="s">
        <v>1304</v>
      </c>
      <c r="I102" s="246" t="s">
        <v>184</v>
      </c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/>
      <c r="AD102" s="210"/>
      <c r="AE102" s="210" t="s">
        <v>257</v>
      </c>
      <c r="AF102" s="210"/>
      <c r="AG102" s="210"/>
      <c r="AH102" s="210"/>
      <c r="AI102" s="210"/>
      <c r="AJ102" s="210"/>
      <c r="AK102" s="210"/>
      <c r="AL102" s="210"/>
      <c r="AM102" s="210">
        <v>21</v>
      </c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4"/>
      <c r="B103" s="224"/>
      <c r="C103" s="263" t="s">
        <v>1387</v>
      </c>
      <c r="D103" s="259"/>
      <c r="E103" s="261"/>
      <c r="F103" s="231"/>
      <c r="G103" s="231"/>
      <c r="H103" s="232"/>
      <c r="I103" s="246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10"/>
      <c r="W103" s="210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/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4"/>
      <c r="B104" s="224"/>
      <c r="C104" s="263" t="s">
        <v>1361</v>
      </c>
      <c r="D104" s="259"/>
      <c r="E104" s="261">
        <v>336.89</v>
      </c>
      <c r="F104" s="231"/>
      <c r="G104" s="231"/>
      <c r="H104" s="232"/>
      <c r="I104" s="246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/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4"/>
      <c r="B105" s="224"/>
      <c r="C105" s="323"/>
      <c r="D105" s="324"/>
      <c r="E105" s="325"/>
      <c r="F105" s="326"/>
      <c r="G105" s="327"/>
      <c r="H105" s="232"/>
      <c r="I105" s="246"/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/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4"/>
      <c r="B106" s="355" t="s">
        <v>1333</v>
      </c>
      <c r="C106" s="356"/>
      <c r="D106" s="357"/>
      <c r="E106" s="358"/>
      <c r="F106" s="359"/>
      <c r="G106" s="360"/>
      <c r="H106" s="232"/>
      <c r="I106" s="246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>
        <v>0</v>
      </c>
      <c r="AD106" s="210"/>
      <c r="AE106" s="210"/>
      <c r="AF106" s="210"/>
      <c r="AG106" s="210"/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3">
        <v>14</v>
      </c>
      <c r="B107" s="223" t="s">
        <v>1334</v>
      </c>
      <c r="C107" s="235" t="s">
        <v>1335</v>
      </c>
      <c r="D107" s="226" t="s">
        <v>255</v>
      </c>
      <c r="E107" s="228">
        <v>336.89</v>
      </c>
      <c r="F107" s="230"/>
      <c r="G107" s="231">
        <f>ROUND(E107*F107,2)</f>
        <v>0</v>
      </c>
      <c r="H107" s="232" t="s">
        <v>1304</v>
      </c>
      <c r="I107" s="246" t="s">
        <v>184</v>
      </c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 t="s">
        <v>257</v>
      </c>
      <c r="AF107" s="210"/>
      <c r="AG107" s="210"/>
      <c r="AH107" s="210"/>
      <c r="AI107" s="210"/>
      <c r="AJ107" s="210"/>
      <c r="AK107" s="210"/>
      <c r="AL107" s="210"/>
      <c r="AM107" s="210">
        <v>21</v>
      </c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4"/>
      <c r="B108" s="224"/>
      <c r="C108" s="263" t="s">
        <v>1388</v>
      </c>
      <c r="D108" s="259"/>
      <c r="E108" s="261"/>
      <c r="F108" s="231"/>
      <c r="G108" s="231"/>
      <c r="H108" s="232"/>
      <c r="I108" s="246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10"/>
      <c r="W108" s="210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/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4"/>
      <c r="B109" s="224"/>
      <c r="C109" s="263" t="s">
        <v>1361</v>
      </c>
      <c r="D109" s="259"/>
      <c r="E109" s="261">
        <v>336.89</v>
      </c>
      <c r="F109" s="231"/>
      <c r="G109" s="231"/>
      <c r="H109" s="232"/>
      <c r="I109" s="246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13.5" outlineLevel="1" thickBot="1" x14ac:dyDescent="0.25">
      <c r="A110" s="252"/>
      <c r="B110" s="253"/>
      <c r="C110" s="343"/>
      <c r="D110" s="344"/>
      <c r="E110" s="345"/>
      <c r="F110" s="346"/>
      <c r="G110" s="347"/>
      <c r="H110" s="254"/>
      <c r="I110" s="255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/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idden="1" x14ac:dyDescent="0.2">
      <c r="A111" s="54"/>
      <c r="B111" s="61" t="s">
        <v>238</v>
      </c>
      <c r="C111" s="236" t="s">
        <v>238</v>
      </c>
      <c r="D111" s="213"/>
      <c r="E111" s="211"/>
      <c r="F111" s="211"/>
      <c r="G111" s="211"/>
      <c r="H111" s="211"/>
      <c r="I111" s="212"/>
    </row>
    <row r="112" spans="1:60" hidden="1" x14ac:dyDescent="0.2">
      <c r="A112" s="237"/>
      <c r="B112" s="238" t="s">
        <v>237</v>
      </c>
      <c r="C112" s="239"/>
      <c r="D112" s="240"/>
      <c r="E112" s="237"/>
      <c r="F112" s="237"/>
      <c r="G112" s="241">
        <f>F8+F52+F58+F65+F71+F94</f>
        <v>0</v>
      </c>
      <c r="H112" s="46"/>
      <c r="I112" s="46"/>
      <c r="AN112">
        <v>15</v>
      </c>
      <c r="AO112">
        <v>21</v>
      </c>
    </row>
    <row r="113" spans="1:41" x14ac:dyDescent="0.2">
      <c r="A113" s="46"/>
      <c r="B113" s="233"/>
      <c r="C113" s="233"/>
      <c r="D113" s="189"/>
      <c r="E113" s="46"/>
      <c r="F113" s="46"/>
      <c r="G113" s="46"/>
      <c r="H113" s="46"/>
      <c r="I113" s="46"/>
      <c r="AN113">
        <f>SUMIF(AM8:AM112,AN112,G8:G112)</f>
        <v>0</v>
      </c>
      <c r="AO113">
        <f>SUMIF(AM8:AM112,AO112,G8:G112)</f>
        <v>0</v>
      </c>
    </row>
    <row r="114" spans="1:41" x14ac:dyDescent="0.2">
      <c r="D114" s="188"/>
    </row>
    <row r="115" spans="1:41" x14ac:dyDescent="0.2">
      <c r="D115" s="188"/>
    </row>
    <row r="116" spans="1:41" x14ac:dyDescent="0.2">
      <c r="D116" s="188"/>
    </row>
    <row r="117" spans="1:41" x14ac:dyDescent="0.2">
      <c r="D117" s="188"/>
    </row>
    <row r="118" spans="1:41" x14ac:dyDescent="0.2">
      <c r="D118" s="188"/>
    </row>
    <row r="119" spans="1:41" x14ac:dyDescent="0.2">
      <c r="D119" s="188"/>
    </row>
    <row r="120" spans="1:41" x14ac:dyDescent="0.2">
      <c r="D120" s="188"/>
    </row>
    <row r="121" spans="1:41" x14ac:dyDescent="0.2">
      <c r="D121" s="188"/>
    </row>
    <row r="122" spans="1:41" x14ac:dyDescent="0.2">
      <c r="D122" s="188"/>
    </row>
    <row r="123" spans="1:41" x14ac:dyDescent="0.2">
      <c r="D123" s="188"/>
    </row>
    <row r="124" spans="1:41" x14ac:dyDescent="0.2">
      <c r="D124" s="188"/>
    </row>
    <row r="125" spans="1:41" x14ac:dyDescent="0.2">
      <c r="D125" s="188"/>
    </row>
    <row r="126" spans="1:41" x14ac:dyDescent="0.2">
      <c r="D126" s="188"/>
    </row>
    <row r="127" spans="1:41" x14ac:dyDescent="0.2">
      <c r="D127" s="188"/>
    </row>
    <row r="128" spans="1:41" x14ac:dyDescent="0.2">
      <c r="D128" s="188"/>
    </row>
    <row r="129" spans="4:4" x14ac:dyDescent="0.2">
      <c r="D129" s="188"/>
    </row>
    <row r="130" spans="4:4" x14ac:dyDescent="0.2">
      <c r="D130" s="188"/>
    </row>
    <row r="131" spans="4:4" x14ac:dyDescent="0.2">
      <c r="D131" s="188"/>
    </row>
    <row r="132" spans="4:4" x14ac:dyDescent="0.2">
      <c r="D132" s="188"/>
    </row>
    <row r="133" spans="4:4" x14ac:dyDescent="0.2">
      <c r="D133" s="188"/>
    </row>
    <row r="134" spans="4:4" x14ac:dyDescent="0.2">
      <c r="D134" s="188"/>
    </row>
    <row r="135" spans="4:4" x14ac:dyDescent="0.2">
      <c r="D135" s="188"/>
    </row>
    <row r="136" spans="4:4" x14ac:dyDescent="0.2">
      <c r="D136" s="188"/>
    </row>
    <row r="137" spans="4:4" x14ac:dyDescent="0.2">
      <c r="D137" s="188"/>
    </row>
    <row r="138" spans="4:4" x14ac:dyDescent="0.2">
      <c r="D138" s="188"/>
    </row>
    <row r="139" spans="4:4" x14ac:dyDescent="0.2">
      <c r="D139" s="188"/>
    </row>
    <row r="140" spans="4:4" x14ac:dyDescent="0.2">
      <c r="D140" s="188"/>
    </row>
    <row r="141" spans="4:4" x14ac:dyDescent="0.2">
      <c r="D141" s="188"/>
    </row>
    <row r="142" spans="4:4" x14ac:dyDescent="0.2">
      <c r="D142" s="188"/>
    </row>
    <row r="143" spans="4:4" x14ac:dyDescent="0.2">
      <c r="D143" s="188"/>
    </row>
    <row r="144" spans="4:4" x14ac:dyDescent="0.2">
      <c r="D144" s="188"/>
    </row>
    <row r="145" spans="4:4" x14ac:dyDescent="0.2">
      <c r="D145" s="188"/>
    </row>
    <row r="146" spans="4:4" x14ac:dyDescent="0.2">
      <c r="D146" s="188"/>
    </row>
    <row r="147" spans="4:4" x14ac:dyDescent="0.2">
      <c r="D147" s="188"/>
    </row>
    <row r="148" spans="4:4" x14ac:dyDescent="0.2">
      <c r="D148" s="188"/>
    </row>
    <row r="149" spans="4:4" x14ac:dyDescent="0.2">
      <c r="D149" s="188"/>
    </row>
    <row r="150" spans="4:4" x14ac:dyDescent="0.2">
      <c r="D150" s="188"/>
    </row>
    <row r="151" spans="4:4" x14ac:dyDescent="0.2">
      <c r="D151" s="188"/>
    </row>
    <row r="152" spans="4:4" x14ac:dyDescent="0.2">
      <c r="D152" s="188"/>
    </row>
    <row r="153" spans="4:4" x14ac:dyDescent="0.2">
      <c r="D153" s="188"/>
    </row>
    <row r="154" spans="4:4" x14ac:dyDescent="0.2">
      <c r="D154" s="188"/>
    </row>
    <row r="155" spans="4:4" x14ac:dyDescent="0.2">
      <c r="D155" s="188"/>
    </row>
    <row r="156" spans="4:4" x14ac:dyDescent="0.2">
      <c r="D156" s="188"/>
    </row>
    <row r="157" spans="4:4" x14ac:dyDescent="0.2">
      <c r="D157" s="188"/>
    </row>
    <row r="158" spans="4:4" x14ac:dyDescent="0.2">
      <c r="D158" s="188"/>
    </row>
    <row r="159" spans="4:4" x14ac:dyDescent="0.2">
      <c r="D159" s="188"/>
    </row>
    <row r="160" spans="4:4" x14ac:dyDescent="0.2">
      <c r="D160" s="188"/>
    </row>
    <row r="161" spans="4:4" x14ac:dyDescent="0.2">
      <c r="D161" s="188"/>
    </row>
    <row r="162" spans="4:4" x14ac:dyDescent="0.2">
      <c r="D162" s="188"/>
    </row>
    <row r="163" spans="4:4" x14ac:dyDescent="0.2">
      <c r="D163" s="188"/>
    </row>
    <row r="164" spans="4:4" x14ac:dyDescent="0.2">
      <c r="D164" s="188"/>
    </row>
    <row r="165" spans="4:4" x14ac:dyDescent="0.2">
      <c r="D165" s="188"/>
    </row>
    <row r="166" spans="4:4" x14ac:dyDescent="0.2">
      <c r="D166" s="188"/>
    </row>
    <row r="167" spans="4:4" x14ac:dyDescent="0.2">
      <c r="D167" s="188"/>
    </row>
    <row r="168" spans="4:4" x14ac:dyDescent="0.2">
      <c r="D168" s="188"/>
    </row>
    <row r="169" spans="4:4" x14ac:dyDescent="0.2">
      <c r="D169" s="188"/>
    </row>
    <row r="170" spans="4:4" x14ac:dyDescent="0.2">
      <c r="D170" s="188"/>
    </row>
    <row r="171" spans="4:4" x14ac:dyDescent="0.2">
      <c r="D171" s="188"/>
    </row>
    <row r="172" spans="4:4" x14ac:dyDescent="0.2">
      <c r="D172" s="188"/>
    </row>
    <row r="173" spans="4:4" x14ac:dyDescent="0.2">
      <c r="D173" s="188"/>
    </row>
    <row r="174" spans="4:4" x14ac:dyDescent="0.2">
      <c r="D174" s="188"/>
    </row>
    <row r="175" spans="4:4" x14ac:dyDescent="0.2">
      <c r="D175" s="188"/>
    </row>
    <row r="176" spans="4:4" x14ac:dyDescent="0.2">
      <c r="D176" s="188"/>
    </row>
    <row r="177" spans="4:4" x14ac:dyDescent="0.2">
      <c r="D177" s="188"/>
    </row>
    <row r="178" spans="4:4" x14ac:dyDescent="0.2">
      <c r="D178" s="188"/>
    </row>
    <row r="179" spans="4:4" x14ac:dyDescent="0.2">
      <c r="D179" s="188"/>
    </row>
    <row r="180" spans="4:4" x14ac:dyDescent="0.2">
      <c r="D180" s="188"/>
    </row>
    <row r="181" spans="4:4" x14ac:dyDescent="0.2">
      <c r="D181" s="188"/>
    </row>
    <row r="182" spans="4:4" x14ac:dyDescent="0.2">
      <c r="D182" s="188"/>
    </row>
    <row r="183" spans="4:4" x14ac:dyDescent="0.2">
      <c r="D183" s="188"/>
    </row>
    <row r="184" spans="4:4" x14ac:dyDescent="0.2">
      <c r="D184" s="188"/>
    </row>
    <row r="185" spans="4:4" x14ac:dyDescent="0.2">
      <c r="D185" s="188"/>
    </row>
    <row r="186" spans="4:4" x14ac:dyDescent="0.2">
      <c r="D186" s="188"/>
    </row>
    <row r="187" spans="4:4" x14ac:dyDescent="0.2">
      <c r="D187" s="188"/>
    </row>
    <row r="188" spans="4:4" x14ac:dyDescent="0.2">
      <c r="D188" s="188"/>
    </row>
    <row r="189" spans="4:4" x14ac:dyDescent="0.2">
      <c r="D189" s="188"/>
    </row>
    <row r="190" spans="4:4" x14ac:dyDescent="0.2">
      <c r="D190" s="188"/>
    </row>
    <row r="191" spans="4:4" x14ac:dyDescent="0.2">
      <c r="D191" s="188"/>
    </row>
    <row r="192" spans="4:4" x14ac:dyDescent="0.2">
      <c r="D192" s="188"/>
    </row>
    <row r="193" spans="4:4" x14ac:dyDescent="0.2">
      <c r="D193" s="188"/>
    </row>
    <row r="194" spans="4:4" x14ac:dyDescent="0.2">
      <c r="D194" s="188"/>
    </row>
    <row r="195" spans="4:4" x14ac:dyDescent="0.2">
      <c r="D195" s="188"/>
    </row>
    <row r="196" spans="4:4" x14ac:dyDescent="0.2">
      <c r="D196" s="188"/>
    </row>
    <row r="197" spans="4:4" x14ac:dyDescent="0.2">
      <c r="D197" s="188"/>
    </row>
    <row r="198" spans="4:4" x14ac:dyDescent="0.2">
      <c r="D198" s="188"/>
    </row>
    <row r="199" spans="4:4" x14ac:dyDescent="0.2">
      <c r="D199" s="188"/>
    </row>
    <row r="200" spans="4:4" x14ac:dyDescent="0.2">
      <c r="D200" s="188"/>
    </row>
    <row r="201" spans="4:4" x14ac:dyDescent="0.2">
      <c r="D201" s="188"/>
    </row>
    <row r="202" spans="4:4" x14ac:dyDescent="0.2">
      <c r="D202" s="188"/>
    </row>
    <row r="203" spans="4:4" x14ac:dyDescent="0.2">
      <c r="D203" s="188"/>
    </row>
    <row r="204" spans="4:4" x14ac:dyDescent="0.2">
      <c r="D204" s="188"/>
    </row>
    <row r="205" spans="4:4" x14ac:dyDescent="0.2">
      <c r="D205" s="188"/>
    </row>
    <row r="206" spans="4:4" x14ac:dyDescent="0.2">
      <c r="D206" s="188"/>
    </row>
    <row r="207" spans="4:4" x14ac:dyDescent="0.2">
      <c r="D207" s="188"/>
    </row>
    <row r="208" spans="4:4" x14ac:dyDescent="0.2">
      <c r="D208" s="188"/>
    </row>
    <row r="209" spans="4:4" x14ac:dyDescent="0.2">
      <c r="D209" s="188"/>
    </row>
    <row r="210" spans="4:4" x14ac:dyDescent="0.2">
      <c r="D210" s="188"/>
    </row>
    <row r="211" spans="4:4" x14ac:dyDescent="0.2">
      <c r="D211" s="188"/>
    </row>
    <row r="212" spans="4:4" x14ac:dyDescent="0.2">
      <c r="D212" s="188"/>
    </row>
    <row r="213" spans="4:4" x14ac:dyDescent="0.2">
      <c r="D213" s="188"/>
    </row>
    <row r="214" spans="4:4" x14ac:dyDescent="0.2">
      <c r="D214" s="188"/>
    </row>
    <row r="215" spans="4:4" x14ac:dyDescent="0.2">
      <c r="D215" s="188"/>
    </row>
    <row r="216" spans="4:4" x14ac:dyDescent="0.2">
      <c r="D216" s="188"/>
    </row>
    <row r="217" spans="4:4" x14ac:dyDescent="0.2">
      <c r="D217" s="188"/>
    </row>
    <row r="218" spans="4:4" x14ac:dyDescent="0.2">
      <c r="D218" s="188"/>
    </row>
    <row r="219" spans="4:4" x14ac:dyDescent="0.2">
      <c r="D219" s="188"/>
    </row>
    <row r="220" spans="4:4" x14ac:dyDescent="0.2">
      <c r="D220" s="188"/>
    </row>
    <row r="221" spans="4:4" x14ac:dyDescent="0.2">
      <c r="D221" s="188"/>
    </row>
    <row r="222" spans="4:4" x14ac:dyDescent="0.2">
      <c r="D222" s="188"/>
    </row>
    <row r="223" spans="4:4" x14ac:dyDescent="0.2">
      <c r="D223" s="188"/>
    </row>
    <row r="224" spans="4:4" x14ac:dyDescent="0.2">
      <c r="D224" s="188"/>
    </row>
    <row r="225" spans="4:4" x14ac:dyDescent="0.2">
      <c r="D225" s="188"/>
    </row>
    <row r="226" spans="4:4" x14ac:dyDescent="0.2">
      <c r="D226" s="188"/>
    </row>
    <row r="227" spans="4:4" x14ac:dyDescent="0.2">
      <c r="D227" s="188"/>
    </row>
    <row r="228" spans="4:4" x14ac:dyDescent="0.2">
      <c r="D228" s="188"/>
    </row>
    <row r="229" spans="4:4" x14ac:dyDescent="0.2">
      <c r="D229" s="188"/>
    </row>
    <row r="230" spans="4:4" x14ac:dyDescent="0.2">
      <c r="D230" s="188"/>
    </row>
    <row r="231" spans="4:4" x14ac:dyDescent="0.2">
      <c r="D231" s="188"/>
    </row>
    <row r="232" spans="4:4" x14ac:dyDescent="0.2">
      <c r="D232" s="188"/>
    </row>
    <row r="233" spans="4:4" x14ac:dyDescent="0.2">
      <c r="D233" s="188"/>
    </row>
    <row r="234" spans="4:4" x14ac:dyDescent="0.2">
      <c r="D234" s="188"/>
    </row>
    <row r="235" spans="4:4" x14ac:dyDescent="0.2">
      <c r="D235" s="188"/>
    </row>
    <row r="236" spans="4:4" x14ac:dyDescent="0.2">
      <c r="D236" s="188"/>
    </row>
    <row r="237" spans="4:4" x14ac:dyDescent="0.2">
      <c r="D237" s="188"/>
    </row>
    <row r="238" spans="4:4" x14ac:dyDescent="0.2">
      <c r="D238" s="188"/>
    </row>
    <row r="239" spans="4:4" x14ac:dyDescent="0.2">
      <c r="D239" s="188"/>
    </row>
    <row r="240" spans="4:4" x14ac:dyDescent="0.2">
      <c r="D240" s="188"/>
    </row>
    <row r="241" spans="4:4" x14ac:dyDescent="0.2">
      <c r="D241" s="188"/>
    </row>
    <row r="242" spans="4:4" x14ac:dyDescent="0.2">
      <c r="D242" s="188"/>
    </row>
    <row r="243" spans="4:4" x14ac:dyDescent="0.2">
      <c r="D243" s="188"/>
    </row>
    <row r="244" spans="4:4" x14ac:dyDescent="0.2">
      <c r="D244" s="188"/>
    </row>
    <row r="245" spans="4:4" x14ac:dyDescent="0.2">
      <c r="D245" s="188"/>
    </row>
    <row r="246" spans="4:4" x14ac:dyDescent="0.2">
      <c r="D246" s="188"/>
    </row>
    <row r="247" spans="4:4" x14ac:dyDescent="0.2">
      <c r="D247" s="188"/>
    </row>
    <row r="248" spans="4:4" x14ac:dyDescent="0.2">
      <c r="D248" s="188"/>
    </row>
    <row r="249" spans="4:4" x14ac:dyDescent="0.2">
      <c r="D249" s="188"/>
    </row>
    <row r="250" spans="4:4" x14ac:dyDescent="0.2">
      <c r="D250" s="188"/>
    </row>
    <row r="251" spans="4:4" x14ac:dyDescent="0.2">
      <c r="D251" s="188"/>
    </row>
    <row r="252" spans="4:4" x14ac:dyDescent="0.2">
      <c r="D252" s="188"/>
    </row>
    <row r="253" spans="4:4" x14ac:dyDescent="0.2">
      <c r="D253" s="188"/>
    </row>
    <row r="254" spans="4:4" x14ac:dyDescent="0.2">
      <c r="D254" s="188"/>
    </row>
    <row r="255" spans="4:4" x14ac:dyDescent="0.2">
      <c r="D255" s="188"/>
    </row>
    <row r="256" spans="4:4" x14ac:dyDescent="0.2">
      <c r="D256" s="188"/>
    </row>
    <row r="257" spans="4:4" x14ac:dyDescent="0.2">
      <c r="D257" s="188"/>
    </row>
    <row r="258" spans="4:4" x14ac:dyDescent="0.2">
      <c r="D258" s="188"/>
    </row>
    <row r="259" spans="4:4" x14ac:dyDescent="0.2">
      <c r="D259" s="188"/>
    </row>
    <row r="260" spans="4:4" x14ac:dyDescent="0.2">
      <c r="D260" s="188"/>
    </row>
    <row r="261" spans="4:4" x14ac:dyDescent="0.2">
      <c r="D261" s="188"/>
    </row>
    <row r="262" spans="4:4" x14ac:dyDescent="0.2">
      <c r="D262" s="188"/>
    </row>
    <row r="263" spans="4:4" x14ac:dyDescent="0.2">
      <c r="D263" s="188"/>
    </row>
    <row r="264" spans="4:4" x14ac:dyDescent="0.2">
      <c r="D264" s="188"/>
    </row>
    <row r="265" spans="4:4" x14ac:dyDescent="0.2">
      <c r="D265" s="188"/>
    </row>
    <row r="266" spans="4:4" x14ac:dyDescent="0.2">
      <c r="D266" s="188"/>
    </row>
    <row r="267" spans="4:4" x14ac:dyDescent="0.2">
      <c r="D267" s="188"/>
    </row>
    <row r="268" spans="4:4" x14ac:dyDescent="0.2">
      <c r="D268" s="188"/>
    </row>
    <row r="269" spans="4:4" x14ac:dyDescent="0.2">
      <c r="D269" s="188"/>
    </row>
    <row r="270" spans="4:4" x14ac:dyDescent="0.2">
      <c r="D270" s="188"/>
    </row>
    <row r="271" spans="4:4" x14ac:dyDescent="0.2">
      <c r="D271" s="188"/>
    </row>
    <row r="272" spans="4:4" x14ac:dyDescent="0.2">
      <c r="D272" s="188"/>
    </row>
    <row r="273" spans="4:4" x14ac:dyDescent="0.2">
      <c r="D273" s="188"/>
    </row>
    <row r="274" spans="4:4" x14ac:dyDescent="0.2">
      <c r="D274" s="188"/>
    </row>
    <row r="275" spans="4:4" x14ac:dyDescent="0.2">
      <c r="D275" s="188"/>
    </row>
    <row r="276" spans="4:4" x14ac:dyDescent="0.2">
      <c r="D276" s="188"/>
    </row>
    <row r="277" spans="4:4" x14ac:dyDescent="0.2">
      <c r="D277" s="188"/>
    </row>
    <row r="278" spans="4:4" x14ac:dyDescent="0.2">
      <c r="D278" s="188"/>
    </row>
    <row r="279" spans="4:4" x14ac:dyDescent="0.2">
      <c r="D279" s="188"/>
    </row>
    <row r="280" spans="4:4" x14ac:dyDescent="0.2">
      <c r="D280" s="188"/>
    </row>
    <row r="281" spans="4:4" x14ac:dyDescent="0.2">
      <c r="D281" s="188"/>
    </row>
    <row r="282" spans="4:4" x14ac:dyDescent="0.2">
      <c r="D282" s="188"/>
    </row>
    <row r="283" spans="4:4" x14ac:dyDescent="0.2">
      <c r="D283" s="188"/>
    </row>
    <row r="284" spans="4:4" x14ac:dyDescent="0.2">
      <c r="D284" s="188"/>
    </row>
    <row r="285" spans="4:4" x14ac:dyDescent="0.2">
      <c r="D285" s="188"/>
    </row>
    <row r="286" spans="4:4" x14ac:dyDescent="0.2">
      <c r="D286" s="188"/>
    </row>
    <row r="287" spans="4:4" x14ac:dyDescent="0.2">
      <c r="D287" s="188"/>
    </row>
    <row r="288" spans="4:4" x14ac:dyDescent="0.2">
      <c r="D288" s="188"/>
    </row>
    <row r="289" spans="4:4" x14ac:dyDescent="0.2">
      <c r="D289" s="188"/>
    </row>
    <row r="290" spans="4:4" x14ac:dyDescent="0.2">
      <c r="D290" s="188"/>
    </row>
    <row r="291" spans="4:4" x14ac:dyDescent="0.2">
      <c r="D291" s="188"/>
    </row>
    <row r="292" spans="4:4" x14ac:dyDescent="0.2">
      <c r="D292" s="188"/>
    </row>
    <row r="293" spans="4:4" x14ac:dyDescent="0.2">
      <c r="D293" s="188"/>
    </row>
    <row r="294" spans="4:4" x14ac:dyDescent="0.2">
      <c r="D294" s="188"/>
    </row>
    <row r="295" spans="4:4" x14ac:dyDescent="0.2">
      <c r="D295" s="188"/>
    </row>
    <row r="296" spans="4:4" x14ac:dyDescent="0.2">
      <c r="D296" s="188"/>
    </row>
    <row r="297" spans="4:4" x14ac:dyDescent="0.2">
      <c r="D297" s="188"/>
    </row>
    <row r="298" spans="4:4" x14ac:dyDescent="0.2">
      <c r="D298" s="188"/>
    </row>
    <row r="299" spans="4:4" x14ac:dyDescent="0.2">
      <c r="D299" s="188"/>
    </row>
    <row r="300" spans="4:4" x14ac:dyDescent="0.2">
      <c r="D300" s="188"/>
    </row>
    <row r="301" spans="4:4" x14ac:dyDescent="0.2">
      <c r="D301" s="188"/>
    </row>
    <row r="302" spans="4:4" x14ac:dyDescent="0.2">
      <c r="D302" s="188"/>
    </row>
    <row r="303" spans="4:4" x14ac:dyDescent="0.2">
      <c r="D303" s="188"/>
    </row>
    <row r="304" spans="4:4" x14ac:dyDescent="0.2">
      <c r="D304" s="188"/>
    </row>
    <row r="305" spans="4:4" x14ac:dyDescent="0.2">
      <c r="D305" s="188"/>
    </row>
    <row r="306" spans="4:4" x14ac:dyDescent="0.2">
      <c r="D306" s="188"/>
    </row>
    <row r="307" spans="4:4" x14ac:dyDescent="0.2">
      <c r="D307" s="188"/>
    </row>
    <row r="308" spans="4:4" x14ac:dyDescent="0.2">
      <c r="D308" s="188"/>
    </row>
    <row r="309" spans="4:4" x14ac:dyDescent="0.2">
      <c r="D309" s="188"/>
    </row>
    <row r="310" spans="4:4" x14ac:dyDescent="0.2">
      <c r="D310" s="188"/>
    </row>
    <row r="311" spans="4:4" x14ac:dyDescent="0.2">
      <c r="D311" s="188"/>
    </row>
    <row r="312" spans="4:4" x14ac:dyDescent="0.2">
      <c r="D312" s="188"/>
    </row>
    <row r="313" spans="4:4" x14ac:dyDescent="0.2">
      <c r="D313" s="188"/>
    </row>
    <row r="314" spans="4:4" x14ac:dyDescent="0.2">
      <c r="D314" s="188"/>
    </row>
    <row r="315" spans="4:4" x14ac:dyDescent="0.2">
      <c r="D315" s="188"/>
    </row>
    <row r="316" spans="4:4" x14ac:dyDescent="0.2">
      <c r="D316" s="188"/>
    </row>
    <row r="317" spans="4:4" x14ac:dyDescent="0.2">
      <c r="D317" s="188"/>
    </row>
    <row r="318" spans="4:4" x14ac:dyDescent="0.2">
      <c r="D318" s="188"/>
    </row>
    <row r="319" spans="4:4" x14ac:dyDescent="0.2">
      <c r="D319" s="188"/>
    </row>
    <row r="320" spans="4:4" x14ac:dyDescent="0.2">
      <c r="D320" s="188"/>
    </row>
    <row r="321" spans="4:4" x14ac:dyDescent="0.2">
      <c r="D321" s="188"/>
    </row>
    <row r="322" spans="4:4" x14ac:dyDescent="0.2">
      <c r="D322" s="188"/>
    </row>
    <row r="323" spans="4:4" x14ac:dyDescent="0.2">
      <c r="D323" s="188"/>
    </row>
    <row r="324" spans="4:4" x14ac:dyDescent="0.2">
      <c r="D324" s="188"/>
    </row>
    <row r="325" spans="4:4" x14ac:dyDescent="0.2">
      <c r="D325" s="188"/>
    </row>
    <row r="326" spans="4:4" x14ac:dyDescent="0.2">
      <c r="D326" s="188"/>
    </row>
    <row r="327" spans="4:4" x14ac:dyDescent="0.2">
      <c r="D327" s="188"/>
    </row>
    <row r="328" spans="4:4" x14ac:dyDescent="0.2">
      <c r="D328" s="188"/>
    </row>
    <row r="329" spans="4:4" x14ac:dyDescent="0.2">
      <c r="D329" s="188"/>
    </row>
    <row r="330" spans="4:4" x14ac:dyDescent="0.2">
      <c r="D330" s="188"/>
    </row>
    <row r="331" spans="4:4" x14ac:dyDescent="0.2">
      <c r="D331" s="188"/>
    </row>
    <row r="332" spans="4:4" x14ac:dyDescent="0.2">
      <c r="D332" s="188"/>
    </row>
    <row r="333" spans="4:4" x14ac:dyDescent="0.2">
      <c r="D333" s="188"/>
    </row>
    <row r="334" spans="4:4" x14ac:dyDescent="0.2">
      <c r="D334" s="188"/>
    </row>
    <row r="335" spans="4:4" x14ac:dyDescent="0.2">
      <c r="D335" s="188"/>
    </row>
    <row r="336" spans="4:4" x14ac:dyDescent="0.2">
      <c r="D336" s="188"/>
    </row>
    <row r="337" spans="4:4" x14ac:dyDescent="0.2">
      <c r="D337" s="188"/>
    </row>
    <row r="338" spans="4:4" x14ac:dyDescent="0.2">
      <c r="D338" s="188"/>
    </row>
    <row r="339" spans="4:4" x14ac:dyDescent="0.2">
      <c r="D339" s="188"/>
    </row>
    <row r="340" spans="4:4" x14ac:dyDescent="0.2">
      <c r="D340" s="188"/>
    </row>
    <row r="341" spans="4:4" x14ac:dyDescent="0.2">
      <c r="D341" s="188"/>
    </row>
    <row r="342" spans="4:4" x14ac:dyDescent="0.2">
      <c r="D342" s="188"/>
    </row>
    <row r="343" spans="4:4" x14ac:dyDescent="0.2">
      <c r="D343" s="188"/>
    </row>
    <row r="344" spans="4:4" x14ac:dyDescent="0.2">
      <c r="D344" s="188"/>
    </row>
    <row r="345" spans="4:4" x14ac:dyDescent="0.2">
      <c r="D345" s="188"/>
    </row>
    <row r="346" spans="4:4" x14ac:dyDescent="0.2">
      <c r="D346" s="188"/>
    </row>
    <row r="347" spans="4:4" x14ac:dyDescent="0.2">
      <c r="D347" s="188"/>
    </row>
    <row r="348" spans="4:4" x14ac:dyDescent="0.2">
      <c r="D348" s="188"/>
    </row>
    <row r="349" spans="4:4" x14ac:dyDescent="0.2">
      <c r="D349" s="188"/>
    </row>
    <row r="350" spans="4:4" x14ac:dyDescent="0.2">
      <c r="D350" s="188"/>
    </row>
    <row r="351" spans="4:4" x14ac:dyDescent="0.2">
      <c r="D351" s="188"/>
    </row>
    <row r="352" spans="4:4" x14ac:dyDescent="0.2">
      <c r="D352" s="188"/>
    </row>
    <row r="353" spans="4:4" x14ac:dyDescent="0.2">
      <c r="D353" s="188"/>
    </row>
    <row r="354" spans="4:4" x14ac:dyDescent="0.2">
      <c r="D354" s="188"/>
    </row>
    <row r="355" spans="4:4" x14ac:dyDescent="0.2">
      <c r="D355" s="188"/>
    </row>
    <row r="356" spans="4:4" x14ac:dyDescent="0.2">
      <c r="D356" s="188"/>
    </row>
    <row r="357" spans="4:4" x14ac:dyDescent="0.2">
      <c r="D357" s="188"/>
    </row>
    <row r="358" spans="4:4" x14ac:dyDescent="0.2">
      <c r="D358" s="188"/>
    </row>
    <row r="359" spans="4:4" x14ac:dyDescent="0.2">
      <c r="D359" s="188"/>
    </row>
    <row r="360" spans="4:4" x14ac:dyDescent="0.2">
      <c r="D360" s="188"/>
    </row>
    <row r="361" spans="4:4" x14ac:dyDescent="0.2">
      <c r="D361" s="188"/>
    </row>
    <row r="362" spans="4:4" x14ac:dyDescent="0.2">
      <c r="D362" s="188"/>
    </row>
    <row r="363" spans="4:4" x14ac:dyDescent="0.2">
      <c r="D363" s="188"/>
    </row>
    <row r="364" spans="4:4" x14ac:dyDescent="0.2">
      <c r="D364" s="188"/>
    </row>
    <row r="365" spans="4:4" x14ac:dyDescent="0.2">
      <c r="D365" s="188"/>
    </row>
    <row r="366" spans="4:4" x14ac:dyDescent="0.2">
      <c r="D366" s="188"/>
    </row>
    <row r="367" spans="4:4" x14ac:dyDescent="0.2">
      <c r="D367" s="188"/>
    </row>
    <row r="368" spans="4:4" x14ac:dyDescent="0.2">
      <c r="D368" s="188"/>
    </row>
    <row r="369" spans="4:4" x14ac:dyDescent="0.2">
      <c r="D369" s="188"/>
    </row>
    <row r="370" spans="4:4" x14ac:dyDescent="0.2">
      <c r="D370" s="188"/>
    </row>
    <row r="371" spans="4:4" x14ac:dyDescent="0.2">
      <c r="D371" s="188"/>
    </row>
    <row r="372" spans="4:4" x14ac:dyDescent="0.2">
      <c r="D372" s="188"/>
    </row>
    <row r="373" spans="4:4" x14ac:dyDescent="0.2">
      <c r="D373" s="188"/>
    </row>
    <row r="374" spans="4:4" x14ac:dyDescent="0.2">
      <c r="D374" s="188"/>
    </row>
    <row r="375" spans="4:4" x14ac:dyDescent="0.2">
      <c r="D375" s="188"/>
    </row>
    <row r="376" spans="4:4" x14ac:dyDescent="0.2">
      <c r="D376" s="188"/>
    </row>
    <row r="377" spans="4:4" x14ac:dyDescent="0.2">
      <c r="D377" s="188"/>
    </row>
    <row r="378" spans="4:4" x14ac:dyDescent="0.2">
      <c r="D378" s="188"/>
    </row>
    <row r="379" spans="4:4" x14ac:dyDescent="0.2">
      <c r="D379" s="188"/>
    </row>
    <row r="380" spans="4:4" x14ac:dyDescent="0.2">
      <c r="D380" s="188"/>
    </row>
    <row r="381" spans="4:4" x14ac:dyDescent="0.2">
      <c r="D381" s="188"/>
    </row>
    <row r="382" spans="4:4" x14ac:dyDescent="0.2">
      <c r="D382" s="188"/>
    </row>
    <row r="383" spans="4:4" x14ac:dyDescent="0.2">
      <c r="D383" s="188"/>
    </row>
    <row r="384" spans="4:4" x14ac:dyDescent="0.2">
      <c r="D384" s="188"/>
    </row>
    <row r="385" spans="4:4" x14ac:dyDescent="0.2">
      <c r="D385" s="188"/>
    </row>
    <row r="386" spans="4:4" x14ac:dyDescent="0.2">
      <c r="D386" s="188"/>
    </row>
    <row r="387" spans="4:4" x14ac:dyDescent="0.2">
      <c r="D387" s="188"/>
    </row>
    <row r="388" spans="4:4" x14ac:dyDescent="0.2">
      <c r="D388" s="188"/>
    </row>
    <row r="389" spans="4:4" x14ac:dyDescent="0.2">
      <c r="D389" s="188"/>
    </row>
    <row r="390" spans="4:4" x14ac:dyDescent="0.2">
      <c r="D390" s="188"/>
    </row>
    <row r="391" spans="4:4" x14ac:dyDescent="0.2">
      <c r="D391" s="188"/>
    </row>
    <row r="392" spans="4:4" x14ac:dyDescent="0.2">
      <c r="D392" s="188"/>
    </row>
    <row r="393" spans="4:4" x14ac:dyDescent="0.2">
      <c r="D393" s="188"/>
    </row>
    <row r="394" spans="4:4" x14ac:dyDescent="0.2">
      <c r="D394" s="188"/>
    </row>
    <row r="395" spans="4:4" x14ac:dyDescent="0.2">
      <c r="D395" s="188"/>
    </row>
    <row r="396" spans="4:4" x14ac:dyDescent="0.2">
      <c r="D396" s="188"/>
    </row>
    <row r="397" spans="4:4" x14ac:dyDescent="0.2">
      <c r="D397" s="188"/>
    </row>
    <row r="398" spans="4:4" x14ac:dyDescent="0.2">
      <c r="D398" s="188"/>
    </row>
    <row r="399" spans="4:4" x14ac:dyDescent="0.2">
      <c r="D399" s="188"/>
    </row>
    <row r="400" spans="4:4" x14ac:dyDescent="0.2">
      <c r="D400" s="188"/>
    </row>
    <row r="401" spans="4:4" x14ac:dyDescent="0.2">
      <c r="D401" s="188"/>
    </row>
    <row r="402" spans="4:4" x14ac:dyDescent="0.2">
      <c r="D402" s="188"/>
    </row>
    <row r="403" spans="4:4" x14ac:dyDescent="0.2">
      <c r="D403" s="188"/>
    </row>
    <row r="404" spans="4:4" x14ac:dyDescent="0.2">
      <c r="D404" s="188"/>
    </row>
    <row r="405" spans="4:4" x14ac:dyDescent="0.2">
      <c r="D405" s="188"/>
    </row>
    <row r="406" spans="4:4" x14ac:dyDescent="0.2">
      <c r="D406" s="188"/>
    </row>
    <row r="407" spans="4:4" x14ac:dyDescent="0.2">
      <c r="D407" s="188"/>
    </row>
    <row r="408" spans="4:4" x14ac:dyDescent="0.2">
      <c r="D408" s="188"/>
    </row>
    <row r="409" spans="4:4" x14ac:dyDescent="0.2">
      <c r="D409" s="188"/>
    </row>
    <row r="410" spans="4:4" x14ac:dyDescent="0.2">
      <c r="D410" s="188"/>
    </row>
    <row r="411" spans="4:4" x14ac:dyDescent="0.2">
      <c r="D411" s="188"/>
    </row>
    <row r="412" spans="4:4" x14ac:dyDescent="0.2">
      <c r="D412" s="188"/>
    </row>
    <row r="413" spans="4:4" x14ac:dyDescent="0.2">
      <c r="D413" s="188"/>
    </row>
    <row r="414" spans="4:4" x14ac:dyDescent="0.2">
      <c r="D414" s="188"/>
    </row>
    <row r="415" spans="4:4" x14ac:dyDescent="0.2">
      <c r="D415" s="188"/>
    </row>
    <row r="416" spans="4:4" x14ac:dyDescent="0.2">
      <c r="D416" s="188"/>
    </row>
    <row r="417" spans="4:4" x14ac:dyDescent="0.2">
      <c r="D417" s="188"/>
    </row>
    <row r="418" spans="4:4" x14ac:dyDescent="0.2">
      <c r="D418" s="188"/>
    </row>
    <row r="419" spans="4:4" x14ac:dyDescent="0.2">
      <c r="D419" s="188"/>
    </row>
    <row r="420" spans="4:4" x14ac:dyDescent="0.2">
      <c r="D420" s="188"/>
    </row>
    <row r="421" spans="4:4" x14ac:dyDescent="0.2">
      <c r="D421" s="188"/>
    </row>
    <row r="422" spans="4:4" x14ac:dyDescent="0.2">
      <c r="D422" s="188"/>
    </row>
    <row r="423" spans="4:4" x14ac:dyDescent="0.2">
      <c r="D423" s="188"/>
    </row>
    <row r="424" spans="4:4" x14ac:dyDescent="0.2">
      <c r="D424" s="188"/>
    </row>
    <row r="425" spans="4:4" x14ac:dyDescent="0.2">
      <c r="D425" s="188"/>
    </row>
    <row r="426" spans="4:4" x14ac:dyDescent="0.2">
      <c r="D426" s="188"/>
    </row>
    <row r="427" spans="4:4" x14ac:dyDescent="0.2">
      <c r="D427" s="188"/>
    </row>
    <row r="428" spans="4:4" x14ac:dyDescent="0.2">
      <c r="D428" s="188"/>
    </row>
    <row r="429" spans="4:4" x14ac:dyDescent="0.2">
      <c r="D429" s="188"/>
    </row>
    <row r="430" spans="4:4" x14ac:dyDescent="0.2">
      <c r="D430" s="188"/>
    </row>
    <row r="431" spans="4:4" x14ac:dyDescent="0.2">
      <c r="D431" s="188"/>
    </row>
    <row r="432" spans="4:4" x14ac:dyDescent="0.2">
      <c r="D432" s="188"/>
    </row>
    <row r="433" spans="4:4" x14ac:dyDescent="0.2">
      <c r="D433" s="188"/>
    </row>
    <row r="434" spans="4:4" x14ac:dyDescent="0.2">
      <c r="D434" s="188"/>
    </row>
    <row r="435" spans="4:4" x14ac:dyDescent="0.2">
      <c r="D435" s="188"/>
    </row>
    <row r="436" spans="4:4" x14ac:dyDescent="0.2">
      <c r="D436" s="188"/>
    </row>
    <row r="437" spans="4:4" x14ac:dyDescent="0.2">
      <c r="D437" s="188"/>
    </row>
    <row r="438" spans="4:4" x14ac:dyDescent="0.2">
      <c r="D438" s="188"/>
    </row>
    <row r="439" spans="4:4" x14ac:dyDescent="0.2">
      <c r="D439" s="188"/>
    </row>
    <row r="440" spans="4:4" x14ac:dyDescent="0.2">
      <c r="D440" s="188"/>
    </row>
    <row r="441" spans="4:4" x14ac:dyDescent="0.2">
      <c r="D441" s="188"/>
    </row>
    <row r="442" spans="4:4" x14ac:dyDescent="0.2">
      <c r="D442" s="188"/>
    </row>
    <row r="443" spans="4:4" x14ac:dyDescent="0.2">
      <c r="D443" s="188"/>
    </row>
    <row r="444" spans="4:4" x14ac:dyDescent="0.2">
      <c r="D444" s="188"/>
    </row>
    <row r="445" spans="4:4" x14ac:dyDescent="0.2">
      <c r="D445" s="188"/>
    </row>
    <row r="446" spans="4:4" x14ac:dyDescent="0.2">
      <c r="D446" s="188"/>
    </row>
    <row r="447" spans="4:4" x14ac:dyDescent="0.2">
      <c r="D447" s="188"/>
    </row>
    <row r="448" spans="4:4" x14ac:dyDescent="0.2">
      <c r="D448" s="188"/>
    </row>
    <row r="449" spans="4:4" x14ac:dyDescent="0.2">
      <c r="D449" s="188"/>
    </row>
    <row r="450" spans="4:4" x14ac:dyDescent="0.2">
      <c r="D450" s="188"/>
    </row>
    <row r="451" spans="4:4" x14ac:dyDescent="0.2">
      <c r="D451" s="188"/>
    </row>
    <row r="452" spans="4:4" x14ac:dyDescent="0.2">
      <c r="D452" s="188"/>
    </row>
    <row r="453" spans="4:4" x14ac:dyDescent="0.2">
      <c r="D453" s="188"/>
    </row>
    <row r="454" spans="4:4" x14ac:dyDescent="0.2">
      <c r="D454" s="188"/>
    </row>
    <row r="455" spans="4:4" x14ac:dyDescent="0.2">
      <c r="D455" s="188"/>
    </row>
    <row r="456" spans="4:4" x14ac:dyDescent="0.2">
      <c r="D456" s="188"/>
    </row>
    <row r="457" spans="4:4" x14ac:dyDescent="0.2">
      <c r="D457" s="188"/>
    </row>
    <row r="458" spans="4:4" x14ac:dyDescent="0.2">
      <c r="D458" s="188"/>
    </row>
    <row r="459" spans="4:4" x14ac:dyDescent="0.2">
      <c r="D459" s="188"/>
    </row>
    <row r="460" spans="4:4" x14ac:dyDescent="0.2">
      <c r="D460" s="188"/>
    </row>
    <row r="461" spans="4:4" x14ac:dyDescent="0.2">
      <c r="D461" s="188"/>
    </row>
    <row r="462" spans="4:4" x14ac:dyDescent="0.2">
      <c r="D462" s="188"/>
    </row>
    <row r="463" spans="4:4" x14ac:dyDescent="0.2">
      <c r="D463" s="188"/>
    </row>
    <row r="464" spans="4:4" x14ac:dyDescent="0.2">
      <c r="D464" s="188"/>
    </row>
    <row r="465" spans="4:4" x14ac:dyDescent="0.2">
      <c r="D465" s="188"/>
    </row>
    <row r="466" spans="4:4" x14ac:dyDescent="0.2">
      <c r="D466" s="188"/>
    </row>
    <row r="467" spans="4:4" x14ac:dyDescent="0.2">
      <c r="D467" s="188"/>
    </row>
    <row r="468" spans="4:4" x14ac:dyDescent="0.2">
      <c r="D468" s="188"/>
    </row>
    <row r="469" spans="4:4" x14ac:dyDescent="0.2">
      <c r="D469" s="188"/>
    </row>
    <row r="470" spans="4:4" x14ac:dyDescent="0.2">
      <c r="D470" s="188"/>
    </row>
    <row r="471" spans="4:4" x14ac:dyDescent="0.2">
      <c r="D471" s="188"/>
    </row>
    <row r="472" spans="4:4" x14ac:dyDescent="0.2">
      <c r="D472" s="188"/>
    </row>
    <row r="473" spans="4:4" x14ac:dyDescent="0.2">
      <c r="D473" s="188"/>
    </row>
    <row r="474" spans="4:4" x14ac:dyDescent="0.2">
      <c r="D474" s="188"/>
    </row>
    <row r="475" spans="4:4" x14ac:dyDescent="0.2">
      <c r="D475" s="188"/>
    </row>
    <row r="476" spans="4:4" x14ac:dyDescent="0.2">
      <c r="D476" s="188"/>
    </row>
    <row r="477" spans="4:4" x14ac:dyDescent="0.2">
      <c r="D477" s="188"/>
    </row>
    <row r="478" spans="4:4" x14ac:dyDescent="0.2">
      <c r="D478" s="188"/>
    </row>
    <row r="479" spans="4:4" x14ac:dyDescent="0.2">
      <c r="D479" s="188"/>
    </row>
    <row r="480" spans="4:4" x14ac:dyDescent="0.2">
      <c r="D480" s="188"/>
    </row>
    <row r="481" spans="4:4" x14ac:dyDescent="0.2">
      <c r="D481" s="188"/>
    </row>
    <row r="482" spans="4:4" x14ac:dyDescent="0.2">
      <c r="D482" s="188"/>
    </row>
    <row r="483" spans="4:4" x14ac:dyDescent="0.2">
      <c r="D483" s="188"/>
    </row>
    <row r="484" spans="4:4" x14ac:dyDescent="0.2">
      <c r="D484" s="188"/>
    </row>
    <row r="485" spans="4:4" x14ac:dyDescent="0.2">
      <c r="D485" s="188"/>
    </row>
    <row r="486" spans="4:4" x14ac:dyDescent="0.2">
      <c r="D486" s="188"/>
    </row>
    <row r="487" spans="4:4" x14ac:dyDescent="0.2">
      <c r="D487" s="188"/>
    </row>
    <row r="488" spans="4:4" x14ac:dyDescent="0.2">
      <c r="D488" s="188"/>
    </row>
    <row r="489" spans="4:4" x14ac:dyDescent="0.2">
      <c r="D489" s="188"/>
    </row>
    <row r="490" spans="4:4" x14ac:dyDescent="0.2">
      <c r="D490" s="188"/>
    </row>
    <row r="491" spans="4:4" x14ac:dyDescent="0.2">
      <c r="D491" s="188"/>
    </row>
    <row r="492" spans="4:4" x14ac:dyDescent="0.2">
      <c r="D492" s="188"/>
    </row>
    <row r="493" spans="4:4" x14ac:dyDescent="0.2">
      <c r="D493" s="188"/>
    </row>
    <row r="494" spans="4:4" x14ac:dyDescent="0.2">
      <c r="D494" s="188"/>
    </row>
    <row r="495" spans="4:4" x14ac:dyDescent="0.2">
      <c r="D495" s="188"/>
    </row>
    <row r="496" spans="4:4" x14ac:dyDescent="0.2">
      <c r="D496" s="188"/>
    </row>
    <row r="497" spans="4:4" x14ac:dyDescent="0.2">
      <c r="D497" s="188"/>
    </row>
    <row r="498" spans="4:4" x14ac:dyDescent="0.2">
      <c r="D498" s="188"/>
    </row>
    <row r="499" spans="4:4" x14ac:dyDescent="0.2">
      <c r="D499" s="188"/>
    </row>
    <row r="500" spans="4:4" x14ac:dyDescent="0.2">
      <c r="D500" s="188"/>
    </row>
    <row r="501" spans="4:4" x14ac:dyDescent="0.2">
      <c r="D501" s="188"/>
    </row>
    <row r="502" spans="4:4" x14ac:dyDescent="0.2">
      <c r="D502" s="188"/>
    </row>
    <row r="503" spans="4:4" x14ac:dyDescent="0.2">
      <c r="D503" s="188"/>
    </row>
    <row r="504" spans="4:4" x14ac:dyDescent="0.2">
      <c r="D504" s="188"/>
    </row>
    <row r="505" spans="4:4" x14ac:dyDescent="0.2">
      <c r="D505" s="188"/>
    </row>
    <row r="506" spans="4:4" x14ac:dyDescent="0.2">
      <c r="D506" s="188"/>
    </row>
    <row r="507" spans="4:4" x14ac:dyDescent="0.2">
      <c r="D507" s="188"/>
    </row>
    <row r="508" spans="4:4" x14ac:dyDescent="0.2">
      <c r="D508" s="188"/>
    </row>
    <row r="509" spans="4:4" x14ac:dyDescent="0.2">
      <c r="D509" s="188"/>
    </row>
    <row r="510" spans="4:4" x14ac:dyDescent="0.2">
      <c r="D510" s="188"/>
    </row>
    <row r="511" spans="4:4" x14ac:dyDescent="0.2">
      <c r="D511" s="188"/>
    </row>
    <row r="512" spans="4:4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43">
    <mergeCell ref="C110:G110"/>
    <mergeCell ref="B95:G95"/>
    <mergeCell ref="C99:G99"/>
    <mergeCell ref="B100:G100"/>
    <mergeCell ref="B101:G101"/>
    <mergeCell ref="C105:G105"/>
    <mergeCell ref="B106:G106"/>
    <mergeCell ref="F94:G94"/>
    <mergeCell ref="C70:G70"/>
    <mergeCell ref="F71:G71"/>
    <mergeCell ref="B72:G72"/>
    <mergeCell ref="C76:G76"/>
    <mergeCell ref="B77:G77"/>
    <mergeCell ref="C81:G81"/>
    <mergeCell ref="C85:G85"/>
    <mergeCell ref="C89:G89"/>
    <mergeCell ref="B90:G90"/>
    <mergeCell ref="B91:G91"/>
    <mergeCell ref="C93:G93"/>
    <mergeCell ref="B68:G68"/>
    <mergeCell ref="C51:G51"/>
    <mergeCell ref="F52:G52"/>
    <mergeCell ref="B53:G53"/>
    <mergeCell ref="C57:G57"/>
    <mergeCell ref="F58:G58"/>
    <mergeCell ref="B59:G59"/>
    <mergeCell ref="B60:G60"/>
    <mergeCell ref="C64:G64"/>
    <mergeCell ref="F65:G65"/>
    <mergeCell ref="B66:G66"/>
    <mergeCell ref="B67:G67"/>
    <mergeCell ref="B47:G47"/>
    <mergeCell ref="A1:G1"/>
    <mergeCell ref="C7:G7"/>
    <mergeCell ref="F8:G8"/>
    <mergeCell ref="B9:G9"/>
    <mergeCell ref="B10:G10"/>
    <mergeCell ref="B11:G11"/>
    <mergeCell ref="C27:G27"/>
    <mergeCell ref="B28:G28"/>
    <mergeCell ref="B29:G29"/>
    <mergeCell ref="C45:G45"/>
    <mergeCell ref="B46:G46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58</v>
      </c>
      <c r="C3" s="217" t="s">
        <v>59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249</v>
      </c>
      <c r="C4" s="218" t="s">
        <v>250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100</v>
      </c>
      <c r="C8" s="234" t="s">
        <v>101</v>
      </c>
      <c r="D8" s="225"/>
      <c r="E8" s="227"/>
      <c r="F8" s="334">
        <f>SUM(G9:G10)</f>
        <v>0</v>
      </c>
      <c r="G8" s="335"/>
      <c r="H8" s="229"/>
      <c r="I8" s="245"/>
      <c r="AE8" t="s">
        <v>171</v>
      </c>
    </row>
    <row r="9" spans="1:60" outlineLevel="1" x14ac:dyDescent="0.2">
      <c r="A9" s="243">
        <v>1</v>
      </c>
      <c r="B9" s="223" t="s">
        <v>1389</v>
      </c>
      <c r="C9" s="235" t="s">
        <v>1390</v>
      </c>
      <c r="D9" s="226" t="s">
        <v>1391</v>
      </c>
      <c r="E9" s="228">
        <v>1</v>
      </c>
      <c r="F9" s="230"/>
      <c r="G9" s="231">
        <f>ROUND(E9*F9,2)</f>
        <v>0</v>
      </c>
      <c r="H9" s="232"/>
      <c r="I9" s="246" t="s">
        <v>175</v>
      </c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/>
      <c r="AD9" s="210"/>
      <c r="AE9" s="210" t="s">
        <v>176</v>
      </c>
      <c r="AF9" s="210"/>
      <c r="AG9" s="210"/>
      <c r="AH9" s="210"/>
      <c r="AI9" s="210"/>
      <c r="AJ9" s="210"/>
      <c r="AK9" s="210"/>
      <c r="AL9" s="210"/>
      <c r="AM9" s="210">
        <v>21</v>
      </c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224"/>
      <c r="C10" s="323"/>
      <c r="D10" s="324"/>
      <c r="E10" s="325"/>
      <c r="F10" s="326"/>
      <c r="G10" s="327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242" t="s">
        <v>170</v>
      </c>
      <c r="B11" s="222" t="s">
        <v>108</v>
      </c>
      <c r="C11" s="234" t="s">
        <v>109</v>
      </c>
      <c r="D11" s="225"/>
      <c r="E11" s="227"/>
      <c r="F11" s="341">
        <f>SUM(G12:G13)</f>
        <v>0</v>
      </c>
      <c r="G11" s="342"/>
      <c r="H11" s="229"/>
      <c r="I11" s="245"/>
      <c r="AE11" t="s">
        <v>171</v>
      </c>
    </row>
    <row r="12" spans="1:60" outlineLevel="1" x14ac:dyDescent="0.2">
      <c r="A12" s="243">
        <v>2</v>
      </c>
      <c r="B12" s="223" t="s">
        <v>1392</v>
      </c>
      <c r="C12" s="235" t="s">
        <v>1393</v>
      </c>
      <c r="D12" s="226" t="s">
        <v>1391</v>
      </c>
      <c r="E12" s="228">
        <v>1</v>
      </c>
      <c r="F12" s="230"/>
      <c r="G12" s="231">
        <f>ROUND(E12*F12,2)</f>
        <v>0</v>
      </c>
      <c r="H12" s="232"/>
      <c r="I12" s="246" t="s">
        <v>175</v>
      </c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 t="s">
        <v>176</v>
      </c>
      <c r="AF12" s="210"/>
      <c r="AG12" s="210"/>
      <c r="AH12" s="210"/>
      <c r="AI12" s="210"/>
      <c r="AJ12" s="210"/>
      <c r="AK12" s="210"/>
      <c r="AL12" s="210"/>
      <c r="AM12" s="210">
        <v>21</v>
      </c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323"/>
      <c r="D13" s="324"/>
      <c r="E13" s="325"/>
      <c r="F13" s="326"/>
      <c r="G13" s="327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x14ac:dyDescent="0.2">
      <c r="A14" s="242" t="s">
        <v>170</v>
      </c>
      <c r="B14" s="222" t="s">
        <v>110</v>
      </c>
      <c r="C14" s="234" t="s">
        <v>111</v>
      </c>
      <c r="D14" s="225"/>
      <c r="E14" s="227"/>
      <c r="F14" s="341">
        <f>SUM(G15:G16)</f>
        <v>0</v>
      </c>
      <c r="G14" s="342"/>
      <c r="H14" s="229"/>
      <c r="I14" s="245"/>
      <c r="AE14" t="s">
        <v>171</v>
      </c>
    </row>
    <row r="15" spans="1:60" outlineLevel="1" x14ac:dyDescent="0.2">
      <c r="A15" s="243">
        <v>3</v>
      </c>
      <c r="B15" s="223" t="s">
        <v>1394</v>
      </c>
      <c r="C15" s="235" t="s">
        <v>1395</v>
      </c>
      <c r="D15" s="226" t="s">
        <v>1391</v>
      </c>
      <c r="E15" s="228">
        <v>1</v>
      </c>
      <c r="F15" s="230"/>
      <c r="G15" s="231">
        <f>ROUND(E15*F15,2)</f>
        <v>0</v>
      </c>
      <c r="H15" s="232"/>
      <c r="I15" s="246" t="s">
        <v>175</v>
      </c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 t="s">
        <v>176</v>
      </c>
      <c r="AF15" s="210"/>
      <c r="AG15" s="210"/>
      <c r="AH15" s="210"/>
      <c r="AI15" s="210"/>
      <c r="AJ15" s="210"/>
      <c r="AK15" s="210"/>
      <c r="AL15" s="210"/>
      <c r="AM15" s="210">
        <v>21</v>
      </c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4"/>
      <c r="B16" s="224"/>
      <c r="C16" s="323"/>
      <c r="D16" s="324"/>
      <c r="E16" s="325"/>
      <c r="F16" s="326"/>
      <c r="G16" s="327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">
      <c r="A17" s="242" t="s">
        <v>170</v>
      </c>
      <c r="B17" s="222" t="s">
        <v>138</v>
      </c>
      <c r="C17" s="234" t="s">
        <v>139</v>
      </c>
      <c r="D17" s="225"/>
      <c r="E17" s="227"/>
      <c r="F17" s="341">
        <f>SUM(G18:G19)</f>
        <v>0</v>
      </c>
      <c r="G17" s="342"/>
      <c r="H17" s="229"/>
      <c r="I17" s="245"/>
      <c r="AE17" t="s">
        <v>171</v>
      </c>
    </row>
    <row r="18" spans="1:60" outlineLevel="1" x14ac:dyDescent="0.2">
      <c r="A18" s="243">
        <v>4</v>
      </c>
      <c r="B18" s="223" t="s">
        <v>699</v>
      </c>
      <c r="C18" s="235" t="s">
        <v>1396</v>
      </c>
      <c r="D18" s="226" t="s">
        <v>1391</v>
      </c>
      <c r="E18" s="228">
        <v>1</v>
      </c>
      <c r="F18" s="230"/>
      <c r="G18" s="231">
        <f>ROUND(E18*F18,2)</f>
        <v>0</v>
      </c>
      <c r="H18" s="232"/>
      <c r="I18" s="246" t="s">
        <v>175</v>
      </c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 t="s">
        <v>176</v>
      </c>
      <c r="AF18" s="210"/>
      <c r="AG18" s="210"/>
      <c r="AH18" s="210"/>
      <c r="AI18" s="210"/>
      <c r="AJ18" s="210"/>
      <c r="AK18" s="210"/>
      <c r="AL18" s="210"/>
      <c r="AM18" s="210">
        <v>21</v>
      </c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13.5" outlineLevel="1" thickBot="1" x14ac:dyDescent="0.25">
      <c r="A19" s="252"/>
      <c r="B19" s="253"/>
      <c r="C19" s="343"/>
      <c r="D19" s="344"/>
      <c r="E19" s="345"/>
      <c r="F19" s="346"/>
      <c r="G19" s="347"/>
      <c r="H19" s="254"/>
      <c r="I19" s="255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idden="1" x14ac:dyDescent="0.2">
      <c r="A20" s="54"/>
      <c r="B20" s="61" t="s">
        <v>238</v>
      </c>
      <c r="C20" s="236" t="s">
        <v>238</v>
      </c>
      <c r="D20" s="213"/>
      <c r="E20" s="211"/>
      <c r="F20" s="211"/>
      <c r="G20" s="211"/>
      <c r="H20" s="211"/>
      <c r="I20" s="212"/>
    </row>
    <row r="21" spans="1:60" hidden="1" x14ac:dyDescent="0.2">
      <c r="A21" s="237"/>
      <c r="B21" s="238" t="s">
        <v>237</v>
      </c>
      <c r="C21" s="239"/>
      <c r="D21" s="240"/>
      <c r="E21" s="237"/>
      <c r="F21" s="237"/>
      <c r="G21" s="241">
        <f>F8+F11+F14+F17</f>
        <v>0</v>
      </c>
      <c r="H21" s="46"/>
      <c r="I21" s="46"/>
      <c r="AN21">
        <v>15</v>
      </c>
      <c r="AO21">
        <v>21</v>
      </c>
    </row>
    <row r="22" spans="1:60" x14ac:dyDescent="0.2">
      <c r="A22" s="46"/>
      <c r="B22" s="233"/>
      <c r="C22" s="233"/>
      <c r="D22" s="189"/>
      <c r="E22" s="46"/>
      <c r="F22" s="46"/>
      <c r="G22" s="46"/>
      <c r="H22" s="46"/>
      <c r="I22" s="46"/>
      <c r="AN22">
        <f>SUMIF(AM8:AM21,AN21,G8:G21)</f>
        <v>0</v>
      </c>
      <c r="AO22">
        <f>SUMIF(AM8:AM21,AO21,G8:G21)</f>
        <v>0</v>
      </c>
    </row>
    <row r="23" spans="1:60" x14ac:dyDescent="0.2">
      <c r="D23" s="188"/>
    </row>
    <row r="24" spans="1:60" x14ac:dyDescent="0.2">
      <c r="D24" s="188"/>
    </row>
    <row r="25" spans="1:60" x14ac:dyDescent="0.2">
      <c r="D25" s="188"/>
    </row>
    <row r="26" spans="1:60" x14ac:dyDescent="0.2">
      <c r="D26" s="188"/>
    </row>
    <row r="27" spans="1:60" x14ac:dyDescent="0.2">
      <c r="D27" s="188"/>
    </row>
    <row r="28" spans="1:60" x14ac:dyDescent="0.2">
      <c r="D28" s="188"/>
    </row>
    <row r="29" spans="1:60" x14ac:dyDescent="0.2">
      <c r="D29" s="188"/>
    </row>
    <row r="30" spans="1:60" x14ac:dyDescent="0.2">
      <c r="D30" s="188"/>
    </row>
    <row r="31" spans="1:60" x14ac:dyDescent="0.2">
      <c r="D31" s="188"/>
    </row>
    <row r="32" spans="1:60" x14ac:dyDescent="0.2">
      <c r="D32" s="188"/>
    </row>
    <row r="33" spans="4:4" x14ac:dyDescent="0.2">
      <c r="D33" s="188"/>
    </row>
    <row r="34" spans="4:4" x14ac:dyDescent="0.2">
      <c r="D34" s="188"/>
    </row>
    <row r="35" spans="4:4" x14ac:dyDescent="0.2">
      <c r="D35" s="188"/>
    </row>
    <row r="36" spans="4:4" x14ac:dyDescent="0.2">
      <c r="D36" s="188"/>
    </row>
    <row r="37" spans="4:4" x14ac:dyDescent="0.2">
      <c r="D37" s="188"/>
    </row>
    <row r="38" spans="4:4" x14ac:dyDescent="0.2">
      <c r="D38" s="188"/>
    </row>
    <row r="39" spans="4:4" x14ac:dyDescent="0.2">
      <c r="D39" s="188"/>
    </row>
    <row r="40" spans="4:4" x14ac:dyDescent="0.2">
      <c r="D40" s="188"/>
    </row>
    <row r="41" spans="4:4" x14ac:dyDescent="0.2">
      <c r="D41" s="188"/>
    </row>
    <row r="42" spans="4:4" x14ac:dyDescent="0.2">
      <c r="D42" s="188"/>
    </row>
    <row r="43" spans="4:4" x14ac:dyDescent="0.2">
      <c r="D43" s="188"/>
    </row>
    <row r="44" spans="4:4" x14ac:dyDescent="0.2">
      <c r="D44" s="188"/>
    </row>
    <row r="45" spans="4:4" x14ac:dyDescent="0.2">
      <c r="D45" s="188"/>
    </row>
    <row r="46" spans="4:4" x14ac:dyDescent="0.2">
      <c r="D46" s="188"/>
    </row>
    <row r="47" spans="4:4" x14ac:dyDescent="0.2">
      <c r="D47" s="188"/>
    </row>
    <row r="48" spans="4:4" x14ac:dyDescent="0.2">
      <c r="D48" s="188"/>
    </row>
    <row r="49" spans="4:4" x14ac:dyDescent="0.2">
      <c r="D49" s="188"/>
    </row>
    <row r="50" spans="4:4" x14ac:dyDescent="0.2">
      <c r="D50" s="188"/>
    </row>
    <row r="51" spans="4:4" x14ac:dyDescent="0.2">
      <c r="D51" s="188"/>
    </row>
    <row r="52" spans="4:4" x14ac:dyDescent="0.2">
      <c r="D52" s="188"/>
    </row>
    <row r="53" spans="4:4" x14ac:dyDescent="0.2">
      <c r="D53" s="188"/>
    </row>
    <row r="54" spans="4:4" x14ac:dyDescent="0.2">
      <c r="D54" s="188"/>
    </row>
    <row r="55" spans="4:4" x14ac:dyDescent="0.2">
      <c r="D55" s="188"/>
    </row>
    <row r="56" spans="4:4" x14ac:dyDescent="0.2">
      <c r="D56" s="188"/>
    </row>
    <row r="57" spans="4:4" x14ac:dyDescent="0.2">
      <c r="D57" s="188"/>
    </row>
    <row r="58" spans="4:4" x14ac:dyDescent="0.2">
      <c r="D58" s="188"/>
    </row>
    <row r="59" spans="4:4" x14ac:dyDescent="0.2">
      <c r="D59" s="188"/>
    </row>
    <row r="60" spans="4:4" x14ac:dyDescent="0.2">
      <c r="D60" s="188"/>
    </row>
    <row r="61" spans="4:4" x14ac:dyDescent="0.2">
      <c r="D61" s="188"/>
    </row>
    <row r="62" spans="4:4" x14ac:dyDescent="0.2">
      <c r="D62" s="188"/>
    </row>
    <row r="63" spans="4:4" x14ac:dyDescent="0.2">
      <c r="D63" s="188"/>
    </row>
    <row r="64" spans="4:4" x14ac:dyDescent="0.2">
      <c r="D64" s="188"/>
    </row>
    <row r="65" spans="4:4" x14ac:dyDescent="0.2">
      <c r="D65" s="188"/>
    </row>
    <row r="66" spans="4:4" x14ac:dyDescent="0.2">
      <c r="D66" s="188"/>
    </row>
    <row r="67" spans="4:4" x14ac:dyDescent="0.2">
      <c r="D67" s="188"/>
    </row>
    <row r="68" spans="4:4" x14ac:dyDescent="0.2">
      <c r="D68" s="188"/>
    </row>
    <row r="69" spans="4:4" x14ac:dyDescent="0.2">
      <c r="D69" s="188"/>
    </row>
    <row r="70" spans="4:4" x14ac:dyDescent="0.2">
      <c r="D70" s="188"/>
    </row>
    <row r="71" spans="4:4" x14ac:dyDescent="0.2">
      <c r="D71" s="188"/>
    </row>
    <row r="72" spans="4:4" x14ac:dyDescent="0.2">
      <c r="D72" s="188"/>
    </row>
    <row r="73" spans="4:4" x14ac:dyDescent="0.2">
      <c r="D73" s="188"/>
    </row>
    <row r="74" spans="4:4" x14ac:dyDescent="0.2">
      <c r="D74" s="188"/>
    </row>
    <row r="75" spans="4:4" x14ac:dyDescent="0.2">
      <c r="D75" s="188"/>
    </row>
    <row r="76" spans="4:4" x14ac:dyDescent="0.2">
      <c r="D76" s="188"/>
    </row>
    <row r="77" spans="4:4" x14ac:dyDescent="0.2">
      <c r="D77" s="188"/>
    </row>
    <row r="78" spans="4:4" x14ac:dyDescent="0.2">
      <c r="D78" s="188"/>
    </row>
    <row r="79" spans="4:4" x14ac:dyDescent="0.2">
      <c r="D79" s="188"/>
    </row>
    <row r="80" spans="4:4" x14ac:dyDescent="0.2">
      <c r="D80" s="188"/>
    </row>
    <row r="81" spans="4:4" x14ac:dyDescent="0.2">
      <c r="D81" s="188"/>
    </row>
    <row r="82" spans="4:4" x14ac:dyDescent="0.2">
      <c r="D82" s="188"/>
    </row>
    <row r="83" spans="4:4" x14ac:dyDescent="0.2">
      <c r="D83" s="188"/>
    </row>
    <row r="84" spans="4:4" x14ac:dyDescent="0.2">
      <c r="D84" s="188"/>
    </row>
    <row r="85" spans="4:4" x14ac:dyDescent="0.2">
      <c r="D85" s="188"/>
    </row>
    <row r="86" spans="4:4" x14ac:dyDescent="0.2">
      <c r="D86" s="188"/>
    </row>
    <row r="87" spans="4:4" x14ac:dyDescent="0.2">
      <c r="D87" s="188"/>
    </row>
    <row r="88" spans="4:4" x14ac:dyDescent="0.2">
      <c r="D88" s="188"/>
    </row>
    <row r="89" spans="4:4" x14ac:dyDescent="0.2">
      <c r="D89" s="188"/>
    </row>
    <row r="90" spans="4:4" x14ac:dyDescent="0.2">
      <c r="D90" s="188"/>
    </row>
    <row r="91" spans="4:4" x14ac:dyDescent="0.2">
      <c r="D91" s="188"/>
    </row>
    <row r="92" spans="4:4" x14ac:dyDescent="0.2">
      <c r="D92" s="188"/>
    </row>
    <row r="93" spans="4:4" x14ac:dyDescent="0.2">
      <c r="D93" s="188"/>
    </row>
    <row r="94" spans="4:4" x14ac:dyDescent="0.2">
      <c r="D94" s="188"/>
    </row>
    <row r="95" spans="4:4" x14ac:dyDescent="0.2">
      <c r="D95" s="188"/>
    </row>
    <row r="96" spans="4:4" x14ac:dyDescent="0.2">
      <c r="D96" s="188"/>
    </row>
    <row r="97" spans="4:4" x14ac:dyDescent="0.2">
      <c r="D97" s="188"/>
    </row>
    <row r="98" spans="4:4" x14ac:dyDescent="0.2">
      <c r="D98" s="188"/>
    </row>
    <row r="99" spans="4:4" x14ac:dyDescent="0.2">
      <c r="D99" s="188"/>
    </row>
    <row r="100" spans="4:4" x14ac:dyDescent="0.2">
      <c r="D100" s="188"/>
    </row>
    <row r="101" spans="4:4" x14ac:dyDescent="0.2">
      <c r="D101" s="188"/>
    </row>
    <row r="102" spans="4:4" x14ac:dyDescent="0.2">
      <c r="D102" s="188"/>
    </row>
    <row r="103" spans="4:4" x14ac:dyDescent="0.2">
      <c r="D103" s="188"/>
    </row>
    <row r="104" spans="4:4" x14ac:dyDescent="0.2">
      <c r="D104" s="188"/>
    </row>
    <row r="105" spans="4:4" x14ac:dyDescent="0.2">
      <c r="D105" s="188"/>
    </row>
    <row r="106" spans="4:4" x14ac:dyDescent="0.2">
      <c r="D106" s="188"/>
    </row>
    <row r="107" spans="4:4" x14ac:dyDescent="0.2">
      <c r="D107" s="188"/>
    </row>
    <row r="108" spans="4:4" x14ac:dyDescent="0.2">
      <c r="D108" s="188"/>
    </row>
    <row r="109" spans="4:4" x14ac:dyDescent="0.2">
      <c r="D109" s="188"/>
    </row>
    <row r="110" spans="4:4" x14ac:dyDescent="0.2">
      <c r="D110" s="188"/>
    </row>
    <row r="111" spans="4:4" x14ac:dyDescent="0.2">
      <c r="D111" s="188"/>
    </row>
    <row r="112" spans="4:4" x14ac:dyDescent="0.2">
      <c r="D112" s="188"/>
    </row>
    <row r="113" spans="4:4" x14ac:dyDescent="0.2">
      <c r="D113" s="188"/>
    </row>
    <row r="114" spans="4:4" x14ac:dyDescent="0.2">
      <c r="D114" s="188"/>
    </row>
    <row r="115" spans="4:4" x14ac:dyDescent="0.2">
      <c r="D115" s="188"/>
    </row>
    <row r="116" spans="4:4" x14ac:dyDescent="0.2">
      <c r="D116" s="188"/>
    </row>
    <row r="117" spans="4:4" x14ac:dyDescent="0.2">
      <c r="D117" s="188"/>
    </row>
    <row r="118" spans="4:4" x14ac:dyDescent="0.2">
      <c r="D118" s="188"/>
    </row>
    <row r="119" spans="4:4" x14ac:dyDescent="0.2">
      <c r="D119" s="188"/>
    </row>
    <row r="120" spans="4:4" x14ac:dyDescent="0.2">
      <c r="D120" s="188"/>
    </row>
    <row r="121" spans="4:4" x14ac:dyDescent="0.2">
      <c r="D121" s="188"/>
    </row>
    <row r="122" spans="4:4" x14ac:dyDescent="0.2">
      <c r="D122" s="188"/>
    </row>
    <row r="123" spans="4:4" x14ac:dyDescent="0.2">
      <c r="D123" s="188"/>
    </row>
    <row r="124" spans="4:4" x14ac:dyDescent="0.2">
      <c r="D124" s="188"/>
    </row>
    <row r="125" spans="4:4" x14ac:dyDescent="0.2">
      <c r="D125" s="188"/>
    </row>
    <row r="126" spans="4:4" x14ac:dyDescent="0.2">
      <c r="D126" s="188"/>
    </row>
    <row r="127" spans="4:4" x14ac:dyDescent="0.2">
      <c r="D127" s="188"/>
    </row>
    <row r="128" spans="4:4" x14ac:dyDescent="0.2">
      <c r="D128" s="188"/>
    </row>
    <row r="129" spans="4:4" x14ac:dyDescent="0.2">
      <c r="D129" s="188"/>
    </row>
    <row r="130" spans="4:4" x14ac:dyDescent="0.2">
      <c r="D130" s="188"/>
    </row>
    <row r="131" spans="4:4" x14ac:dyDescent="0.2">
      <c r="D131" s="188"/>
    </row>
    <row r="132" spans="4:4" x14ac:dyDescent="0.2">
      <c r="D132" s="188"/>
    </row>
    <row r="133" spans="4:4" x14ac:dyDescent="0.2">
      <c r="D133" s="188"/>
    </row>
    <row r="134" spans="4:4" x14ac:dyDescent="0.2">
      <c r="D134" s="188"/>
    </row>
    <row r="135" spans="4:4" x14ac:dyDescent="0.2">
      <c r="D135" s="188"/>
    </row>
    <row r="136" spans="4:4" x14ac:dyDescent="0.2">
      <c r="D136" s="188"/>
    </row>
    <row r="137" spans="4:4" x14ac:dyDescent="0.2">
      <c r="D137" s="188"/>
    </row>
    <row r="138" spans="4:4" x14ac:dyDescent="0.2">
      <c r="D138" s="188"/>
    </row>
    <row r="139" spans="4:4" x14ac:dyDescent="0.2">
      <c r="D139" s="188"/>
    </row>
    <row r="140" spans="4:4" x14ac:dyDescent="0.2">
      <c r="D140" s="188"/>
    </row>
    <row r="141" spans="4:4" x14ac:dyDescent="0.2">
      <c r="D141" s="188"/>
    </row>
    <row r="142" spans="4:4" x14ac:dyDescent="0.2">
      <c r="D142" s="188"/>
    </row>
    <row r="143" spans="4:4" x14ac:dyDescent="0.2">
      <c r="D143" s="188"/>
    </row>
    <row r="144" spans="4:4" x14ac:dyDescent="0.2">
      <c r="D144" s="188"/>
    </row>
    <row r="145" spans="4:4" x14ac:dyDescent="0.2">
      <c r="D145" s="188"/>
    </row>
    <row r="146" spans="4:4" x14ac:dyDescent="0.2">
      <c r="D146" s="188"/>
    </row>
    <row r="147" spans="4:4" x14ac:dyDescent="0.2">
      <c r="D147" s="188"/>
    </row>
    <row r="148" spans="4:4" x14ac:dyDescent="0.2">
      <c r="D148" s="188"/>
    </row>
    <row r="149" spans="4:4" x14ac:dyDescent="0.2">
      <c r="D149" s="188"/>
    </row>
    <row r="150" spans="4:4" x14ac:dyDescent="0.2">
      <c r="D150" s="188"/>
    </row>
    <row r="151" spans="4:4" x14ac:dyDescent="0.2">
      <c r="D151" s="188"/>
    </row>
    <row r="152" spans="4:4" x14ac:dyDescent="0.2">
      <c r="D152" s="188"/>
    </row>
    <row r="153" spans="4:4" x14ac:dyDescent="0.2">
      <c r="D153" s="188"/>
    </row>
    <row r="154" spans="4:4" x14ac:dyDescent="0.2">
      <c r="D154" s="188"/>
    </row>
    <row r="155" spans="4:4" x14ac:dyDescent="0.2">
      <c r="D155" s="188"/>
    </row>
    <row r="156" spans="4:4" x14ac:dyDescent="0.2">
      <c r="D156" s="188"/>
    </row>
    <row r="157" spans="4:4" x14ac:dyDescent="0.2">
      <c r="D157" s="188"/>
    </row>
    <row r="158" spans="4:4" x14ac:dyDescent="0.2">
      <c r="D158" s="188"/>
    </row>
    <row r="159" spans="4:4" x14ac:dyDescent="0.2">
      <c r="D159" s="188"/>
    </row>
    <row r="160" spans="4:4" x14ac:dyDescent="0.2">
      <c r="D160" s="188"/>
    </row>
    <row r="161" spans="4:4" x14ac:dyDescent="0.2">
      <c r="D161" s="188"/>
    </row>
    <row r="162" spans="4:4" x14ac:dyDescent="0.2">
      <c r="D162" s="188"/>
    </row>
    <row r="163" spans="4:4" x14ac:dyDescent="0.2">
      <c r="D163" s="188"/>
    </row>
    <row r="164" spans="4:4" x14ac:dyDescent="0.2">
      <c r="D164" s="188"/>
    </row>
    <row r="165" spans="4:4" x14ac:dyDescent="0.2">
      <c r="D165" s="188"/>
    </row>
    <row r="166" spans="4:4" x14ac:dyDescent="0.2">
      <c r="D166" s="188"/>
    </row>
    <row r="167" spans="4:4" x14ac:dyDescent="0.2">
      <c r="D167" s="188"/>
    </row>
    <row r="168" spans="4:4" x14ac:dyDescent="0.2">
      <c r="D168" s="188"/>
    </row>
    <row r="169" spans="4:4" x14ac:dyDescent="0.2">
      <c r="D169" s="188"/>
    </row>
    <row r="170" spans="4:4" x14ac:dyDescent="0.2">
      <c r="D170" s="188"/>
    </row>
    <row r="171" spans="4:4" x14ac:dyDescent="0.2">
      <c r="D171" s="188"/>
    </row>
    <row r="172" spans="4:4" x14ac:dyDescent="0.2">
      <c r="D172" s="188"/>
    </row>
    <row r="173" spans="4:4" x14ac:dyDescent="0.2">
      <c r="D173" s="188"/>
    </row>
    <row r="174" spans="4:4" x14ac:dyDescent="0.2">
      <c r="D174" s="188"/>
    </row>
    <row r="175" spans="4:4" x14ac:dyDescent="0.2">
      <c r="D175" s="188"/>
    </row>
    <row r="176" spans="4:4" x14ac:dyDescent="0.2">
      <c r="D176" s="188"/>
    </row>
    <row r="177" spans="4:4" x14ac:dyDescent="0.2">
      <c r="D177" s="188"/>
    </row>
    <row r="178" spans="4:4" x14ac:dyDescent="0.2">
      <c r="D178" s="188"/>
    </row>
    <row r="179" spans="4:4" x14ac:dyDescent="0.2">
      <c r="D179" s="188"/>
    </row>
    <row r="180" spans="4:4" x14ac:dyDescent="0.2">
      <c r="D180" s="188"/>
    </row>
    <row r="181" spans="4:4" x14ac:dyDescent="0.2">
      <c r="D181" s="188"/>
    </row>
    <row r="182" spans="4:4" x14ac:dyDescent="0.2">
      <c r="D182" s="188"/>
    </row>
    <row r="183" spans="4:4" x14ac:dyDescent="0.2">
      <c r="D183" s="188"/>
    </row>
    <row r="184" spans="4:4" x14ac:dyDescent="0.2">
      <c r="D184" s="188"/>
    </row>
    <row r="185" spans="4:4" x14ac:dyDescent="0.2">
      <c r="D185" s="188"/>
    </row>
    <row r="186" spans="4:4" x14ac:dyDescent="0.2">
      <c r="D186" s="188"/>
    </row>
    <row r="187" spans="4:4" x14ac:dyDescent="0.2">
      <c r="D187" s="188"/>
    </row>
    <row r="188" spans="4:4" x14ac:dyDescent="0.2">
      <c r="D188" s="188"/>
    </row>
    <row r="189" spans="4:4" x14ac:dyDescent="0.2">
      <c r="D189" s="188"/>
    </row>
    <row r="190" spans="4:4" x14ac:dyDescent="0.2">
      <c r="D190" s="188"/>
    </row>
    <row r="191" spans="4:4" x14ac:dyDescent="0.2">
      <c r="D191" s="188"/>
    </row>
    <row r="192" spans="4:4" x14ac:dyDescent="0.2">
      <c r="D192" s="188"/>
    </row>
    <row r="193" spans="4:4" x14ac:dyDescent="0.2">
      <c r="D193" s="188"/>
    </row>
    <row r="194" spans="4:4" x14ac:dyDescent="0.2">
      <c r="D194" s="188"/>
    </row>
    <row r="195" spans="4:4" x14ac:dyDescent="0.2">
      <c r="D195" s="188"/>
    </row>
    <row r="196" spans="4:4" x14ac:dyDescent="0.2">
      <c r="D196" s="188"/>
    </row>
    <row r="197" spans="4:4" x14ac:dyDescent="0.2">
      <c r="D197" s="188"/>
    </row>
    <row r="198" spans="4:4" x14ac:dyDescent="0.2">
      <c r="D198" s="188"/>
    </row>
    <row r="199" spans="4:4" x14ac:dyDescent="0.2">
      <c r="D199" s="188"/>
    </row>
    <row r="200" spans="4:4" x14ac:dyDescent="0.2">
      <c r="D200" s="188"/>
    </row>
    <row r="201" spans="4:4" x14ac:dyDescent="0.2">
      <c r="D201" s="188"/>
    </row>
    <row r="202" spans="4:4" x14ac:dyDescent="0.2">
      <c r="D202" s="188"/>
    </row>
    <row r="203" spans="4:4" x14ac:dyDescent="0.2">
      <c r="D203" s="188"/>
    </row>
    <row r="204" spans="4:4" x14ac:dyDescent="0.2">
      <c r="D204" s="188"/>
    </row>
    <row r="205" spans="4:4" x14ac:dyDescent="0.2">
      <c r="D205" s="188"/>
    </row>
    <row r="206" spans="4:4" x14ac:dyDescent="0.2">
      <c r="D206" s="188"/>
    </row>
    <row r="207" spans="4:4" x14ac:dyDescent="0.2">
      <c r="D207" s="188"/>
    </row>
    <row r="208" spans="4:4" x14ac:dyDescent="0.2">
      <c r="D208" s="188"/>
    </row>
    <row r="209" spans="4:4" x14ac:dyDescent="0.2">
      <c r="D209" s="188"/>
    </row>
    <row r="210" spans="4:4" x14ac:dyDescent="0.2">
      <c r="D210" s="188"/>
    </row>
    <row r="211" spans="4:4" x14ac:dyDescent="0.2">
      <c r="D211" s="188"/>
    </row>
    <row r="212" spans="4:4" x14ac:dyDescent="0.2">
      <c r="D212" s="188"/>
    </row>
    <row r="213" spans="4:4" x14ac:dyDescent="0.2">
      <c r="D213" s="188"/>
    </row>
    <row r="214" spans="4:4" x14ac:dyDescent="0.2">
      <c r="D214" s="188"/>
    </row>
    <row r="215" spans="4:4" x14ac:dyDescent="0.2">
      <c r="D215" s="188"/>
    </row>
    <row r="216" spans="4:4" x14ac:dyDescent="0.2">
      <c r="D216" s="188"/>
    </row>
    <row r="217" spans="4:4" x14ac:dyDescent="0.2">
      <c r="D217" s="188"/>
    </row>
    <row r="218" spans="4:4" x14ac:dyDescent="0.2">
      <c r="D218" s="188"/>
    </row>
    <row r="219" spans="4:4" x14ac:dyDescent="0.2">
      <c r="D219" s="188"/>
    </row>
    <row r="220" spans="4:4" x14ac:dyDescent="0.2">
      <c r="D220" s="188"/>
    </row>
    <row r="221" spans="4:4" x14ac:dyDescent="0.2">
      <c r="D221" s="188"/>
    </row>
    <row r="222" spans="4:4" x14ac:dyDescent="0.2">
      <c r="D222" s="188"/>
    </row>
    <row r="223" spans="4:4" x14ac:dyDescent="0.2">
      <c r="D223" s="188"/>
    </row>
    <row r="224" spans="4:4" x14ac:dyDescent="0.2">
      <c r="D224" s="188"/>
    </row>
    <row r="225" spans="4:4" x14ac:dyDescent="0.2">
      <c r="D225" s="188"/>
    </row>
    <row r="226" spans="4:4" x14ac:dyDescent="0.2">
      <c r="D226" s="188"/>
    </row>
    <row r="227" spans="4:4" x14ac:dyDescent="0.2">
      <c r="D227" s="188"/>
    </row>
    <row r="228" spans="4:4" x14ac:dyDescent="0.2">
      <c r="D228" s="188"/>
    </row>
    <row r="229" spans="4:4" x14ac:dyDescent="0.2">
      <c r="D229" s="188"/>
    </row>
    <row r="230" spans="4:4" x14ac:dyDescent="0.2">
      <c r="D230" s="188"/>
    </row>
    <row r="231" spans="4:4" x14ac:dyDescent="0.2">
      <c r="D231" s="188"/>
    </row>
    <row r="232" spans="4:4" x14ac:dyDescent="0.2">
      <c r="D232" s="188"/>
    </row>
    <row r="233" spans="4:4" x14ac:dyDescent="0.2">
      <c r="D233" s="188"/>
    </row>
    <row r="234" spans="4:4" x14ac:dyDescent="0.2">
      <c r="D234" s="188"/>
    </row>
    <row r="235" spans="4:4" x14ac:dyDescent="0.2">
      <c r="D235" s="188"/>
    </row>
    <row r="236" spans="4:4" x14ac:dyDescent="0.2">
      <c r="D236" s="188"/>
    </row>
    <row r="237" spans="4:4" x14ac:dyDescent="0.2">
      <c r="D237" s="188"/>
    </row>
    <row r="238" spans="4:4" x14ac:dyDescent="0.2">
      <c r="D238" s="188"/>
    </row>
    <row r="239" spans="4:4" x14ac:dyDescent="0.2">
      <c r="D239" s="188"/>
    </row>
    <row r="240" spans="4:4" x14ac:dyDescent="0.2">
      <c r="D240" s="188"/>
    </row>
    <row r="241" spans="4:4" x14ac:dyDescent="0.2">
      <c r="D241" s="188"/>
    </row>
    <row r="242" spans="4:4" x14ac:dyDescent="0.2">
      <c r="D242" s="188"/>
    </row>
    <row r="243" spans="4:4" x14ac:dyDescent="0.2">
      <c r="D243" s="188"/>
    </row>
    <row r="244" spans="4:4" x14ac:dyDescent="0.2">
      <c r="D244" s="188"/>
    </row>
    <row r="245" spans="4:4" x14ac:dyDescent="0.2">
      <c r="D245" s="188"/>
    </row>
    <row r="246" spans="4:4" x14ac:dyDescent="0.2">
      <c r="D246" s="188"/>
    </row>
    <row r="247" spans="4:4" x14ac:dyDescent="0.2">
      <c r="D247" s="188"/>
    </row>
    <row r="248" spans="4:4" x14ac:dyDescent="0.2">
      <c r="D248" s="188"/>
    </row>
    <row r="249" spans="4:4" x14ac:dyDescent="0.2">
      <c r="D249" s="188"/>
    </row>
    <row r="250" spans="4:4" x14ac:dyDescent="0.2">
      <c r="D250" s="188"/>
    </row>
    <row r="251" spans="4:4" x14ac:dyDescent="0.2">
      <c r="D251" s="188"/>
    </row>
    <row r="252" spans="4:4" x14ac:dyDescent="0.2">
      <c r="D252" s="188"/>
    </row>
    <row r="253" spans="4:4" x14ac:dyDescent="0.2">
      <c r="D253" s="188"/>
    </row>
    <row r="254" spans="4:4" x14ac:dyDescent="0.2">
      <c r="D254" s="188"/>
    </row>
    <row r="255" spans="4:4" x14ac:dyDescent="0.2">
      <c r="D255" s="188"/>
    </row>
    <row r="256" spans="4:4" x14ac:dyDescent="0.2">
      <c r="D256" s="188"/>
    </row>
    <row r="257" spans="4:4" x14ac:dyDescent="0.2">
      <c r="D257" s="188"/>
    </row>
    <row r="258" spans="4:4" x14ac:dyDescent="0.2">
      <c r="D258" s="188"/>
    </row>
    <row r="259" spans="4:4" x14ac:dyDescent="0.2">
      <c r="D259" s="188"/>
    </row>
    <row r="260" spans="4:4" x14ac:dyDescent="0.2">
      <c r="D260" s="188"/>
    </row>
    <row r="261" spans="4:4" x14ac:dyDescent="0.2">
      <c r="D261" s="188"/>
    </row>
    <row r="262" spans="4:4" x14ac:dyDescent="0.2">
      <c r="D262" s="188"/>
    </row>
    <row r="263" spans="4:4" x14ac:dyDescent="0.2">
      <c r="D263" s="188"/>
    </row>
    <row r="264" spans="4:4" x14ac:dyDescent="0.2">
      <c r="D264" s="188"/>
    </row>
    <row r="265" spans="4:4" x14ac:dyDescent="0.2">
      <c r="D265" s="188"/>
    </row>
    <row r="266" spans="4:4" x14ac:dyDescent="0.2">
      <c r="D266" s="188"/>
    </row>
    <row r="267" spans="4:4" x14ac:dyDescent="0.2">
      <c r="D267" s="188"/>
    </row>
    <row r="268" spans="4:4" x14ac:dyDescent="0.2">
      <c r="D268" s="188"/>
    </row>
    <row r="269" spans="4:4" x14ac:dyDescent="0.2">
      <c r="D269" s="188"/>
    </row>
    <row r="270" spans="4:4" x14ac:dyDescent="0.2">
      <c r="D270" s="188"/>
    </row>
    <row r="271" spans="4:4" x14ac:dyDescent="0.2">
      <c r="D271" s="188"/>
    </row>
    <row r="272" spans="4:4" x14ac:dyDescent="0.2">
      <c r="D272" s="188"/>
    </row>
    <row r="273" spans="4:4" x14ac:dyDescent="0.2">
      <c r="D273" s="188"/>
    </row>
    <row r="274" spans="4:4" x14ac:dyDescent="0.2">
      <c r="D274" s="188"/>
    </row>
    <row r="275" spans="4:4" x14ac:dyDescent="0.2">
      <c r="D275" s="188"/>
    </row>
    <row r="276" spans="4:4" x14ac:dyDescent="0.2">
      <c r="D276" s="188"/>
    </row>
    <row r="277" spans="4:4" x14ac:dyDescent="0.2">
      <c r="D277" s="188"/>
    </row>
    <row r="278" spans="4:4" x14ac:dyDescent="0.2">
      <c r="D278" s="188"/>
    </row>
    <row r="279" spans="4:4" x14ac:dyDescent="0.2">
      <c r="D279" s="188"/>
    </row>
    <row r="280" spans="4:4" x14ac:dyDescent="0.2">
      <c r="D280" s="188"/>
    </row>
    <row r="281" spans="4:4" x14ac:dyDescent="0.2">
      <c r="D281" s="188"/>
    </row>
    <row r="282" spans="4:4" x14ac:dyDescent="0.2">
      <c r="D282" s="188"/>
    </row>
    <row r="283" spans="4:4" x14ac:dyDescent="0.2">
      <c r="D283" s="188"/>
    </row>
    <row r="284" spans="4:4" x14ac:dyDescent="0.2">
      <c r="D284" s="188"/>
    </row>
    <row r="285" spans="4:4" x14ac:dyDescent="0.2">
      <c r="D285" s="188"/>
    </row>
    <row r="286" spans="4:4" x14ac:dyDescent="0.2">
      <c r="D286" s="188"/>
    </row>
    <row r="287" spans="4:4" x14ac:dyDescent="0.2">
      <c r="D287" s="188"/>
    </row>
    <row r="288" spans="4:4" x14ac:dyDescent="0.2">
      <c r="D288" s="188"/>
    </row>
    <row r="289" spans="4:4" x14ac:dyDescent="0.2">
      <c r="D289" s="188"/>
    </row>
    <row r="290" spans="4:4" x14ac:dyDescent="0.2">
      <c r="D290" s="188"/>
    </row>
    <row r="291" spans="4:4" x14ac:dyDescent="0.2">
      <c r="D291" s="188"/>
    </row>
    <row r="292" spans="4:4" x14ac:dyDescent="0.2">
      <c r="D292" s="188"/>
    </row>
    <row r="293" spans="4:4" x14ac:dyDescent="0.2">
      <c r="D293" s="188"/>
    </row>
    <row r="294" spans="4:4" x14ac:dyDescent="0.2">
      <c r="D294" s="188"/>
    </row>
    <row r="295" spans="4:4" x14ac:dyDescent="0.2">
      <c r="D295" s="188"/>
    </row>
    <row r="296" spans="4:4" x14ac:dyDescent="0.2">
      <c r="D296" s="188"/>
    </row>
    <row r="297" spans="4:4" x14ac:dyDescent="0.2">
      <c r="D297" s="188"/>
    </row>
    <row r="298" spans="4:4" x14ac:dyDescent="0.2">
      <c r="D298" s="188"/>
    </row>
    <row r="299" spans="4:4" x14ac:dyDescent="0.2">
      <c r="D299" s="188"/>
    </row>
    <row r="300" spans="4:4" x14ac:dyDescent="0.2">
      <c r="D300" s="188"/>
    </row>
    <row r="301" spans="4:4" x14ac:dyDescent="0.2">
      <c r="D301" s="188"/>
    </row>
    <row r="302" spans="4:4" x14ac:dyDescent="0.2">
      <c r="D302" s="188"/>
    </row>
    <row r="303" spans="4:4" x14ac:dyDescent="0.2">
      <c r="D303" s="188"/>
    </row>
    <row r="304" spans="4:4" x14ac:dyDescent="0.2">
      <c r="D304" s="188"/>
    </row>
    <row r="305" spans="4:4" x14ac:dyDescent="0.2">
      <c r="D305" s="188"/>
    </row>
    <row r="306" spans="4:4" x14ac:dyDescent="0.2">
      <c r="D306" s="188"/>
    </row>
    <row r="307" spans="4:4" x14ac:dyDescent="0.2">
      <c r="D307" s="188"/>
    </row>
    <row r="308" spans="4:4" x14ac:dyDescent="0.2">
      <c r="D308" s="188"/>
    </row>
    <row r="309" spans="4:4" x14ac:dyDescent="0.2">
      <c r="D309" s="188"/>
    </row>
    <row r="310" spans="4:4" x14ac:dyDescent="0.2">
      <c r="D310" s="188"/>
    </row>
    <row r="311" spans="4:4" x14ac:dyDescent="0.2">
      <c r="D311" s="188"/>
    </row>
    <row r="312" spans="4:4" x14ac:dyDescent="0.2">
      <c r="D312" s="188"/>
    </row>
    <row r="313" spans="4:4" x14ac:dyDescent="0.2">
      <c r="D313" s="188"/>
    </row>
    <row r="314" spans="4:4" x14ac:dyDescent="0.2">
      <c r="D314" s="188"/>
    </row>
    <row r="315" spans="4:4" x14ac:dyDescent="0.2">
      <c r="D315" s="188"/>
    </row>
    <row r="316" spans="4:4" x14ac:dyDescent="0.2">
      <c r="D316" s="188"/>
    </row>
    <row r="317" spans="4:4" x14ac:dyDescent="0.2">
      <c r="D317" s="188"/>
    </row>
    <row r="318" spans="4:4" x14ac:dyDescent="0.2">
      <c r="D318" s="188"/>
    </row>
    <row r="319" spans="4:4" x14ac:dyDescent="0.2">
      <c r="D319" s="188"/>
    </row>
    <row r="320" spans="4:4" x14ac:dyDescent="0.2">
      <c r="D320" s="188"/>
    </row>
    <row r="321" spans="4:4" x14ac:dyDescent="0.2">
      <c r="D321" s="188"/>
    </row>
    <row r="322" spans="4:4" x14ac:dyDescent="0.2">
      <c r="D322" s="188"/>
    </row>
    <row r="323" spans="4:4" x14ac:dyDescent="0.2">
      <c r="D323" s="188"/>
    </row>
    <row r="324" spans="4:4" x14ac:dyDescent="0.2">
      <c r="D324" s="188"/>
    </row>
    <row r="325" spans="4:4" x14ac:dyDescent="0.2">
      <c r="D325" s="188"/>
    </row>
    <row r="326" spans="4:4" x14ac:dyDescent="0.2">
      <c r="D326" s="188"/>
    </row>
    <row r="327" spans="4:4" x14ac:dyDescent="0.2">
      <c r="D327" s="188"/>
    </row>
    <row r="328" spans="4:4" x14ac:dyDescent="0.2">
      <c r="D328" s="188"/>
    </row>
    <row r="329" spans="4:4" x14ac:dyDescent="0.2">
      <c r="D329" s="188"/>
    </row>
    <row r="330" spans="4:4" x14ac:dyDescent="0.2">
      <c r="D330" s="188"/>
    </row>
    <row r="331" spans="4:4" x14ac:dyDescent="0.2">
      <c r="D331" s="188"/>
    </row>
    <row r="332" spans="4:4" x14ac:dyDescent="0.2">
      <c r="D332" s="188"/>
    </row>
    <row r="333" spans="4:4" x14ac:dyDescent="0.2">
      <c r="D333" s="188"/>
    </row>
    <row r="334" spans="4:4" x14ac:dyDescent="0.2">
      <c r="D334" s="188"/>
    </row>
    <row r="335" spans="4:4" x14ac:dyDescent="0.2">
      <c r="D335" s="188"/>
    </row>
    <row r="336" spans="4:4" x14ac:dyDescent="0.2">
      <c r="D336" s="188"/>
    </row>
    <row r="337" spans="4:4" x14ac:dyDescent="0.2">
      <c r="D337" s="188"/>
    </row>
    <row r="338" spans="4:4" x14ac:dyDescent="0.2">
      <c r="D338" s="188"/>
    </row>
    <row r="339" spans="4:4" x14ac:dyDescent="0.2">
      <c r="D339" s="188"/>
    </row>
    <row r="340" spans="4:4" x14ac:dyDescent="0.2">
      <c r="D340" s="188"/>
    </row>
    <row r="341" spans="4:4" x14ac:dyDescent="0.2">
      <c r="D341" s="188"/>
    </row>
    <row r="342" spans="4:4" x14ac:dyDescent="0.2">
      <c r="D342" s="188"/>
    </row>
    <row r="343" spans="4:4" x14ac:dyDescent="0.2">
      <c r="D343" s="188"/>
    </row>
    <row r="344" spans="4:4" x14ac:dyDescent="0.2">
      <c r="D344" s="188"/>
    </row>
    <row r="345" spans="4:4" x14ac:dyDescent="0.2">
      <c r="D345" s="188"/>
    </row>
    <row r="346" spans="4:4" x14ac:dyDescent="0.2">
      <c r="D346" s="188"/>
    </row>
    <row r="347" spans="4:4" x14ac:dyDescent="0.2">
      <c r="D347" s="188"/>
    </row>
    <row r="348" spans="4:4" x14ac:dyDescent="0.2">
      <c r="D348" s="188"/>
    </row>
    <row r="349" spans="4:4" x14ac:dyDescent="0.2">
      <c r="D349" s="188"/>
    </row>
    <row r="350" spans="4:4" x14ac:dyDescent="0.2">
      <c r="D350" s="188"/>
    </row>
    <row r="351" spans="4:4" x14ac:dyDescent="0.2">
      <c r="D351" s="188"/>
    </row>
    <row r="352" spans="4:4" x14ac:dyDescent="0.2">
      <c r="D352" s="188"/>
    </row>
    <row r="353" spans="4:4" x14ac:dyDescent="0.2">
      <c r="D353" s="188"/>
    </row>
    <row r="354" spans="4:4" x14ac:dyDescent="0.2">
      <c r="D354" s="188"/>
    </row>
    <row r="355" spans="4:4" x14ac:dyDescent="0.2">
      <c r="D355" s="188"/>
    </row>
    <row r="356" spans="4:4" x14ac:dyDescent="0.2">
      <c r="D356" s="188"/>
    </row>
    <row r="357" spans="4:4" x14ac:dyDescent="0.2">
      <c r="D357" s="188"/>
    </row>
    <row r="358" spans="4:4" x14ac:dyDescent="0.2">
      <c r="D358" s="188"/>
    </row>
    <row r="359" spans="4:4" x14ac:dyDescent="0.2">
      <c r="D359" s="188"/>
    </row>
    <row r="360" spans="4:4" x14ac:dyDescent="0.2">
      <c r="D360" s="188"/>
    </row>
    <row r="361" spans="4:4" x14ac:dyDescent="0.2">
      <c r="D361" s="188"/>
    </row>
    <row r="362" spans="4:4" x14ac:dyDescent="0.2">
      <c r="D362" s="188"/>
    </row>
    <row r="363" spans="4:4" x14ac:dyDescent="0.2">
      <c r="D363" s="188"/>
    </row>
    <row r="364" spans="4:4" x14ac:dyDescent="0.2">
      <c r="D364" s="188"/>
    </row>
    <row r="365" spans="4:4" x14ac:dyDescent="0.2">
      <c r="D365" s="188"/>
    </row>
    <row r="366" spans="4:4" x14ac:dyDescent="0.2">
      <c r="D366" s="188"/>
    </row>
    <row r="367" spans="4:4" x14ac:dyDescent="0.2">
      <c r="D367" s="188"/>
    </row>
    <row r="368" spans="4:4" x14ac:dyDescent="0.2">
      <c r="D368" s="188"/>
    </row>
    <row r="369" spans="4:4" x14ac:dyDescent="0.2">
      <c r="D369" s="188"/>
    </row>
    <row r="370" spans="4:4" x14ac:dyDescent="0.2">
      <c r="D370" s="188"/>
    </row>
    <row r="371" spans="4:4" x14ac:dyDescent="0.2">
      <c r="D371" s="188"/>
    </row>
    <row r="372" spans="4:4" x14ac:dyDescent="0.2">
      <c r="D372" s="188"/>
    </row>
    <row r="373" spans="4:4" x14ac:dyDescent="0.2">
      <c r="D373" s="188"/>
    </row>
    <row r="374" spans="4:4" x14ac:dyDescent="0.2">
      <c r="D374" s="188"/>
    </row>
    <row r="375" spans="4:4" x14ac:dyDescent="0.2">
      <c r="D375" s="188"/>
    </row>
    <row r="376" spans="4:4" x14ac:dyDescent="0.2">
      <c r="D376" s="188"/>
    </row>
    <row r="377" spans="4:4" x14ac:dyDescent="0.2">
      <c r="D377" s="188"/>
    </row>
    <row r="378" spans="4:4" x14ac:dyDescent="0.2">
      <c r="D378" s="188"/>
    </row>
    <row r="379" spans="4:4" x14ac:dyDescent="0.2">
      <c r="D379" s="188"/>
    </row>
    <row r="380" spans="4:4" x14ac:dyDescent="0.2">
      <c r="D380" s="188"/>
    </row>
    <row r="381" spans="4:4" x14ac:dyDescent="0.2">
      <c r="D381" s="188"/>
    </row>
    <row r="382" spans="4:4" x14ac:dyDescent="0.2">
      <c r="D382" s="188"/>
    </row>
    <row r="383" spans="4:4" x14ac:dyDescent="0.2">
      <c r="D383" s="188"/>
    </row>
    <row r="384" spans="4:4" x14ac:dyDescent="0.2">
      <c r="D384" s="188"/>
    </row>
    <row r="385" spans="4:4" x14ac:dyDescent="0.2">
      <c r="D385" s="188"/>
    </row>
    <row r="386" spans="4:4" x14ac:dyDescent="0.2">
      <c r="D386" s="188"/>
    </row>
    <row r="387" spans="4:4" x14ac:dyDescent="0.2">
      <c r="D387" s="188"/>
    </row>
    <row r="388" spans="4:4" x14ac:dyDescent="0.2">
      <c r="D388" s="188"/>
    </row>
    <row r="389" spans="4:4" x14ac:dyDescent="0.2">
      <c r="D389" s="188"/>
    </row>
    <row r="390" spans="4:4" x14ac:dyDescent="0.2">
      <c r="D390" s="188"/>
    </row>
    <row r="391" spans="4:4" x14ac:dyDescent="0.2">
      <c r="D391" s="188"/>
    </row>
    <row r="392" spans="4:4" x14ac:dyDescent="0.2">
      <c r="D392" s="188"/>
    </row>
    <row r="393" spans="4:4" x14ac:dyDescent="0.2">
      <c r="D393" s="188"/>
    </row>
    <row r="394" spans="4:4" x14ac:dyDescent="0.2">
      <c r="D394" s="188"/>
    </row>
    <row r="395" spans="4:4" x14ac:dyDescent="0.2">
      <c r="D395" s="188"/>
    </row>
    <row r="396" spans="4:4" x14ac:dyDescent="0.2">
      <c r="D396" s="188"/>
    </row>
    <row r="397" spans="4:4" x14ac:dyDescent="0.2">
      <c r="D397" s="188"/>
    </row>
    <row r="398" spans="4:4" x14ac:dyDescent="0.2">
      <c r="D398" s="188"/>
    </row>
    <row r="399" spans="4:4" x14ac:dyDescent="0.2">
      <c r="D399" s="188"/>
    </row>
    <row r="400" spans="4:4" x14ac:dyDescent="0.2">
      <c r="D400" s="188"/>
    </row>
    <row r="401" spans="4:4" x14ac:dyDescent="0.2">
      <c r="D401" s="188"/>
    </row>
    <row r="402" spans="4:4" x14ac:dyDescent="0.2">
      <c r="D402" s="188"/>
    </row>
    <row r="403" spans="4:4" x14ac:dyDescent="0.2">
      <c r="D403" s="188"/>
    </row>
    <row r="404" spans="4:4" x14ac:dyDescent="0.2">
      <c r="D404" s="188"/>
    </row>
    <row r="405" spans="4:4" x14ac:dyDescent="0.2">
      <c r="D405" s="188"/>
    </row>
    <row r="406" spans="4:4" x14ac:dyDescent="0.2">
      <c r="D406" s="188"/>
    </row>
    <row r="407" spans="4:4" x14ac:dyDescent="0.2">
      <c r="D407" s="188"/>
    </row>
    <row r="408" spans="4:4" x14ac:dyDescent="0.2">
      <c r="D408" s="188"/>
    </row>
    <row r="409" spans="4:4" x14ac:dyDescent="0.2">
      <c r="D409" s="188"/>
    </row>
    <row r="410" spans="4:4" x14ac:dyDescent="0.2">
      <c r="D410" s="188"/>
    </row>
    <row r="411" spans="4:4" x14ac:dyDescent="0.2">
      <c r="D411" s="188"/>
    </row>
    <row r="412" spans="4:4" x14ac:dyDescent="0.2">
      <c r="D412" s="188"/>
    </row>
    <row r="413" spans="4:4" x14ac:dyDescent="0.2">
      <c r="D413" s="188"/>
    </row>
    <row r="414" spans="4:4" x14ac:dyDescent="0.2">
      <c r="D414" s="188"/>
    </row>
    <row r="415" spans="4:4" x14ac:dyDescent="0.2">
      <c r="D415" s="188"/>
    </row>
    <row r="416" spans="4:4" x14ac:dyDescent="0.2">
      <c r="D416" s="188"/>
    </row>
    <row r="417" spans="4:4" x14ac:dyDescent="0.2">
      <c r="D417" s="188"/>
    </row>
    <row r="418" spans="4:4" x14ac:dyDescent="0.2">
      <c r="D418" s="188"/>
    </row>
    <row r="419" spans="4:4" x14ac:dyDescent="0.2">
      <c r="D419" s="188"/>
    </row>
    <row r="420" spans="4:4" x14ac:dyDescent="0.2">
      <c r="D420" s="188"/>
    </row>
    <row r="421" spans="4:4" x14ac:dyDescent="0.2">
      <c r="D421" s="188"/>
    </row>
    <row r="422" spans="4:4" x14ac:dyDescent="0.2">
      <c r="D422" s="188"/>
    </row>
    <row r="423" spans="4:4" x14ac:dyDescent="0.2">
      <c r="D423" s="188"/>
    </row>
    <row r="424" spans="4:4" x14ac:dyDescent="0.2">
      <c r="D424" s="188"/>
    </row>
    <row r="425" spans="4:4" x14ac:dyDescent="0.2">
      <c r="D425" s="188"/>
    </row>
    <row r="426" spans="4:4" x14ac:dyDescent="0.2">
      <c r="D426" s="188"/>
    </row>
    <row r="427" spans="4:4" x14ac:dyDescent="0.2">
      <c r="D427" s="188"/>
    </row>
    <row r="428" spans="4:4" x14ac:dyDescent="0.2">
      <c r="D428" s="188"/>
    </row>
    <row r="429" spans="4:4" x14ac:dyDescent="0.2">
      <c r="D429" s="188"/>
    </row>
    <row r="430" spans="4:4" x14ac:dyDescent="0.2">
      <c r="D430" s="188"/>
    </row>
    <row r="431" spans="4:4" x14ac:dyDescent="0.2">
      <c r="D431" s="188"/>
    </row>
    <row r="432" spans="4:4" x14ac:dyDescent="0.2">
      <c r="D432" s="188"/>
    </row>
    <row r="433" spans="4:4" x14ac:dyDescent="0.2">
      <c r="D433" s="188"/>
    </row>
    <row r="434" spans="4:4" x14ac:dyDescent="0.2">
      <c r="D434" s="188"/>
    </row>
    <row r="435" spans="4:4" x14ac:dyDescent="0.2">
      <c r="D435" s="188"/>
    </row>
    <row r="436" spans="4:4" x14ac:dyDescent="0.2">
      <c r="D436" s="188"/>
    </row>
    <row r="437" spans="4:4" x14ac:dyDescent="0.2">
      <c r="D437" s="188"/>
    </row>
    <row r="438" spans="4:4" x14ac:dyDescent="0.2">
      <c r="D438" s="188"/>
    </row>
    <row r="439" spans="4:4" x14ac:dyDescent="0.2">
      <c r="D439" s="188"/>
    </row>
    <row r="440" spans="4:4" x14ac:dyDescent="0.2">
      <c r="D440" s="188"/>
    </row>
    <row r="441" spans="4:4" x14ac:dyDescent="0.2">
      <c r="D441" s="188"/>
    </row>
    <row r="442" spans="4:4" x14ac:dyDescent="0.2">
      <c r="D442" s="188"/>
    </row>
    <row r="443" spans="4:4" x14ac:dyDescent="0.2">
      <c r="D443" s="188"/>
    </row>
    <row r="444" spans="4:4" x14ac:dyDescent="0.2">
      <c r="D444" s="188"/>
    </row>
    <row r="445" spans="4:4" x14ac:dyDescent="0.2">
      <c r="D445" s="188"/>
    </row>
    <row r="446" spans="4:4" x14ac:dyDescent="0.2">
      <c r="D446" s="188"/>
    </row>
    <row r="447" spans="4:4" x14ac:dyDescent="0.2">
      <c r="D447" s="188"/>
    </row>
    <row r="448" spans="4:4" x14ac:dyDescent="0.2">
      <c r="D448" s="188"/>
    </row>
    <row r="449" spans="4:4" x14ac:dyDescent="0.2">
      <c r="D449" s="188"/>
    </row>
    <row r="450" spans="4:4" x14ac:dyDescent="0.2">
      <c r="D450" s="188"/>
    </row>
    <row r="451" spans="4:4" x14ac:dyDescent="0.2">
      <c r="D451" s="188"/>
    </row>
    <row r="452" spans="4:4" x14ac:dyDescent="0.2">
      <c r="D452" s="188"/>
    </row>
    <row r="453" spans="4:4" x14ac:dyDescent="0.2">
      <c r="D453" s="188"/>
    </row>
    <row r="454" spans="4:4" x14ac:dyDescent="0.2">
      <c r="D454" s="188"/>
    </row>
    <row r="455" spans="4:4" x14ac:dyDescent="0.2">
      <c r="D455" s="188"/>
    </row>
    <row r="456" spans="4:4" x14ac:dyDescent="0.2">
      <c r="D456" s="188"/>
    </row>
    <row r="457" spans="4:4" x14ac:dyDescent="0.2">
      <c r="D457" s="188"/>
    </row>
    <row r="458" spans="4:4" x14ac:dyDescent="0.2">
      <c r="D458" s="188"/>
    </row>
    <row r="459" spans="4:4" x14ac:dyDescent="0.2">
      <c r="D459" s="188"/>
    </row>
    <row r="460" spans="4:4" x14ac:dyDescent="0.2">
      <c r="D460" s="188"/>
    </row>
    <row r="461" spans="4:4" x14ac:dyDescent="0.2">
      <c r="D461" s="188"/>
    </row>
    <row r="462" spans="4:4" x14ac:dyDescent="0.2">
      <c r="D462" s="188"/>
    </row>
    <row r="463" spans="4:4" x14ac:dyDescent="0.2">
      <c r="D463" s="188"/>
    </row>
    <row r="464" spans="4:4" x14ac:dyDescent="0.2">
      <c r="D464" s="188"/>
    </row>
    <row r="465" spans="4:4" x14ac:dyDescent="0.2">
      <c r="D465" s="188"/>
    </row>
    <row r="466" spans="4:4" x14ac:dyDescent="0.2">
      <c r="D466" s="188"/>
    </row>
    <row r="467" spans="4:4" x14ac:dyDescent="0.2">
      <c r="D467" s="188"/>
    </row>
    <row r="468" spans="4:4" x14ac:dyDescent="0.2">
      <c r="D468" s="188"/>
    </row>
    <row r="469" spans="4:4" x14ac:dyDescent="0.2">
      <c r="D469" s="188"/>
    </row>
    <row r="470" spans="4:4" x14ac:dyDescent="0.2">
      <c r="D470" s="188"/>
    </row>
    <row r="471" spans="4:4" x14ac:dyDescent="0.2">
      <c r="D471" s="188"/>
    </row>
    <row r="472" spans="4:4" x14ac:dyDescent="0.2">
      <c r="D472" s="188"/>
    </row>
    <row r="473" spans="4:4" x14ac:dyDescent="0.2">
      <c r="D473" s="188"/>
    </row>
    <row r="474" spans="4:4" x14ac:dyDescent="0.2">
      <c r="D474" s="188"/>
    </row>
    <row r="475" spans="4:4" x14ac:dyDescent="0.2">
      <c r="D475" s="188"/>
    </row>
    <row r="476" spans="4:4" x14ac:dyDescent="0.2">
      <c r="D476" s="188"/>
    </row>
    <row r="477" spans="4:4" x14ac:dyDescent="0.2">
      <c r="D477" s="188"/>
    </row>
    <row r="478" spans="4:4" x14ac:dyDescent="0.2">
      <c r="D478" s="188"/>
    </row>
    <row r="479" spans="4:4" x14ac:dyDescent="0.2">
      <c r="D479" s="188"/>
    </row>
    <row r="480" spans="4:4" x14ac:dyDescent="0.2">
      <c r="D480" s="188"/>
    </row>
    <row r="481" spans="4:4" x14ac:dyDescent="0.2">
      <c r="D481" s="188"/>
    </row>
    <row r="482" spans="4:4" x14ac:dyDescent="0.2">
      <c r="D482" s="188"/>
    </row>
    <row r="483" spans="4:4" x14ac:dyDescent="0.2">
      <c r="D483" s="188"/>
    </row>
    <row r="484" spans="4:4" x14ac:dyDescent="0.2">
      <c r="D484" s="188"/>
    </row>
    <row r="485" spans="4:4" x14ac:dyDescent="0.2">
      <c r="D485" s="188"/>
    </row>
    <row r="486" spans="4:4" x14ac:dyDescent="0.2">
      <c r="D486" s="188"/>
    </row>
    <row r="487" spans="4:4" x14ac:dyDescent="0.2">
      <c r="D487" s="188"/>
    </row>
    <row r="488" spans="4:4" x14ac:dyDescent="0.2">
      <c r="D488" s="188"/>
    </row>
    <row r="489" spans="4:4" x14ac:dyDescent="0.2">
      <c r="D489" s="188"/>
    </row>
    <row r="490" spans="4:4" x14ac:dyDescent="0.2">
      <c r="D490" s="188"/>
    </row>
    <row r="491" spans="4:4" x14ac:dyDescent="0.2">
      <c r="D491" s="188"/>
    </row>
    <row r="492" spans="4:4" x14ac:dyDescent="0.2">
      <c r="D492" s="188"/>
    </row>
    <row r="493" spans="4:4" x14ac:dyDescent="0.2">
      <c r="D493" s="188"/>
    </row>
    <row r="494" spans="4:4" x14ac:dyDescent="0.2">
      <c r="D494" s="188"/>
    </row>
    <row r="495" spans="4:4" x14ac:dyDescent="0.2">
      <c r="D495" s="188"/>
    </row>
    <row r="496" spans="4:4" x14ac:dyDescent="0.2">
      <c r="D496" s="188"/>
    </row>
    <row r="497" spans="4:4" x14ac:dyDescent="0.2">
      <c r="D497" s="188"/>
    </row>
    <row r="498" spans="4:4" x14ac:dyDescent="0.2">
      <c r="D498" s="188"/>
    </row>
    <row r="499" spans="4:4" x14ac:dyDescent="0.2">
      <c r="D499" s="188"/>
    </row>
    <row r="500" spans="4:4" x14ac:dyDescent="0.2">
      <c r="D500" s="188"/>
    </row>
    <row r="501" spans="4:4" x14ac:dyDescent="0.2">
      <c r="D501" s="188"/>
    </row>
    <row r="502" spans="4:4" x14ac:dyDescent="0.2">
      <c r="D502" s="188"/>
    </row>
    <row r="503" spans="4:4" x14ac:dyDescent="0.2">
      <c r="D503" s="188"/>
    </row>
    <row r="504" spans="4:4" x14ac:dyDescent="0.2">
      <c r="D504" s="188"/>
    </row>
    <row r="505" spans="4:4" x14ac:dyDescent="0.2">
      <c r="D505" s="188"/>
    </row>
    <row r="506" spans="4:4" x14ac:dyDescent="0.2">
      <c r="D506" s="188"/>
    </row>
    <row r="507" spans="4:4" x14ac:dyDescent="0.2">
      <c r="D507" s="188"/>
    </row>
    <row r="508" spans="4:4" x14ac:dyDescent="0.2">
      <c r="D508" s="188"/>
    </row>
    <row r="509" spans="4:4" x14ac:dyDescent="0.2">
      <c r="D509" s="188"/>
    </row>
    <row r="510" spans="4:4" x14ac:dyDescent="0.2">
      <c r="D510" s="188"/>
    </row>
    <row r="511" spans="4:4" x14ac:dyDescent="0.2">
      <c r="D511" s="188"/>
    </row>
    <row r="512" spans="4:4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10">
    <mergeCell ref="F14:G14"/>
    <mergeCell ref="C16:G16"/>
    <mergeCell ref="F17:G17"/>
    <mergeCell ref="C19:G19"/>
    <mergeCell ref="A1:G1"/>
    <mergeCell ref="C7:G7"/>
    <mergeCell ref="F8:G8"/>
    <mergeCell ref="C10:G10"/>
    <mergeCell ref="F11:G11"/>
    <mergeCell ref="C13:G13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O1" sqref="O1:P1"/>
    </sheetView>
  </sheetViews>
  <sheetFormatPr defaultRowHeight="12.75" x14ac:dyDescent="0.2"/>
  <cols>
    <col min="1" max="1" width="10.5703125" customWidth="1"/>
    <col min="4" max="4" width="10.85546875" customWidth="1"/>
    <col min="5" max="5" width="13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47.28515625" customWidth="1"/>
  </cols>
  <sheetData>
    <row r="1" spans="1:15" ht="13.5" customHeight="1" thickTop="1" x14ac:dyDescent="0.2">
      <c r="A1" s="23" t="s">
        <v>1</v>
      </c>
      <c r="B1" s="28" t="str">
        <f>Stavba!CisloStavby</f>
        <v>M15/455</v>
      </c>
      <c r="C1" s="31" t="str">
        <f>Stavba!NazevStavby</f>
        <v>Knihovna Zubří v objektu č.p.79 - Stavební úpravy a změna účelu užívání</v>
      </c>
      <c r="D1" s="31"/>
      <c r="E1" s="31"/>
      <c r="F1" s="31"/>
      <c r="G1" s="24"/>
      <c r="H1" s="33"/>
    </row>
    <row r="2" spans="1:15" ht="13.5" customHeight="1" thickBot="1" x14ac:dyDescent="0.25">
      <c r="A2" s="25" t="s">
        <v>28</v>
      </c>
      <c r="B2" s="147" t="s">
        <v>60</v>
      </c>
      <c r="C2" s="321" t="s">
        <v>61</v>
      </c>
      <c r="D2" s="310"/>
      <c r="E2" s="310"/>
      <c r="F2" s="310"/>
      <c r="G2" s="26" t="s">
        <v>15</v>
      </c>
      <c r="H2" s="34" t="s">
        <v>16</v>
      </c>
      <c r="O2" s="8" t="s">
        <v>242</v>
      </c>
    </row>
    <row r="3" spans="1:15" ht="13.5" customHeight="1" thickTop="1" x14ac:dyDescent="0.2">
      <c r="H3" s="35"/>
    </row>
    <row r="4" spans="1:15" ht="18" customHeight="1" x14ac:dyDescent="0.25">
      <c r="A4" s="309" t="s">
        <v>17</v>
      </c>
      <c r="B4" s="309"/>
      <c r="C4" s="309"/>
      <c r="D4" s="309"/>
      <c r="E4" s="309"/>
      <c r="F4" s="309"/>
      <c r="G4" s="309"/>
      <c r="H4" s="309"/>
    </row>
    <row r="5" spans="1:15" ht="12.75" customHeight="1" x14ac:dyDescent="0.2">
      <c r="H5" s="35"/>
    </row>
    <row r="6" spans="1:15" ht="15.75" customHeight="1" x14ac:dyDescent="0.25">
      <c r="A6" s="32" t="s">
        <v>25</v>
      </c>
      <c r="B6" s="29" t="str">
        <f>B2</f>
        <v>SO02</v>
      </c>
      <c r="H6" s="35"/>
    </row>
    <row r="7" spans="1:15" ht="15.75" customHeight="1" x14ac:dyDescent="0.25">
      <c r="B7" s="311" t="str">
        <f>C2</f>
        <v>Galerie</v>
      </c>
      <c r="C7" s="312"/>
      <c r="D7" s="312"/>
      <c r="E7" s="312"/>
      <c r="F7" s="312"/>
      <c r="G7" s="312"/>
      <c r="H7" s="35"/>
    </row>
    <row r="8" spans="1:15" ht="12.75" customHeight="1" x14ac:dyDescent="0.2">
      <c r="H8" s="35"/>
    </row>
    <row r="9" spans="1:15" ht="12.75" customHeight="1" x14ac:dyDescent="0.2">
      <c r="A9" s="32" t="s">
        <v>27</v>
      </c>
      <c r="B9" s="32"/>
      <c r="C9" s="32"/>
      <c r="D9" s="32"/>
      <c r="E9" s="32"/>
      <c r="F9" s="32"/>
      <c r="G9" s="32"/>
      <c r="H9" s="36"/>
      <c r="I9" s="32"/>
      <c r="J9" s="32"/>
    </row>
    <row r="10" spans="1:15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5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5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5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5" ht="12.75" customHeight="1" x14ac:dyDescent="0.2">
      <c r="A14" s="32" t="s">
        <v>156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5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5" ht="12.75" customHeight="1" thickBot="1" x14ac:dyDescent="0.25">
      <c r="A16" s="148" t="s">
        <v>157</v>
      </c>
      <c r="B16" s="149"/>
      <c r="C16" s="149"/>
      <c r="D16" s="149"/>
      <c r="E16" s="149"/>
      <c r="F16" s="149"/>
      <c r="G16" s="149"/>
      <c r="H16" s="150"/>
      <c r="I16" s="32"/>
      <c r="J16" s="32"/>
    </row>
    <row r="17" spans="1:55" ht="12.75" customHeight="1" x14ac:dyDescent="0.2">
      <c r="A17" s="158" t="s">
        <v>158</v>
      </c>
      <c r="B17" s="159"/>
      <c r="C17" s="160"/>
      <c r="D17" s="160"/>
      <c r="E17" s="160"/>
      <c r="F17" s="160"/>
      <c r="G17" s="161"/>
      <c r="H17" s="162" t="s">
        <v>159</v>
      </c>
      <c r="I17" s="32"/>
      <c r="J17" s="32"/>
    </row>
    <row r="18" spans="1:55" ht="12.75" customHeight="1" x14ac:dyDescent="0.2">
      <c r="A18" s="156" t="s">
        <v>1397</v>
      </c>
      <c r="B18" s="154" t="s">
        <v>1398</v>
      </c>
      <c r="C18" s="153"/>
      <c r="D18" s="153"/>
      <c r="E18" s="153"/>
      <c r="F18" s="153"/>
      <c r="G18" s="155"/>
      <c r="H18" s="157">
        <f>'SO02 R455.02.11 Pol'!G302</f>
        <v>0</v>
      </c>
      <c r="I18" s="32"/>
      <c r="J18" s="32"/>
      <c r="O18">
        <f>'SO02 R455.02.11 Pol'!AN303</f>
        <v>0</v>
      </c>
      <c r="P18">
        <f>'SO02 R455.02.11 Pol'!AO303</f>
        <v>0</v>
      </c>
    </row>
    <row r="19" spans="1:55" ht="12.75" customHeight="1" thickBot="1" x14ac:dyDescent="0.25">
      <c r="A19" s="163"/>
      <c r="B19" s="164" t="s">
        <v>162</v>
      </c>
      <c r="C19" s="165"/>
      <c r="D19" s="166" t="str">
        <f>B2</f>
        <v>SO02</v>
      </c>
      <c r="E19" s="165"/>
      <c r="F19" s="165"/>
      <c r="G19" s="167"/>
      <c r="H19" s="168">
        <f>SUM(H18:H18)</f>
        <v>0</v>
      </c>
      <c r="I19" s="32"/>
      <c r="J19" s="32"/>
    </row>
    <row r="20" spans="1:55" ht="12.75" customHeight="1" thickBot="1" x14ac:dyDescent="0.25">
      <c r="A20" s="32"/>
      <c r="B20" s="32"/>
      <c r="C20" s="32"/>
      <c r="D20" s="32"/>
      <c r="E20" s="32"/>
      <c r="F20" s="32"/>
      <c r="G20" s="32"/>
      <c r="H20" s="169"/>
      <c r="I20" s="32"/>
      <c r="J20" s="32"/>
    </row>
    <row r="21" spans="1:55" ht="12.75" customHeight="1" x14ac:dyDescent="0.2">
      <c r="A21" s="179"/>
      <c r="B21" s="180"/>
      <c r="C21" s="180"/>
      <c r="D21" s="180"/>
      <c r="E21" s="181"/>
      <c r="F21" s="180"/>
      <c r="G21" s="180"/>
      <c r="H21" s="182" t="s">
        <v>67</v>
      </c>
      <c r="I21" s="32"/>
      <c r="J21" s="32"/>
      <c r="O21" s="35">
        <f>H22</f>
        <v>0</v>
      </c>
      <c r="P21" s="35">
        <f>H24</f>
        <v>0</v>
      </c>
    </row>
    <row r="22" spans="1:55" ht="12.75" customHeight="1" x14ac:dyDescent="0.2">
      <c r="A22" s="174" t="s">
        <v>68</v>
      </c>
      <c r="B22" s="170"/>
      <c r="C22" s="170"/>
      <c r="D22" s="170">
        <v>15</v>
      </c>
      <c r="E22" s="171" t="s">
        <v>69</v>
      </c>
      <c r="F22" s="170"/>
      <c r="G22" s="170"/>
      <c r="H22" s="177">
        <f>SUM(O18:O19)</f>
        <v>0</v>
      </c>
      <c r="I22" s="32"/>
      <c r="J22" s="32"/>
    </row>
    <row r="23" spans="1:55" ht="12.75" customHeight="1" x14ac:dyDescent="0.2">
      <c r="A23" s="175" t="s">
        <v>70</v>
      </c>
      <c r="B23" s="151"/>
      <c r="C23" s="151"/>
      <c r="D23" s="151">
        <v>15</v>
      </c>
      <c r="E23" s="172" t="s">
        <v>69</v>
      </c>
      <c r="F23" s="151"/>
      <c r="G23" s="151"/>
      <c r="H23" s="178">
        <f>H22*(D23/100)</f>
        <v>0</v>
      </c>
      <c r="I23" s="32"/>
      <c r="J23" s="32"/>
    </row>
    <row r="24" spans="1:55" ht="12.75" customHeight="1" x14ac:dyDescent="0.2">
      <c r="A24" s="175" t="s">
        <v>68</v>
      </c>
      <c r="B24" s="151"/>
      <c r="C24" s="151"/>
      <c r="D24" s="151">
        <v>21</v>
      </c>
      <c r="E24" s="172" t="s">
        <v>69</v>
      </c>
      <c r="F24" s="151"/>
      <c r="G24" s="151"/>
      <c r="H24" s="178">
        <f>SUM(P18:P19)</f>
        <v>0</v>
      </c>
      <c r="I24" s="32"/>
      <c r="J24" s="32"/>
    </row>
    <row r="25" spans="1:55" ht="12.75" customHeight="1" thickBot="1" x14ac:dyDescent="0.25">
      <c r="A25" s="176" t="s">
        <v>70</v>
      </c>
      <c r="B25" s="152"/>
      <c r="C25" s="152"/>
      <c r="D25" s="152">
        <v>21</v>
      </c>
      <c r="E25" s="173" t="s">
        <v>69</v>
      </c>
      <c r="F25" s="151"/>
      <c r="G25" s="151"/>
      <c r="H25" s="178">
        <f>H24*(D25/100)</f>
        <v>0</v>
      </c>
      <c r="I25" s="32"/>
      <c r="J25" s="32"/>
    </row>
    <row r="26" spans="1:55" ht="12.75" customHeight="1" thickBot="1" x14ac:dyDescent="0.25">
      <c r="A26" s="183" t="s">
        <v>163</v>
      </c>
      <c r="B26" s="184"/>
      <c r="C26" s="184"/>
      <c r="D26" s="184"/>
      <c r="E26" s="184"/>
      <c r="F26" s="185"/>
      <c r="G26" s="186"/>
      <c r="H26" s="187">
        <f>SUM(H22:H25)</f>
        <v>0</v>
      </c>
      <c r="I26" s="32"/>
      <c r="J26" s="32"/>
    </row>
    <row r="27" spans="1:55" ht="12.75" customHeight="1" x14ac:dyDescent="0.2">
      <c r="A27" s="32"/>
      <c r="B27" s="32"/>
      <c r="C27" s="32"/>
      <c r="D27" s="32"/>
      <c r="E27" s="32"/>
      <c r="F27" s="32"/>
      <c r="G27" s="32"/>
      <c r="H27" s="36"/>
      <c r="I27" s="32"/>
      <c r="J27" s="32"/>
    </row>
    <row r="28" spans="1:55" ht="13.5" thickBot="1" x14ac:dyDescent="0.25">
      <c r="A28" s="148" t="s">
        <v>239</v>
      </c>
      <c r="B28" s="149"/>
      <c r="C28" s="149"/>
      <c r="D28" s="214" t="s">
        <v>1397</v>
      </c>
      <c r="E28" s="322" t="s">
        <v>1398</v>
      </c>
      <c r="F28" s="322"/>
      <c r="G28" s="322"/>
      <c r="H28" s="322"/>
      <c r="I28" s="32"/>
      <c r="J28" s="32"/>
      <c r="BC28" s="256" t="str">
        <f>E28</f>
        <v>Rev.1, Konstrukce galerie</v>
      </c>
    </row>
    <row r="29" spans="1:55" ht="12.75" customHeight="1" x14ac:dyDescent="0.2">
      <c r="A29" s="158" t="s">
        <v>240</v>
      </c>
      <c r="B29" s="159"/>
      <c r="C29" s="160"/>
      <c r="D29" s="160"/>
      <c r="E29" s="160"/>
      <c r="F29" s="160"/>
      <c r="G29" s="161"/>
      <c r="H29" s="162" t="s">
        <v>159</v>
      </c>
      <c r="I29" s="32"/>
      <c r="J29" s="32"/>
    </row>
    <row r="30" spans="1:55" ht="12.75" customHeight="1" x14ac:dyDescent="0.2">
      <c r="A30" s="156" t="s">
        <v>76</v>
      </c>
      <c r="B30" s="154" t="s">
        <v>77</v>
      </c>
      <c r="C30" s="153"/>
      <c r="D30" s="153"/>
      <c r="E30" s="153"/>
      <c r="F30" s="153"/>
      <c r="G30" s="155"/>
      <c r="H30" s="257">
        <f>'SO02 R455.02.11 Pol'!F8</f>
        <v>0</v>
      </c>
      <c r="I30" s="32"/>
      <c r="J30" s="32"/>
    </row>
    <row r="31" spans="1:55" ht="12.75" customHeight="1" x14ac:dyDescent="0.2">
      <c r="A31" s="156" t="s">
        <v>78</v>
      </c>
      <c r="B31" s="154" t="s">
        <v>79</v>
      </c>
      <c r="C31" s="153"/>
      <c r="D31" s="153"/>
      <c r="E31" s="153"/>
      <c r="F31" s="153"/>
      <c r="G31" s="155"/>
      <c r="H31" s="257">
        <f>'SO02 R455.02.11 Pol'!F15</f>
        <v>0</v>
      </c>
      <c r="I31" s="32"/>
      <c r="J31" s="32"/>
    </row>
    <row r="32" spans="1:55" ht="12.75" customHeight="1" x14ac:dyDescent="0.2">
      <c r="A32" s="156" t="s">
        <v>86</v>
      </c>
      <c r="B32" s="154" t="s">
        <v>87</v>
      </c>
      <c r="C32" s="153"/>
      <c r="D32" s="153"/>
      <c r="E32" s="153"/>
      <c r="F32" s="153"/>
      <c r="G32" s="155"/>
      <c r="H32" s="257">
        <f>'SO02 R455.02.11 Pol'!F27</f>
        <v>0</v>
      </c>
      <c r="I32" s="32"/>
      <c r="J32" s="32"/>
    </row>
    <row r="33" spans="1:10" ht="12.75" customHeight="1" x14ac:dyDescent="0.2">
      <c r="A33" s="156" t="s">
        <v>88</v>
      </c>
      <c r="B33" s="154" t="s">
        <v>89</v>
      </c>
      <c r="C33" s="153"/>
      <c r="D33" s="153"/>
      <c r="E33" s="153"/>
      <c r="F33" s="153"/>
      <c r="G33" s="155"/>
      <c r="H33" s="257">
        <f>'SO02 R455.02.11 Pol'!F33</f>
        <v>0</v>
      </c>
      <c r="I33" s="32"/>
      <c r="J33" s="32"/>
    </row>
    <row r="34" spans="1:10" ht="12.75" customHeight="1" x14ac:dyDescent="0.2">
      <c r="A34" s="156" t="s">
        <v>94</v>
      </c>
      <c r="B34" s="154" t="s">
        <v>95</v>
      </c>
      <c r="C34" s="153"/>
      <c r="D34" s="153"/>
      <c r="E34" s="153"/>
      <c r="F34" s="153"/>
      <c r="G34" s="155"/>
      <c r="H34" s="257">
        <f>'SO02 R455.02.11 Pol'!F46</f>
        <v>0</v>
      </c>
      <c r="I34" s="32"/>
      <c r="J34" s="32"/>
    </row>
    <row r="35" spans="1:10" ht="12.75" customHeight="1" x14ac:dyDescent="0.2">
      <c r="A35" s="156" t="s">
        <v>98</v>
      </c>
      <c r="B35" s="154" t="s">
        <v>99</v>
      </c>
      <c r="C35" s="153"/>
      <c r="D35" s="153"/>
      <c r="E35" s="153"/>
      <c r="F35" s="153"/>
      <c r="G35" s="155"/>
      <c r="H35" s="257">
        <f>'SO02 R455.02.11 Pol'!F52</f>
        <v>0</v>
      </c>
      <c r="I35" s="32"/>
      <c r="J35" s="32"/>
    </row>
    <row r="36" spans="1:10" ht="12.75" customHeight="1" x14ac:dyDescent="0.2">
      <c r="A36" s="156" t="s">
        <v>118</v>
      </c>
      <c r="B36" s="154" t="s">
        <v>119</v>
      </c>
      <c r="C36" s="153"/>
      <c r="D36" s="153"/>
      <c r="E36" s="153"/>
      <c r="F36" s="153"/>
      <c r="G36" s="155"/>
      <c r="H36" s="257">
        <f>'SO02 R455.02.11 Pol'!F67</f>
        <v>0</v>
      </c>
      <c r="I36" s="32"/>
      <c r="J36" s="32"/>
    </row>
    <row r="37" spans="1:10" ht="12.75" customHeight="1" x14ac:dyDescent="0.2">
      <c r="A37" s="156" t="s">
        <v>124</v>
      </c>
      <c r="B37" s="154" t="s">
        <v>125</v>
      </c>
      <c r="C37" s="153"/>
      <c r="D37" s="153"/>
      <c r="E37" s="153"/>
      <c r="F37" s="153"/>
      <c r="G37" s="155"/>
      <c r="H37" s="257">
        <f>'SO02 R455.02.11 Pol'!F119</f>
        <v>0</v>
      </c>
      <c r="I37" s="32"/>
      <c r="J37" s="32"/>
    </row>
    <row r="38" spans="1:10" ht="12.75" customHeight="1" x14ac:dyDescent="0.2">
      <c r="A38" s="156" t="s">
        <v>128</v>
      </c>
      <c r="B38" s="154" t="s">
        <v>129</v>
      </c>
      <c r="C38" s="153"/>
      <c r="D38" s="153"/>
      <c r="E38" s="153"/>
      <c r="F38" s="153"/>
      <c r="G38" s="155"/>
      <c r="H38" s="257">
        <f>'SO02 R455.02.11 Pol'!F206</f>
        <v>0</v>
      </c>
      <c r="I38" s="32"/>
      <c r="J38" s="32"/>
    </row>
    <row r="39" spans="1:10" ht="12.75" customHeight="1" x14ac:dyDescent="0.2">
      <c r="A39" s="156" t="s">
        <v>132</v>
      </c>
      <c r="B39" s="154" t="s">
        <v>133</v>
      </c>
      <c r="C39" s="153"/>
      <c r="D39" s="153"/>
      <c r="E39" s="153"/>
      <c r="F39" s="153"/>
      <c r="G39" s="155"/>
      <c r="H39" s="257">
        <f>'SO02 R455.02.11 Pol'!F257</f>
        <v>0</v>
      </c>
      <c r="I39" s="32"/>
      <c r="J39" s="32"/>
    </row>
    <row r="40" spans="1:10" ht="12.75" customHeight="1" x14ac:dyDescent="0.2">
      <c r="A40" s="156" t="s">
        <v>134</v>
      </c>
      <c r="B40" s="154" t="s">
        <v>135</v>
      </c>
      <c r="C40" s="153"/>
      <c r="D40" s="153"/>
      <c r="E40" s="153"/>
      <c r="F40" s="153"/>
      <c r="G40" s="155"/>
      <c r="H40" s="257">
        <f>'SO02 R455.02.11 Pol'!F283</f>
        <v>0</v>
      </c>
      <c r="I40" s="32"/>
      <c r="J40" s="32"/>
    </row>
    <row r="41" spans="1:10" ht="12.75" customHeight="1" thickBot="1" x14ac:dyDescent="0.25">
      <c r="A41" s="163"/>
      <c r="B41" s="164" t="s">
        <v>241</v>
      </c>
      <c r="C41" s="165"/>
      <c r="D41" s="166" t="str">
        <f>D28</f>
        <v>R455.02.11</v>
      </c>
      <c r="E41" s="165"/>
      <c r="F41" s="165"/>
      <c r="G41" s="167"/>
      <c r="H41" s="258">
        <f>SUM(H30:H40)</f>
        <v>0</v>
      </c>
      <c r="I41" s="32"/>
      <c r="J41" s="32"/>
    </row>
    <row r="42" spans="1:10" ht="12.75" customHeight="1" x14ac:dyDescent="0.2">
      <c r="A42" s="32"/>
      <c r="B42" s="32"/>
      <c r="C42" s="32"/>
      <c r="D42" s="32"/>
      <c r="E42" s="32"/>
      <c r="F42" s="32"/>
      <c r="G42" s="32"/>
      <c r="H42" s="36"/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mergeCells count="4">
    <mergeCell ref="C2:F2"/>
    <mergeCell ref="A4:H4"/>
    <mergeCell ref="B7:G7"/>
    <mergeCell ref="E28:H28"/>
  </mergeCells>
  <pageMargins left="0.7" right="0.7" top="0.78740157499999996" bottom="0.78740157499999996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2" max="52" width="112.5703125" customWidth="1"/>
    <col min="53" max="53" width="98.85546875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60</v>
      </c>
      <c r="C3" s="217" t="s">
        <v>61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1397</v>
      </c>
      <c r="C4" s="218" t="s">
        <v>1398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76</v>
      </c>
      <c r="C8" s="234" t="s">
        <v>77</v>
      </c>
      <c r="D8" s="225"/>
      <c r="E8" s="227"/>
      <c r="F8" s="334">
        <f>SUM(G9:G14)</f>
        <v>0</v>
      </c>
      <c r="G8" s="335"/>
      <c r="H8" s="229"/>
      <c r="I8" s="245"/>
      <c r="AE8" t="s">
        <v>171</v>
      </c>
    </row>
    <row r="9" spans="1:60" outlineLevel="1" x14ac:dyDescent="0.2">
      <c r="A9" s="244"/>
      <c r="B9" s="349" t="s">
        <v>805</v>
      </c>
      <c r="C9" s="350"/>
      <c r="D9" s="351"/>
      <c r="E9" s="352"/>
      <c r="F9" s="353"/>
      <c r="G9" s="354"/>
      <c r="H9" s="232"/>
      <c r="I9" s="246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>
        <v>0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355" t="s">
        <v>806</v>
      </c>
      <c r="C10" s="356"/>
      <c r="D10" s="357"/>
      <c r="E10" s="358"/>
      <c r="F10" s="359"/>
      <c r="G10" s="360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 t="s">
        <v>296</v>
      </c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3">
        <v>1</v>
      </c>
      <c r="B11" s="223" t="s">
        <v>807</v>
      </c>
      <c r="C11" s="235" t="s">
        <v>808</v>
      </c>
      <c r="D11" s="226" t="s">
        <v>255</v>
      </c>
      <c r="E11" s="228">
        <v>3.3224999999999998</v>
      </c>
      <c r="F11" s="230"/>
      <c r="G11" s="231">
        <f>ROUND(E11*F11,2)</f>
        <v>0</v>
      </c>
      <c r="H11" s="232" t="s">
        <v>752</v>
      </c>
      <c r="I11" s="246" t="s">
        <v>184</v>
      </c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 t="s">
        <v>257</v>
      </c>
      <c r="AF11" s="210"/>
      <c r="AG11" s="210"/>
      <c r="AH11" s="210"/>
      <c r="AI11" s="210"/>
      <c r="AJ11" s="210"/>
      <c r="AK11" s="210"/>
      <c r="AL11" s="210"/>
      <c r="AM11" s="210">
        <v>21</v>
      </c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4"/>
      <c r="B12" s="224"/>
      <c r="C12" s="263" t="s">
        <v>1399</v>
      </c>
      <c r="D12" s="259"/>
      <c r="E12" s="261"/>
      <c r="F12" s="231"/>
      <c r="G12" s="231"/>
      <c r="H12" s="232"/>
      <c r="I12" s="246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263" t="s">
        <v>1400</v>
      </c>
      <c r="D13" s="259"/>
      <c r="E13" s="261">
        <v>3.3224999999999998</v>
      </c>
      <c r="F13" s="231"/>
      <c r="G13" s="231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323"/>
      <c r="D14" s="324"/>
      <c r="E14" s="325"/>
      <c r="F14" s="326"/>
      <c r="G14" s="327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">
      <c r="A15" s="242" t="s">
        <v>170</v>
      </c>
      <c r="B15" s="222" t="s">
        <v>78</v>
      </c>
      <c r="C15" s="234" t="s">
        <v>79</v>
      </c>
      <c r="D15" s="225"/>
      <c r="E15" s="227"/>
      <c r="F15" s="341">
        <f>SUM(G16:G26)</f>
        <v>0</v>
      </c>
      <c r="G15" s="342"/>
      <c r="H15" s="229"/>
      <c r="I15" s="245"/>
      <c r="AE15" t="s">
        <v>171</v>
      </c>
    </row>
    <row r="16" spans="1:60" outlineLevel="1" x14ac:dyDescent="0.2">
      <c r="A16" s="244"/>
      <c r="B16" s="349" t="s">
        <v>925</v>
      </c>
      <c r="C16" s="350"/>
      <c r="D16" s="351"/>
      <c r="E16" s="352"/>
      <c r="F16" s="353"/>
      <c r="G16" s="354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>
        <v>0</v>
      </c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4"/>
      <c r="B17" s="355" t="s">
        <v>926</v>
      </c>
      <c r="C17" s="356"/>
      <c r="D17" s="357"/>
      <c r="E17" s="358"/>
      <c r="F17" s="359"/>
      <c r="G17" s="360"/>
      <c r="H17" s="232"/>
      <c r="I17" s="246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 t="s">
        <v>296</v>
      </c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3">
        <v>2</v>
      </c>
      <c r="B18" s="223" t="s">
        <v>927</v>
      </c>
      <c r="C18" s="235" t="s">
        <v>928</v>
      </c>
      <c r="D18" s="226" t="s">
        <v>255</v>
      </c>
      <c r="E18" s="228">
        <v>6.6449999999999996</v>
      </c>
      <c r="F18" s="230"/>
      <c r="G18" s="231">
        <f>ROUND(E18*F18,2)</f>
        <v>0</v>
      </c>
      <c r="H18" s="232" t="s">
        <v>752</v>
      </c>
      <c r="I18" s="246" t="s">
        <v>184</v>
      </c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 t="s">
        <v>257</v>
      </c>
      <c r="AF18" s="210"/>
      <c r="AG18" s="210"/>
      <c r="AH18" s="210"/>
      <c r="AI18" s="210"/>
      <c r="AJ18" s="210"/>
      <c r="AK18" s="210"/>
      <c r="AL18" s="210"/>
      <c r="AM18" s="210">
        <v>21</v>
      </c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4"/>
      <c r="B19" s="224"/>
      <c r="C19" s="263" t="s">
        <v>1399</v>
      </c>
      <c r="D19" s="259"/>
      <c r="E19" s="261"/>
      <c r="F19" s="231"/>
      <c r="G19" s="231"/>
      <c r="H19" s="232"/>
      <c r="I19" s="246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4"/>
      <c r="B20" s="224"/>
      <c r="C20" s="263" t="s">
        <v>1401</v>
      </c>
      <c r="D20" s="259"/>
      <c r="E20" s="261">
        <v>6.6449999999999996</v>
      </c>
      <c r="F20" s="231"/>
      <c r="G20" s="231"/>
      <c r="H20" s="232"/>
      <c r="I20" s="246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4"/>
      <c r="B21" s="224"/>
      <c r="C21" s="323"/>
      <c r="D21" s="324"/>
      <c r="E21" s="325"/>
      <c r="F21" s="326"/>
      <c r="G21" s="327"/>
      <c r="H21" s="232"/>
      <c r="I21" s="246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4"/>
      <c r="B22" s="355" t="s">
        <v>951</v>
      </c>
      <c r="C22" s="356"/>
      <c r="D22" s="357"/>
      <c r="E22" s="358"/>
      <c r="F22" s="359"/>
      <c r="G22" s="360"/>
      <c r="H22" s="232"/>
      <c r="I22" s="246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>
        <v>0</v>
      </c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3">
        <v>3</v>
      </c>
      <c r="B23" s="223" t="s">
        <v>952</v>
      </c>
      <c r="C23" s="235" t="s">
        <v>953</v>
      </c>
      <c r="D23" s="226" t="s">
        <v>255</v>
      </c>
      <c r="E23" s="228">
        <v>6.6449999999999996</v>
      </c>
      <c r="F23" s="230"/>
      <c r="G23" s="231">
        <f>ROUND(E23*F23,2)</f>
        <v>0</v>
      </c>
      <c r="H23" s="232" t="s">
        <v>752</v>
      </c>
      <c r="I23" s="246" t="s">
        <v>184</v>
      </c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 t="s">
        <v>257</v>
      </c>
      <c r="AF23" s="210"/>
      <c r="AG23" s="210"/>
      <c r="AH23" s="210"/>
      <c r="AI23" s="210"/>
      <c r="AJ23" s="210"/>
      <c r="AK23" s="210"/>
      <c r="AL23" s="210"/>
      <c r="AM23" s="210">
        <v>21</v>
      </c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4"/>
      <c r="B24" s="224"/>
      <c r="C24" s="263" t="s">
        <v>1399</v>
      </c>
      <c r="D24" s="259"/>
      <c r="E24" s="261"/>
      <c r="F24" s="231"/>
      <c r="G24" s="231"/>
      <c r="H24" s="232"/>
      <c r="I24" s="246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4"/>
      <c r="B25" s="224"/>
      <c r="C25" s="263" t="s">
        <v>1401</v>
      </c>
      <c r="D25" s="259"/>
      <c r="E25" s="261">
        <v>6.6449999999999996</v>
      </c>
      <c r="F25" s="231"/>
      <c r="G25" s="231"/>
      <c r="H25" s="232"/>
      <c r="I25" s="246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4"/>
      <c r="B26" s="224"/>
      <c r="C26" s="323"/>
      <c r="D26" s="324"/>
      <c r="E26" s="325"/>
      <c r="F26" s="326"/>
      <c r="G26" s="327"/>
      <c r="H26" s="232"/>
      <c r="I26" s="246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x14ac:dyDescent="0.2">
      <c r="A27" s="242" t="s">
        <v>170</v>
      </c>
      <c r="B27" s="222" t="s">
        <v>86</v>
      </c>
      <c r="C27" s="234" t="s">
        <v>87</v>
      </c>
      <c r="D27" s="225"/>
      <c r="E27" s="227"/>
      <c r="F27" s="341">
        <f>SUM(G28:G32)</f>
        <v>0</v>
      </c>
      <c r="G27" s="342"/>
      <c r="H27" s="229"/>
      <c r="I27" s="245"/>
      <c r="AE27" t="s">
        <v>171</v>
      </c>
    </row>
    <row r="28" spans="1:60" outlineLevel="1" x14ac:dyDescent="0.2">
      <c r="A28" s="244"/>
      <c r="B28" s="349" t="s">
        <v>252</v>
      </c>
      <c r="C28" s="350"/>
      <c r="D28" s="351"/>
      <c r="E28" s="352"/>
      <c r="F28" s="353"/>
      <c r="G28" s="354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>
        <v>0</v>
      </c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3">
        <v>4</v>
      </c>
      <c r="B29" s="223" t="s">
        <v>1020</v>
      </c>
      <c r="C29" s="235" t="s">
        <v>1021</v>
      </c>
      <c r="D29" s="226" t="s">
        <v>255</v>
      </c>
      <c r="E29" s="228">
        <v>35.049999999999997</v>
      </c>
      <c r="F29" s="230"/>
      <c r="G29" s="231">
        <f>ROUND(E29*F29,2)</f>
        <v>0</v>
      </c>
      <c r="H29" s="232" t="s">
        <v>256</v>
      </c>
      <c r="I29" s="246" t="s">
        <v>184</v>
      </c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 t="s">
        <v>257</v>
      </c>
      <c r="AF29" s="210"/>
      <c r="AG29" s="210"/>
      <c r="AH29" s="210"/>
      <c r="AI29" s="210"/>
      <c r="AJ29" s="210"/>
      <c r="AK29" s="210"/>
      <c r="AL29" s="210"/>
      <c r="AM29" s="210">
        <v>21</v>
      </c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4"/>
      <c r="B30" s="224"/>
      <c r="C30" s="263" t="s">
        <v>1402</v>
      </c>
      <c r="D30" s="259"/>
      <c r="E30" s="261"/>
      <c r="F30" s="231"/>
      <c r="G30" s="231"/>
      <c r="H30" s="232"/>
      <c r="I30" s="246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224"/>
      <c r="C31" s="263" t="s">
        <v>1403</v>
      </c>
      <c r="D31" s="259"/>
      <c r="E31" s="261">
        <v>35.049999999999997</v>
      </c>
      <c r="F31" s="231"/>
      <c r="G31" s="231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4"/>
      <c r="B32" s="224"/>
      <c r="C32" s="323"/>
      <c r="D32" s="324"/>
      <c r="E32" s="325"/>
      <c r="F32" s="326"/>
      <c r="G32" s="327"/>
      <c r="H32" s="232"/>
      <c r="I32" s="246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">
      <c r="A33" s="242" t="s">
        <v>170</v>
      </c>
      <c r="B33" s="222" t="s">
        <v>88</v>
      </c>
      <c r="C33" s="234" t="s">
        <v>89</v>
      </c>
      <c r="D33" s="225"/>
      <c r="E33" s="227"/>
      <c r="F33" s="341">
        <f>SUM(G34:G45)</f>
        <v>0</v>
      </c>
      <c r="G33" s="342"/>
      <c r="H33" s="229"/>
      <c r="I33" s="245"/>
      <c r="AE33" t="s">
        <v>171</v>
      </c>
    </row>
    <row r="34" spans="1:60" outlineLevel="1" x14ac:dyDescent="0.2">
      <c r="A34" s="244"/>
      <c r="B34" s="349" t="s">
        <v>1023</v>
      </c>
      <c r="C34" s="350"/>
      <c r="D34" s="351"/>
      <c r="E34" s="352"/>
      <c r="F34" s="353"/>
      <c r="G34" s="354"/>
      <c r="H34" s="232"/>
      <c r="I34" s="246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>
        <v>0</v>
      </c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44"/>
      <c r="B35" s="355" t="s">
        <v>1024</v>
      </c>
      <c r="C35" s="356"/>
      <c r="D35" s="357"/>
      <c r="E35" s="358"/>
      <c r="F35" s="359"/>
      <c r="G35" s="360"/>
      <c r="H35" s="232"/>
      <c r="I35" s="246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>
        <v>1</v>
      </c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5" t="str">
        <f>B35</f>
        <v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v>
      </c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3">
        <v>5</v>
      </c>
      <c r="B36" s="223" t="s">
        <v>1025</v>
      </c>
      <c r="C36" s="235" t="s">
        <v>1026</v>
      </c>
      <c r="D36" s="226" t="s">
        <v>255</v>
      </c>
      <c r="E36" s="228">
        <v>234.64</v>
      </c>
      <c r="F36" s="230"/>
      <c r="G36" s="231">
        <f>ROUND(E36*F36,2)</f>
        <v>0</v>
      </c>
      <c r="H36" s="232" t="s">
        <v>752</v>
      </c>
      <c r="I36" s="246" t="s">
        <v>184</v>
      </c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 t="s">
        <v>257</v>
      </c>
      <c r="AF36" s="210"/>
      <c r="AG36" s="210"/>
      <c r="AH36" s="210"/>
      <c r="AI36" s="210"/>
      <c r="AJ36" s="210"/>
      <c r="AK36" s="210"/>
      <c r="AL36" s="210"/>
      <c r="AM36" s="210">
        <v>21</v>
      </c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4"/>
      <c r="B37" s="224"/>
      <c r="C37" s="263" t="s">
        <v>413</v>
      </c>
      <c r="D37" s="259"/>
      <c r="E37" s="261"/>
      <c r="F37" s="231"/>
      <c r="G37" s="231"/>
      <c r="H37" s="232"/>
      <c r="I37" s="246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4"/>
      <c r="B38" s="224"/>
      <c r="C38" s="263" t="s">
        <v>963</v>
      </c>
      <c r="D38" s="259"/>
      <c r="E38" s="261">
        <v>234.64</v>
      </c>
      <c r="F38" s="231"/>
      <c r="G38" s="231"/>
      <c r="H38" s="232"/>
      <c r="I38" s="246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4"/>
      <c r="B39" s="224"/>
      <c r="C39" s="323"/>
      <c r="D39" s="324"/>
      <c r="E39" s="325"/>
      <c r="F39" s="326"/>
      <c r="G39" s="327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4"/>
      <c r="B40" s="355" t="s">
        <v>1404</v>
      </c>
      <c r="C40" s="356"/>
      <c r="D40" s="357"/>
      <c r="E40" s="358"/>
      <c r="F40" s="359"/>
      <c r="G40" s="360"/>
      <c r="H40" s="232"/>
      <c r="I40" s="246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>
        <v>0</v>
      </c>
      <c r="AD40" s="210"/>
      <c r="AE40" s="210"/>
      <c r="AF40" s="210"/>
      <c r="AG40" s="210"/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3">
        <v>6</v>
      </c>
      <c r="B41" s="223" t="s">
        <v>1405</v>
      </c>
      <c r="C41" s="235" t="s">
        <v>1406</v>
      </c>
      <c r="D41" s="226" t="s">
        <v>352</v>
      </c>
      <c r="E41" s="228">
        <v>4</v>
      </c>
      <c r="F41" s="230"/>
      <c r="G41" s="231">
        <f>ROUND(E41*F41,2)</f>
        <v>0</v>
      </c>
      <c r="H41" s="232" t="s">
        <v>293</v>
      </c>
      <c r="I41" s="246" t="s">
        <v>184</v>
      </c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 t="s">
        <v>257</v>
      </c>
      <c r="AF41" s="210"/>
      <c r="AG41" s="210"/>
      <c r="AH41" s="210"/>
      <c r="AI41" s="210"/>
      <c r="AJ41" s="210"/>
      <c r="AK41" s="210"/>
      <c r="AL41" s="210"/>
      <c r="AM41" s="210">
        <v>21</v>
      </c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4"/>
      <c r="B42" s="224"/>
      <c r="C42" s="263" t="s">
        <v>1402</v>
      </c>
      <c r="D42" s="259"/>
      <c r="E42" s="261"/>
      <c r="F42" s="231"/>
      <c r="G42" s="231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224"/>
      <c r="C43" s="263" t="s">
        <v>1407</v>
      </c>
      <c r="D43" s="259"/>
      <c r="E43" s="261"/>
      <c r="F43" s="231"/>
      <c r="G43" s="231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4"/>
      <c r="B44" s="224"/>
      <c r="C44" s="263" t="s">
        <v>1408</v>
      </c>
      <c r="D44" s="259"/>
      <c r="E44" s="261">
        <v>4</v>
      </c>
      <c r="F44" s="231"/>
      <c r="G44" s="231"/>
      <c r="H44" s="232"/>
      <c r="I44" s="246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4"/>
      <c r="B45" s="224"/>
      <c r="C45" s="323"/>
      <c r="D45" s="324"/>
      <c r="E45" s="325"/>
      <c r="F45" s="326"/>
      <c r="G45" s="327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242" t="s">
        <v>170</v>
      </c>
      <c r="B46" s="222" t="s">
        <v>94</v>
      </c>
      <c r="C46" s="234" t="s">
        <v>95</v>
      </c>
      <c r="D46" s="225"/>
      <c r="E46" s="227"/>
      <c r="F46" s="341">
        <f>SUM(G47:G51)</f>
        <v>0</v>
      </c>
      <c r="G46" s="342"/>
      <c r="H46" s="229"/>
      <c r="I46" s="245"/>
      <c r="AE46" t="s">
        <v>171</v>
      </c>
    </row>
    <row r="47" spans="1:60" outlineLevel="1" x14ac:dyDescent="0.2">
      <c r="A47" s="244"/>
      <c r="B47" s="349" t="s">
        <v>515</v>
      </c>
      <c r="C47" s="350"/>
      <c r="D47" s="351"/>
      <c r="E47" s="352"/>
      <c r="F47" s="353"/>
      <c r="G47" s="354"/>
      <c r="H47" s="232"/>
      <c r="I47" s="246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>
        <v>0</v>
      </c>
      <c r="AD47" s="210"/>
      <c r="AE47" s="210"/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4"/>
      <c r="B48" s="355" t="s">
        <v>516</v>
      </c>
      <c r="C48" s="356"/>
      <c r="D48" s="357"/>
      <c r="E48" s="358"/>
      <c r="F48" s="359"/>
      <c r="G48" s="360"/>
      <c r="H48" s="232"/>
      <c r="I48" s="246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 t="s">
        <v>296</v>
      </c>
      <c r="AF48" s="210"/>
      <c r="AG48" s="210"/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4"/>
      <c r="B49" s="355" t="s">
        <v>517</v>
      </c>
      <c r="C49" s="356"/>
      <c r="D49" s="357"/>
      <c r="E49" s="358"/>
      <c r="F49" s="359"/>
      <c r="G49" s="360"/>
      <c r="H49" s="232"/>
      <c r="I49" s="246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>
        <v>1</v>
      </c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3">
        <v>7</v>
      </c>
      <c r="B50" s="223" t="s">
        <v>1027</v>
      </c>
      <c r="C50" s="235" t="s">
        <v>1028</v>
      </c>
      <c r="D50" s="226" t="s">
        <v>520</v>
      </c>
      <c r="E50" s="228">
        <v>0.97594000000000003</v>
      </c>
      <c r="F50" s="230"/>
      <c r="G50" s="231">
        <f>ROUND(E50*F50,2)</f>
        <v>0</v>
      </c>
      <c r="H50" s="232" t="s">
        <v>293</v>
      </c>
      <c r="I50" s="246" t="s">
        <v>184</v>
      </c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 t="s">
        <v>257</v>
      </c>
      <c r="AF50" s="210"/>
      <c r="AG50" s="210"/>
      <c r="AH50" s="210"/>
      <c r="AI50" s="210"/>
      <c r="AJ50" s="210"/>
      <c r="AK50" s="210"/>
      <c r="AL50" s="210"/>
      <c r="AM50" s="210">
        <v>21</v>
      </c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323"/>
      <c r="D51" s="324"/>
      <c r="E51" s="325"/>
      <c r="F51" s="326"/>
      <c r="G51" s="327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242" t="s">
        <v>170</v>
      </c>
      <c r="B52" s="222" t="s">
        <v>98</v>
      </c>
      <c r="C52" s="234" t="s">
        <v>99</v>
      </c>
      <c r="D52" s="225"/>
      <c r="E52" s="227"/>
      <c r="F52" s="341">
        <f>SUM(G53:G66)</f>
        <v>0</v>
      </c>
      <c r="G52" s="342"/>
      <c r="H52" s="229"/>
      <c r="I52" s="245"/>
      <c r="AE52" t="s">
        <v>171</v>
      </c>
    </row>
    <row r="53" spans="1:60" outlineLevel="1" x14ac:dyDescent="0.2">
      <c r="A53" s="244"/>
      <c r="B53" s="349" t="s">
        <v>1409</v>
      </c>
      <c r="C53" s="350"/>
      <c r="D53" s="351"/>
      <c r="E53" s="352"/>
      <c r="F53" s="353"/>
      <c r="G53" s="354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>
        <v>0</v>
      </c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3">
        <v>8</v>
      </c>
      <c r="B54" s="223" t="s">
        <v>1410</v>
      </c>
      <c r="C54" s="235" t="s">
        <v>1411</v>
      </c>
      <c r="D54" s="226" t="s">
        <v>255</v>
      </c>
      <c r="E54" s="228">
        <v>35.049999999999997</v>
      </c>
      <c r="F54" s="230"/>
      <c r="G54" s="231">
        <f>ROUND(E54*F54,2)</f>
        <v>0</v>
      </c>
      <c r="H54" s="232" t="s">
        <v>1371</v>
      </c>
      <c r="I54" s="246" t="s">
        <v>184</v>
      </c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 t="s">
        <v>257</v>
      </c>
      <c r="AF54" s="210"/>
      <c r="AG54" s="210"/>
      <c r="AH54" s="210"/>
      <c r="AI54" s="210"/>
      <c r="AJ54" s="210"/>
      <c r="AK54" s="210"/>
      <c r="AL54" s="210"/>
      <c r="AM54" s="210">
        <v>21</v>
      </c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44"/>
      <c r="B55" s="224"/>
      <c r="C55" s="336" t="s">
        <v>1412</v>
      </c>
      <c r="D55" s="337"/>
      <c r="E55" s="338"/>
      <c r="F55" s="339"/>
      <c r="G55" s="340"/>
      <c r="H55" s="232"/>
      <c r="I55" s="246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5" t="str">
        <f>C55</f>
        <v>V položce není zakalkulována dodávka izolačního materiálu. Tato dodávka se oceňuje ve specifikaci. Při stanovení množství tepelné izolace se z celkového množství neodečítají otvory nebo neizolované plochy menší než 2 m2.</v>
      </c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4"/>
      <c r="B56" s="224"/>
      <c r="C56" s="263" t="s">
        <v>1402</v>
      </c>
      <c r="D56" s="259"/>
      <c r="E56" s="261"/>
      <c r="F56" s="231"/>
      <c r="G56" s="231"/>
      <c r="H56" s="232"/>
      <c r="I56" s="246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4"/>
      <c r="B57" s="224"/>
      <c r="C57" s="263" t="s">
        <v>1413</v>
      </c>
      <c r="D57" s="259"/>
      <c r="E57" s="261">
        <v>35.049999999999997</v>
      </c>
      <c r="F57" s="231"/>
      <c r="G57" s="231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4"/>
      <c r="B58" s="224"/>
      <c r="C58" s="323"/>
      <c r="D58" s="324"/>
      <c r="E58" s="325"/>
      <c r="F58" s="326"/>
      <c r="G58" s="327"/>
      <c r="H58" s="232"/>
      <c r="I58" s="246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43">
        <v>9</v>
      </c>
      <c r="B59" s="223" t="s">
        <v>1414</v>
      </c>
      <c r="C59" s="235" t="s">
        <v>1415</v>
      </c>
      <c r="D59" s="226" t="s">
        <v>255</v>
      </c>
      <c r="E59" s="228">
        <v>38.555</v>
      </c>
      <c r="F59" s="230"/>
      <c r="G59" s="231">
        <f>ROUND(E59*F59,2)</f>
        <v>0</v>
      </c>
      <c r="H59" s="232" t="s">
        <v>1006</v>
      </c>
      <c r="I59" s="246" t="s">
        <v>184</v>
      </c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 t="s">
        <v>176</v>
      </c>
      <c r="AF59" s="210"/>
      <c r="AG59" s="210"/>
      <c r="AH59" s="210"/>
      <c r="AI59" s="210"/>
      <c r="AJ59" s="210"/>
      <c r="AK59" s="210"/>
      <c r="AL59" s="210"/>
      <c r="AM59" s="210">
        <v>21</v>
      </c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4"/>
      <c r="B60" s="224"/>
      <c r="C60" s="263" t="s">
        <v>1402</v>
      </c>
      <c r="D60" s="259"/>
      <c r="E60" s="261"/>
      <c r="F60" s="231"/>
      <c r="G60" s="231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4"/>
      <c r="B61" s="224"/>
      <c r="C61" s="263" t="s">
        <v>1416</v>
      </c>
      <c r="D61" s="259"/>
      <c r="E61" s="261">
        <v>38.555</v>
      </c>
      <c r="F61" s="231"/>
      <c r="G61" s="231"/>
      <c r="H61" s="232"/>
      <c r="I61" s="246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4"/>
      <c r="B62" s="224"/>
      <c r="C62" s="323"/>
      <c r="D62" s="324"/>
      <c r="E62" s="325"/>
      <c r="F62" s="326"/>
      <c r="G62" s="327"/>
      <c r="H62" s="232"/>
      <c r="I62" s="246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4"/>
      <c r="B63" s="355" t="s">
        <v>1381</v>
      </c>
      <c r="C63" s="356"/>
      <c r="D63" s="357"/>
      <c r="E63" s="358"/>
      <c r="F63" s="359"/>
      <c r="G63" s="360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>
        <v>0</v>
      </c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4"/>
      <c r="B64" s="355" t="s">
        <v>1165</v>
      </c>
      <c r="C64" s="356"/>
      <c r="D64" s="357"/>
      <c r="E64" s="358"/>
      <c r="F64" s="359"/>
      <c r="G64" s="360"/>
      <c r="H64" s="232"/>
      <c r="I64" s="246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 t="s">
        <v>296</v>
      </c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3">
        <v>10</v>
      </c>
      <c r="B65" s="223" t="s">
        <v>1417</v>
      </c>
      <c r="C65" s="235" t="s">
        <v>1092</v>
      </c>
      <c r="D65" s="226" t="s">
        <v>520</v>
      </c>
      <c r="E65" s="228">
        <v>0.17280000000000001</v>
      </c>
      <c r="F65" s="230"/>
      <c r="G65" s="231">
        <f>ROUND(E65*F65,2)</f>
        <v>0</v>
      </c>
      <c r="H65" s="232" t="s">
        <v>1371</v>
      </c>
      <c r="I65" s="246" t="s">
        <v>184</v>
      </c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 t="s">
        <v>257</v>
      </c>
      <c r="AF65" s="210"/>
      <c r="AG65" s="210"/>
      <c r="AH65" s="210"/>
      <c r="AI65" s="210"/>
      <c r="AJ65" s="210"/>
      <c r="AK65" s="210"/>
      <c r="AL65" s="210"/>
      <c r="AM65" s="210">
        <v>21</v>
      </c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4"/>
      <c r="B66" s="224"/>
      <c r="C66" s="323"/>
      <c r="D66" s="324"/>
      <c r="E66" s="325"/>
      <c r="F66" s="326"/>
      <c r="G66" s="327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">
      <c r="A67" s="242" t="s">
        <v>170</v>
      </c>
      <c r="B67" s="222" t="s">
        <v>118</v>
      </c>
      <c r="C67" s="234" t="s">
        <v>119</v>
      </c>
      <c r="D67" s="225"/>
      <c r="E67" s="227"/>
      <c r="F67" s="341">
        <f>SUM(G68:G118)</f>
        <v>0</v>
      </c>
      <c r="G67" s="342"/>
      <c r="H67" s="229"/>
      <c r="I67" s="245"/>
      <c r="AE67" t="s">
        <v>171</v>
      </c>
    </row>
    <row r="68" spans="1:60" outlineLevel="1" x14ac:dyDescent="0.2">
      <c r="A68" s="244"/>
      <c r="B68" s="349" t="s">
        <v>1418</v>
      </c>
      <c r="C68" s="350"/>
      <c r="D68" s="351"/>
      <c r="E68" s="352"/>
      <c r="F68" s="353"/>
      <c r="G68" s="354"/>
      <c r="H68" s="232"/>
      <c r="I68" s="246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>
        <v>0</v>
      </c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3">
        <v>11</v>
      </c>
      <c r="B69" s="223" t="s">
        <v>1419</v>
      </c>
      <c r="C69" s="235" t="s">
        <v>1420</v>
      </c>
      <c r="D69" s="226" t="s">
        <v>387</v>
      </c>
      <c r="E69" s="228">
        <v>12.61</v>
      </c>
      <c r="F69" s="230"/>
      <c r="G69" s="231">
        <f>ROUND(E69*F69,2)</f>
        <v>0</v>
      </c>
      <c r="H69" s="232" t="s">
        <v>1421</v>
      </c>
      <c r="I69" s="246" t="s">
        <v>184</v>
      </c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 t="s">
        <v>257</v>
      </c>
      <c r="AF69" s="210"/>
      <c r="AG69" s="210"/>
      <c r="AH69" s="210"/>
      <c r="AI69" s="210"/>
      <c r="AJ69" s="210"/>
      <c r="AK69" s="210"/>
      <c r="AL69" s="210"/>
      <c r="AM69" s="210">
        <v>21</v>
      </c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4"/>
      <c r="B70" s="224"/>
      <c r="C70" s="263" t="s">
        <v>1402</v>
      </c>
      <c r="D70" s="259"/>
      <c r="E70" s="261"/>
      <c r="F70" s="231"/>
      <c r="G70" s="231"/>
      <c r="H70" s="232"/>
      <c r="I70" s="246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/>
      <c r="AF70" s="210"/>
      <c r="AG70" s="210"/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4"/>
      <c r="B71" s="224"/>
      <c r="C71" s="263" t="s">
        <v>1422</v>
      </c>
      <c r="D71" s="259"/>
      <c r="E71" s="261">
        <v>12.61</v>
      </c>
      <c r="F71" s="231"/>
      <c r="G71" s="231"/>
      <c r="H71" s="232"/>
      <c r="I71" s="246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/>
      <c r="AF71" s="210"/>
      <c r="AG71" s="210"/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4"/>
      <c r="B72" s="224"/>
      <c r="C72" s="323"/>
      <c r="D72" s="324"/>
      <c r="E72" s="325"/>
      <c r="F72" s="326"/>
      <c r="G72" s="327"/>
      <c r="H72" s="232"/>
      <c r="I72" s="246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4"/>
      <c r="B73" s="355" t="s">
        <v>1423</v>
      </c>
      <c r="C73" s="356"/>
      <c r="D73" s="357"/>
      <c r="E73" s="358"/>
      <c r="F73" s="359"/>
      <c r="G73" s="360"/>
      <c r="H73" s="232"/>
      <c r="I73" s="246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>
        <v>0</v>
      </c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3">
        <v>12</v>
      </c>
      <c r="B74" s="223" t="s">
        <v>1424</v>
      </c>
      <c r="C74" s="235" t="s">
        <v>1425</v>
      </c>
      <c r="D74" s="226" t="s">
        <v>332</v>
      </c>
      <c r="E74" s="228">
        <v>0.26743</v>
      </c>
      <c r="F74" s="230"/>
      <c r="G74" s="231">
        <f>ROUND(E74*F74,2)</f>
        <v>0</v>
      </c>
      <c r="H74" s="232" t="s">
        <v>1421</v>
      </c>
      <c r="I74" s="246" t="s">
        <v>184</v>
      </c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 t="s">
        <v>257</v>
      </c>
      <c r="AF74" s="210"/>
      <c r="AG74" s="210"/>
      <c r="AH74" s="210"/>
      <c r="AI74" s="210"/>
      <c r="AJ74" s="210"/>
      <c r="AK74" s="210"/>
      <c r="AL74" s="210"/>
      <c r="AM74" s="210">
        <v>21</v>
      </c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4"/>
      <c r="B75" s="224"/>
      <c r="C75" s="263" t="s">
        <v>1402</v>
      </c>
      <c r="D75" s="259"/>
      <c r="E75" s="261"/>
      <c r="F75" s="231"/>
      <c r="G75" s="231"/>
      <c r="H75" s="232"/>
      <c r="I75" s="246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/>
      <c r="AD75" s="210"/>
      <c r="AE75" s="210"/>
      <c r="AF75" s="210"/>
      <c r="AG75" s="210"/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4"/>
      <c r="B76" s="224"/>
      <c r="C76" s="263" t="s">
        <v>1426</v>
      </c>
      <c r="D76" s="259"/>
      <c r="E76" s="261">
        <v>0.26743</v>
      </c>
      <c r="F76" s="231"/>
      <c r="G76" s="231"/>
      <c r="H76" s="232"/>
      <c r="I76" s="246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/>
      <c r="AF76" s="210"/>
      <c r="AG76" s="210"/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4"/>
      <c r="B77" s="224"/>
      <c r="C77" s="323"/>
      <c r="D77" s="324"/>
      <c r="E77" s="325"/>
      <c r="F77" s="326"/>
      <c r="G77" s="327"/>
      <c r="H77" s="232"/>
      <c r="I77" s="246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/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4"/>
      <c r="B78" s="355" t="s">
        <v>1427</v>
      </c>
      <c r="C78" s="356"/>
      <c r="D78" s="357"/>
      <c r="E78" s="358"/>
      <c r="F78" s="359"/>
      <c r="G78" s="360"/>
      <c r="H78" s="232"/>
      <c r="I78" s="246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>
        <v>0</v>
      </c>
      <c r="AD78" s="210"/>
      <c r="AE78" s="210"/>
      <c r="AF78" s="210"/>
      <c r="AG78" s="210"/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4"/>
      <c r="B79" s="355" t="s">
        <v>1428</v>
      </c>
      <c r="C79" s="356"/>
      <c r="D79" s="357"/>
      <c r="E79" s="358"/>
      <c r="F79" s="359"/>
      <c r="G79" s="360"/>
      <c r="H79" s="232"/>
      <c r="I79" s="246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>
        <v>1</v>
      </c>
      <c r="AD79" s="210"/>
      <c r="AE79" s="210"/>
      <c r="AF79" s="210"/>
      <c r="AG79" s="210"/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3">
        <v>13</v>
      </c>
      <c r="B80" s="223" t="s">
        <v>1429</v>
      </c>
      <c r="C80" s="235" t="s">
        <v>1430</v>
      </c>
      <c r="D80" s="226" t="s">
        <v>255</v>
      </c>
      <c r="E80" s="228">
        <v>71.2</v>
      </c>
      <c r="F80" s="230"/>
      <c r="G80" s="231">
        <f>ROUND(E80*F80,2)</f>
        <v>0</v>
      </c>
      <c r="H80" s="232" t="s">
        <v>1421</v>
      </c>
      <c r="I80" s="246" t="s">
        <v>184</v>
      </c>
      <c r="J80" s="210"/>
      <c r="K80" s="210"/>
      <c r="L80" s="210"/>
      <c r="M80" s="210"/>
      <c r="N80" s="210"/>
      <c r="O80" s="210"/>
      <c r="P80" s="210"/>
      <c r="Q80" s="210"/>
      <c r="R80" s="210"/>
      <c r="S80" s="210"/>
      <c r="T80" s="210"/>
      <c r="U80" s="210"/>
      <c r="V80" s="210"/>
      <c r="W80" s="210"/>
      <c r="X80" s="210"/>
      <c r="Y80" s="210"/>
      <c r="Z80" s="210"/>
      <c r="AA80" s="210"/>
      <c r="AB80" s="210"/>
      <c r="AC80" s="210"/>
      <c r="AD80" s="210"/>
      <c r="AE80" s="210" t="s">
        <v>257</v>
      </c>
      <c r="AF80" s="210"/>
      <c r="AG80" s="210"/>
      <c r="AH80" s="210"/>
      <c r="AI80" s="210"/>
      <c r="AJ80" s="210"/>
      <c r="AK80" s="210"/>
      <c r="AL80" s="210"/>
      <c r="AM80" s="210">
        <v>21</v>
      </c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4"/>
      <c r="B81" s="224"/>
      <c r="C81" s="263" t="s">
        <v>1431</v>
      </c>
      <c r="D81" s="259"/>
      <c r="E81" s="261"/>
      <c r="F81" s="231"/>
      <c r="G81" s="231"/>
      <c r="H81" s="232"/>
      <c r="I81" s="246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  <c r="Z81" s="210"/>
      <c r="AA81" s="210"/>
      <c r="AB81" s="210"/>
      <c r="AC81" s="210"/>
      <c r="AD81" s="210"/>
      <c r="AE81" s="210"/>
      <c r="AF81" s="210"/>
      <c r="AG81" s="210"/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44"/>
      <c r="B82" s="224"/>
      <c r="C82" s="263" t="s">
        <v>1402</v>
      </c>
      <c r="D82" s="259"/>
      <c r="E82" s="261"/>
      <c r="F82" s="231"/>
      <c r="G82" s="231"/>
      <c r="H82" s="232"/>
      <c r="I82" s="246"/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10"/>
      <c r="W82" s="210"/>
      <c r="X82" s="210"/>
      <c r="Y82" s="210"/>
      <c r="Z82" s="210"/>
      <c r="AA82" s="210"/>
      <c r="AB82" s="210"/>
      <c r="AC82" s="210"/>
      <c r="AD82" s="210"/>
      <c r="AE82" s="210"/>
      <c r="AF82" s="210"/>
      <c r="AG82" s="210"/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4"/>
      <c r="B83" s="224"/>
      <c r="C83" s="263" t="s">
        <v>1432</v>
      </c>
      <c r="D83" s="259"/>
      <c r="E83" s="261">
        <v>71.2</v>
      </c>
      <c r="F83" s="231"/>
      <c r="G83" s="231"/>
      <c r="H83" s="232"/>
      <c r="I83" s="246"/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/>
      <c r="AF83" s="210"/>
      <c r="AG83" s="210"/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4"/>
      <c r="B84" s="224"/>
      <c r="C84" s="323"/>
      <c r="D84" s="324"/>
      <c r="E84" s="325"/>
      <c r="F84" s="326"/>
      <c r="G84" s="327"/>
      <c r="H84" s="232"/>
      <c r="I84" s="246"/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10"/>
      <c r="W84" s="210"/>
      <c r="X84" s="210"/>
      <c r="Y84" s="210"/>
      <c r="Z84" s="210"/>
      <c r="AA84" s="210"/>
      <c r="AB84" s="210"/>
      <c r="AC84" s="210"/>
      <c r="AD84" s="210"/>
      <c r="AE84" s="210"/>
      <c r="AF84" s="210"/>
      <c r="AG84" s="210"/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4"/>
      <c r="B85" s="355" t="s">
        <v>1427</v>
      </c>
      <c r="C85" s="356"/>
      <c r="D85" s="357"/>
      <c r="E85" s="358"/>
      <c r="F85" s="359"/>
      <c r="G85" s="360"/>
      <c r="H85" s="232"/>
      <c r="I85" s="246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  <c r="Z85" s="210"/>
      <c r="AA85" s="210"/>
      <c r="AB85" s="210"/>
      <c r="AC85" s="210">
        <v>0</v>
      </c>
      <c r="AD85" s="210"/>
      <c r="AE85" s="210"/>
      <c r="AF85" s="210"/>
      <c r="AG85" s="210"/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4"/>
      <c r="B86" s="355" t="s">
        <v>1428</v>
      </c>
      <c r="C86" s="356"/>
      <c r="D86" s="357"/>
      <c r="E86" s="358"/>
      <c r="F86" s="359"/>
      <c r="G86" s="360"/>
      <c r="H86" s="232"/>
      <c r="I86" s="246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>
        <v>1</v>
      </c>
      <c r="AD86" s="210"/>
      <c r="AE86" s="210"/>
      <c r="AF86" s="210"/>
      <c r="AG86" s="210"/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3">
        <v>14</v>
      </c>
      <c r="B87" s="223" t="s">
        <v>1433</v>
      </c>
      <c r="C87" s="235" t="s">
        <v>1434</v>
      </c>
      <c r="D87" s="226" t="s">
        <v>255</v>
      </c>
      <c r="E87" s="228">
        <v>35.6</v>
      </c>
      <c r="F87" s="230"/>
      <c r="G87" s="231">
        <f>ROUND(E87*F87,2)</f>
        <v>0</v>
      </c>
      <c r="H87" s="232" t="s">
        <v>1421</v>
      </c>
      <c r="I87" s="246" t="s">
        <v>184</v>
      </c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10"/>
      <c r="W87" s="210"/>
      <c r="X87" s="210"/>
      <c r="Y87" s="210"/>
      <c r="Z87" s="210"/>
      <c r="AA87" s="210"/>
      <c r="AB87" s="210"/>
      <c r="AC87" s="210"/>
      <c r="AD87" s="210"/>
      <c r="AE87" s="210" t="s">
        <v>257</v>
      </c>
      <c r="AF87" s="210"/>
      <c r="AG87" s="210"/>
      <c r="AH87" s="210"/>
      <c r="AI87" s="210"/>
      <c r="AJ87" s="210"/>
      <c r="AK87" s="210"/>
      <c r="AL87" s="210"/>
      <c r="AM87" s="210">
        <v>21</v>
      </c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4"/>
      <c r="B88" s="224"/>
      <c r="C88" s="263" t="s">
        <v>1435</v>
      </c>
      <c r="D88" s="259"/>
      <c r="E88" s="261"/>
      <c r="F88" s="231"/>
      <c r="G88" s="231"/>
      <c r="H88" s="232"/>
      <c r="I88" s="246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10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4"/>
      <c r="B89" s="224"/>
      <c r="C89" s="263" t="s">
        <v>1402</v>
      </c>
      <c r="D89" s="259"/>
      <c r="E89" s="261"/>
      <c r="F89" s="231"/>
      <c r="G89" s="231"/>
      <c r="H89" s="232"/>
      <c r="I89" s="246"/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10"/>
      <c r="W89" s="210"/>
      <c r="X89" s="210"/>
      <c r="Y89" s="210"/>
      <c r="Z89" s="210"/>
      <c r="AA89" s="210"/>
      <c r="AB89" s="210"/>
      <c r="AC89" s="210"/>
      <c r="AD89" s="210"/>
      <c r="AE89" s="210"/>
      <c r="AF89" s="210"/>
      <c r="AG89" s="210"/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4"/>
      <c r="B90" s="224"/>
      <c r="C90" s="263" t="s">
        <v>1436</v>
      </c>
      <c r="D90" s="259"/>
      <c r="E90" s="261">
        <v>35.6</v>
      </c>
      <c r="F90" s="231"/>
      <c r="G90" s="231"/>
      <c r="H90" s="232"/>
      <c r="I90" s="246"/>
      <c r="J90" s="210"/>
      <c r="K90" s="210"/>
      <c r="L90" s="210"/>
      <c r="M90" s="210"/>
      <c r="N90" s="210"/>
      <c r="O90" s="210"/>
      <c r="P90" s="210"/>
      <c r="Q90" s="210"/>
      <c r="R90" s="210"/>
      <c r="S90" s="210"/>
      <c r="T90" s="210"/>
      <c r="U90" s="210"/>
      <c r="V90" s="210"/>
      <c r="W90" s="210"/>
      <c r="X90" s="210"/>
      <c r="Y90" s="210"/>
      <c r="Z90" s="210"/>
      <c r="AA90" s="210"/>
      <c r="AB90" s="210"/>
      <c r="AC90" s="210"/>
      <c r="AD90" s="210"/>
      <c r="AE90" s="210"/>
      <c r="AF90" s="210"/>
      <c r="AG90" s="210"/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4"/>
      <c r="B91" s="224"/>
      <c r="C91" s="323"/>
      <c r="D91" s="324"/>
      <c r="E91" s="325"/>
      <c r="F91" s="326"/>
      <c r="G91" s="327"/>
      <c r="H91" s="232"/>
      <c r="I91" s="246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  <c r="Z91" s="210"/>
      <c r="AA91" s="210"/>
      <c r="AB91" s="210"/>
      <c r="AC91" s="210"/>
      <c r="AD91" s="210"/>
      <c r="AE91" s="210"/>
      <c r="AF91" s="210"/>
      <c r="AG91" s="210"/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4"/>
      <c r="B92" s="355" t="s">
        <v>1437</v>
      </c>
      <c r="C92" s="356"/>
      <c r="D92" s="357"/>
      <c r="E92" s="358"/>
      <c r="F92" s="359"/>
      <c r="G92" s="360"/>
      <c r="H92" s="232"/>
      <c r="I92" s="246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>
        <v>0</v>
      </c>
      <c r="AD92" s="210"/>
      <c r="AE92" s="210"/>
      <c r="AF92" s="210"/>
      <c r="AG92" s="210"/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3">
        <v>15</v>
      </c>
      <c r="B93" s="223" t="s">
        <v>1438</v>
      </c>
      <c r="C93" s="235" t="s">
        <v>1439</v>
      </c>
      <c r="D93" s="226" t="s">
        <v>332</v>
      </c>
      <c r="E93" s="228">
        <v>2.8195199999999998</v>
      </c>
      <c r="F93" s="230"/>
      <c r="G93" s="231">
        <f>ROUND(E93*F93,2)</f>
        <v>0</v>
      </c>
      <c r="H93" s="232" t="s">
        <v>1421</v>
      </c>
      <c r="I93" s="246" t="s">
        <v>184</v>
      </c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/>
      <c r="AD93" s="210"/>
      <c r="AE93" s="210" t="s">
        <v>257</v>
      </c>
      <c r="AF93" s="210"/>
      <c r="AG93" s="210"/>
      <c r="AH93" s="210"/>
      <c r="AI93" s="210"/>
      <c r="AJ93" s="210"/>
      <c r="AK93" s="210"/>
      <c r="AL93" s="210"/>
      <c r="AM93" s="210">
        <v>21</v>
      </c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4"/>
      <c r="B94" s="224"/>
      <c r="C94" s="263" t="s">
        <v>1440</v>
      </c>
      <c r="D94" s="259"/>
      <c r="E94" s="261"/>
      <c r="F94" s="231"/>
      <c r="G94" s="231"/>
      <c r="H94" s="232"/>
      <c r="I94" s="246"/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10"/>
      <c r="W94" s="210"/>
      <c r="X94" s="210"/>
      <c r="Y94" s="210"/>
      <c r="Z94" s="210"/>
      <c r="AA94" s="210"/>
      <c r="AB94" s="210"/>
      <c r="AC94" s="210"/>
      <c r="AD94" s="210"/>
      <c r="AE94" s="210"/>
      <c r="AF94" s="210"/>
      <c r="AG94" s="210"/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4"/>
      <c r="B95" s="224"/>
      <c r="C95" s="263" t="s">
        <v>1402</v>
      </c>
      <c r="D95" s="259"/>
      <c r="E95" s="261"/>
      <c r="F95" s="231"/>
      <c r="G95" s="231"/>
      <c r="H95" s="232"/>
      <c r="I95" s="246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/>
      <c r="AD95" s="210"/>
      <c r="AE95" s="210"/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4"/>
      <c r="B96" s="224"/>
      <c r="C96" s="263" t="s">
        <v>1441</v>
      </c>
      <c r="D96" s="259"/>
      <c r="E96" s="261">
        <v>1.4097599999999999</v>
      </c>
      <c r="F96" s="231"/>
      <c r="G96" s="231"/>
      <c r="H96" s="232"/>
      <c r="I96" s="246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/>
      <c r="AF96" s="210"/>
      <c r="AG96" s="210"/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4"/>
      <c r="B97" s="224"/>
      <c r="C97" s="263" t="s">
        <v>238</v>
      </c>
      <c r="D97" s="259"/>
      <c r="E97" s="261"/>
      <c r="F97" s="231"/>
      <c r="G97" s="231"/>
      <c r="H97" s="232"/>
      <c r="I97" s="246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4"/>
      <c r="B98" s="224"/>
      <c r="C98" s="263" t="s">
        <v>1442</v>
      </c>
      <c r="D98" s="259"/>
      <c r="E98" s="261"/>
      <c r="F98" s="231"/>
      <c r="G98" s="231"/>
      <c r="H98" s="232"/>
      <c r="I98" s="246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4"/>
      <c r="B99" s="224"/>
      <c r="C99" s="263" t="s">
        <v>1402</v>
      </c>
      <c r="D99" s="259"/>
      <c r="E99" s="261"/>
      <c r="F99" s="231"/>
      <c r="G99" s="231"/>
      <c r="H99" s="232"/>
      <c r="I99" s="246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4"/>
      <c r="B100" s="224"/>
      <c r="C100" s="263" t="s">
        <v>1441</v>
      </c>
      <c r="D100" s="259"/>
      <c r="E100" s="261">
        <v>1.4097599999999999</v>
      </c>
      <c r="F100" s="231"/>
      <c r="G100" s="231"/>
      <c r="H100" s="232"/>
      <c r="I100" s="246"/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/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4"/>
      <c r="B101" s="224"/>
      <c r="C101" s="323"/>
      <c r="D101" s="324"/>
      <c r="E101" s="325"/>
      <c r="F101" s="326"/>
      <c r="G101" s="327"/>
      <c r="H101" s="232"/>
      <c r="I101" s="246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/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3">
        <v>16</v>
      </c>
      <c r="B102" s="223" t="s">
        <v>1443</v>
      </c>
      <c r="C102" s="235" t="s">
        <v>1444</v>
      </c>
      <c r="D102" s="226" t="s">
        <v>255</v>
      </c>
      <c r="E102" s="228">
        <v>156.63999999999999</v>
      </c>
      <c r="F102" s="230"/>
      <c r="G102" s="231">
        <f>ROUND(E102*F102,2)</f>
        <v>0</v>
      </c>
      <c r="H102" s="232" t="s">
        <v>1006</v>
      </c>
      <c r="I102" s="246" t="s">
        <v>184</v>
      </c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/>
      <c r="AD102" s="210"/>
      <c r="AE102" s="210" t="s">
        <v>176</v>
      </c>
      <c r="AF102" s="210"/>
      <c r="AG102" s="210"/>
      <c r="AH102" s="210"/>
      <c r="AI102" s="210"/>
      <c r="AJ102" s="210"/>
      <c r="AK102" s="210"/>
      <c r="AL102" s="210"/>
      <c r="AM102" s="210">
        <v>21</v>
      </c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4"/>
      <c r="B103" s="224"/>
      <c r="C103" s="263" t="s">
        <v>1445</v>
      </c>
      <c r="D103" s="259"/>
      <c r="E103" s="261"/>
      <c r="F103" s="231"/>
      <c r="G103" s="231"/>
      <c r="H103" s="232"/>
      <c r="I103" s="246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10"/>
      <c r="W103" s="210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/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4"/>
      <c r="B104" s="224"/>
      <c r="C104" s="263" t="s">
        <v>1402</v>
      </c>
      <c r="D104" s="259"/>
      <c r="E104" s="261"/>
      <c r="F104" s="231"/>
      <c r="G104" s="231"/>
      <c r="H104" s="232"/>
      <c r="I104" s="246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/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4"/>
      <c r="B105" s="224"/>
      <c r="C105" s="263" t="s">
        <v>1446</v>
      </c>
      <c r="D105" s="259"/>
      <c r="E105" s="261">
        <v>78.319999999999993</v>
      </c>
      <c r="F105" s="231"/>
      <c r="G105" s="231"/>
      <c r="H105" s="232"/>
      <c r="I105" s="246"/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/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4"/>
      <c r="B106" s="224"/>
      <c r="C106" s="263" t="s">
        <v>238</v>
      </c>
      <c r="D106" s="259"/>
      <c r="E106" s="261"/>
      <c r="F106" s="231"/>
      <c r="G106" s="231"/>
      <c r="H106" s="232"/>
      <c r="I106" s="246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/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4"/>
      <c r="B107" s="224"/>
      <c r="C107" s="263" t="s">
        <v>1442</v>
      </c>
      <c r="D107" s="259"/>
      <c r="E107" s="261"/>
      <c r="F107" s="231"/>
      <c r="G107" s="231"/>
      <c r="H107" s="232"/>
      <c r="I107" s="246"/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/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4"/>
      <c r="B108" s="224"/>
      <c r="C108" s="263" t="s">
        <v>1402</v>
      </c>
      <c r="D108" s="259"/>
      <c r="E108" s="261"/>
      <c r="F108" s="231"/>
      <c r="G108" s="231"/>
      <c r="H108" s="232"/>
      <c r="I108" s="246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10"/>
      <c r="W108" s="210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/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4"/>
      <c r="B109" s="224"/>
      <c r="C109" s="263" t="s">
        <v>1446</v>
      </c>
      <c r="D109" s="259"/>
      <c r="E109" s="261">
        <v>78.319999999999993</v>
      </c>
      <c r="F109" s="231"/>
      <c r="G109" s="231"/>
      <c r="H109" s="232"/>
      <c r="I109" s="246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4"/>
      <c r="B110" s="224"/>
      <c r="C110" s="323"/>
      <c r="D110" s="324"/>
      <c r="E110" s="325"/>
      <c r="F110" s="326"/>
      <c r="G110" s="327"/>
      <c r="H110" s="232"/>
      <c r="I110" s="246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/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3">
        <v>17</v>
      </c>
      <c r="B111" s="223" t="s">
        <v>1447</v>
      </c>
      <c r="C111" s="235" t="s">
        <v>1448</v>
      </c>
      <c r="D111" s="226" t="s">
        <v>332</v>
      </c>
      <c r="E111" s="228">
        <v>0.26743</v>
      </c>
      <c r="F111" s="230"/>
      <c r="G111" s="231">
        <f>ROUND(E111*F111,2)</f>
        <v>0</v>
      </c>
      <c r="H111" s="232" t="s">
        <v>1006</v>
      </c>
      <c r="I111" s="246" t="s">
        <v>184</v>
      </c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  <c r="Z111" s="210"/>
      <c r="AA111" s="210"/>
      <c r="AB111" s="210"/>
      <c r="AC111" s="210"/>
      <c r="AD111" s="210"/>
      <c r="AE111" s="210" t="s">
        <v>176</v>
      </c>
      <c r="AF111" s="210"/>
      <c r="AG111" s="210"/>
      <c r="AH111" s="210"/>
      <c r="AI111" s="210"/>
      <c r="AJ111" s="210"/>
      <c r="AK111" s="210"/>
      <c r="AL111" s="210"/>
      <c r="AM111" s="210">
        <v>21</v>
      </c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4"/>
      <c r="B112" s="224"/>
      <c r="C112" s="263" t="s">
        <v>1402</v>
      </c>
      <c r="D112" s="259"/>
      <c r="E112" s="261"/>
      <c r="F112" s="231"/>
      <c r="G112" s="231"/>
      <c r="H112" s="232"/>
      <c r="I112" s="246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10"/>
      <c r="W112" s="210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/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4"/>
      <c r="B113" s="224"/>
      <c r="C113" s="263" t="s">
        <v>1426</v>
      </c>
      <c r="D113" s="259"/>
      <c r="E113" s="261">
        <v>0.26743</v>
      </c>
      <c r="F113" s="231"/>
      <c r="G113" s="231"/>
      <c r="H113" s="232"/>
      <c r="I113" s="246"/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10"/>
      <c r="W113" s="210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/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44"/>
      <c r="B114" s="224"/>
      <c r="C114" s="323"/>
      <c r="D114" s="324"/>
      <c r="E114" s="325"/>
      <c r="F114" s="326"/>
      <c r="G114" s="327"/>
      <c r="H114" s="232"/>
      <c r="I114" s="246"/>
      <c r="J114" s="210"/>
      <c r="K114" s="210"/>
      <c r="L114" s="210"/>
      <c r="M114" s="210"/>
      <c r="N114" s="210"/>
      <c r="O114" s="210"/>
      <c r="P114" s="210"/>
      <c r="Q114" s="210"/>
      <c r="R114" s="210"/>
      <c r="S114" s="210"/>
      <c r="T114" s="210"/>
      <c r="U114" s="210"/>
      <c r="V114" s="210"/>
      <c r="W114" s="210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/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4"/>
      <c r="B115" s="355" t="s">
        <v>1449</v>
      </c>
      <c r="C115" s="356"/>
      <c r="D115" s="357"/>
      <c r="E115" s="358"/>
      <c r="F115" s="359"/>
      <c r="G115" s="360"/>
      <c r="H115" s="232"/>
      <c r="I115" s="246"/>
      <c r="J115" s="210"/>
      <c r="K115" s="210"/>
      <c r="L115" s="210"/>
      <c r="M115" s="210"/>
      <c r="N115" s="210"/>
      <c r="O115" s="210"/>
      <c r="P115" s="210"/>
      <c r="Q115" s="210"/>
      <c r="R115" s="210"/>
      <c r="S115" s="210"/>
      <c r="T115" s="210"/>
      <c r="U115" s="210"/>
      <c r="V115" s="210"/>
      <c r="W115" s="210"/>
      <c r="X115" s="210"/>
      <c r="Y115" s="210"/>
      <c r="Z115" s="210"/>
      <c r="AA115" s="210"/>
      <c r="AB115" s="210"/>
      <c r="AC115" s="210">
        <v>0</v>
      </c>
      <c r="AD115" s="210"/>
      <c r="AE115" s="210"/>
      <c r="AF115" s="210"/>
      <c r="AG115" s="210"/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44"/>
      <c r="B116" s="355" t="s">
        <v>1165</v>
      </c>
      <c r="C116" s="356"/>
      <c r="D116" s="357"/>
      <c r="E116" s="358"/>
      <c r="F116" s="359"/>
      <c r="G116" s="360"/>
      <c r="H116" s="232"/>
      <c r="I116" s="246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  <c r="Z116" s="210"/>
      <c r="AA116" s="210"/>
      <c r="AB116" s="210"/>
      <c r="AC116" s="210"/>
      <c r="AD116" s="210"/>
      <c r="AE116" s="210" t="s">
        <v>296</v>
      </c>
      <c r="AF116" s="210"/>
      <c r="AG116" s="210"/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3">
        <v>18</v>
      </c>
      <c r="B117" s="223" t="s">
        <v>1450</v>
      </c>
      <c r="C117" s="235" t="s">
        <v>1092</v>
      </c>
      <c r="D117" s="226" t="s">
        <v>520</v>
      </c>
      <c r="E117" s="228">
        <v>4.1706700000000003</v>
      </c>
      <c r="F117" s="230"/>
      <c r="G117" s="231">
        <f>ROUND(E117*F117,2)</f>
        <v>0</v>
      </c>
      <c r="H117" s="232" t="s">
        <v>1421</v>
      </c>
      <c r="I117" s="246" t="s">
        <v>184</v>
      </c>
      <c r="J117" s="210"/>
      <c r="K117" s="210"/>
      <c r="L117" s="210"/>
      <c r="M117" s="210"/>
      <c r="N117" s="210"/>
      <c r="O117" s="210"/>
      <c r="P117" s="210"/>
      <c r="Q117" s="210"/>
      <c r="R117" s="210"/>
      <c r="S117" s="210"/>
      <c r="T117" s="210"/>
      <c r="U117" s="210"/>
      <c r="V117" s="210"/>
      <c r="W117" s="210"/>
      <c r="X117" s="210"/>
      <c r="Y117" s="210"/>
      <c r="Z117" s="210"/>
      <c r="AA117" s="210"/>
      <c r="AB117" s="210"/>
      <c r="AC117" s="210"/>
      <c r="AD117" s="210"/>
      <c r="AE117" s="210" t="s">
        <v>257</v>
      </c>
      <c r="AF117" s="210"/>
      <c r="AG117" s="210"/>
      <c r="AH117" s="210"/>
      <c r="AI117" s="210"/>
      <c r="AJ117" s="210"/>
      <c r="AK117" s="210"/>
      <c r="AL117" s="210"/>
      <c r="AM117" s="210">
        <v>21</v>
      </c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4"/>
      <c r="B118" s="224"/>
      <c r="C118" s="323"/>
      <c r="D118" s="324"/>
      <c r="E118" s="325"/>
      <c r="F118" s="326"/>
      <c r="G118" s="327"/>
      <c r="H118" s="232"/>
      <c r="I118" s="246"/>
      <c r="J118" s="210"/>
      <c r="K118" s="210"/>
      <c r="L118" s="210"/>
      <c r="M118" s="210"/>
      <c r="N118" s="210"/>
      <c r="O118" s="210"/>
      <c r="P118" s="210"/>
      <c r="Q118" s="210"/>
      <c r="R118" s="210"/>
      <c r="S118" s="210"/>
      <c r="T118" s="210"/>
      <c r="U118" s="210"/>
      <c r="V118" s="210"/>
      <c r="W118" s="210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/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x14ac:dyDescent="0.2">
      <c r="A119" s="242" t="s">
        <v>170</v>
      </c>
      <c r="B119" s="222" t="s">
        <v>124</v>
      </c>
      <c r="C119" s="234" t="s">
        <v>125</v>
      </c>
      <c r="D119" s="225"/>
      <c r="E119" s="227"/>
      <c r="F119" s="341">
        <f>SUM(G120:G205)</f>
        <v>0</v>
      </c>
      <c r="G119" s="342"/>
      <c r="H119" s="229"/>
      <c r="I119" s="245"/>
      <c r="AE119" t="s">
        <v>171</v>
      </c>
    </row>
    <row r="120" spans="1:60" outlineLevel="1" x14ac:dyDescent="0.2">
      <c r="A120" s="244"/>
      <c r="B120" s="349" t="s">
        <v>1451</v>
      </c>
      <c r="C120" s="350"/>
      <c r="D120" s="351"/>
      <c r="E120" s="352"/>
      <c r="F120" s="353"/>
      <c r="G120" s="354"/>
      <c r="H120" s="232"/>
      <c r="I120" s="246"/>
      <c r="J120" s="210"/>
      <c r="K120" s="210"/>
      <c r="L120" s="210"/>
      <c r="M120" s="210"/>
      <c r="N120" s="210"/>
      <c r="O120" s="210"/>
      <c r="P120" s="210"/>
      <c r="Q120" s="210"/>
      <c r="R120" s="210"/>
      <c r="S120" s="210"/>
      <c r="T120" s="210"/>
      <c r="U120" s="210"/>
      <c r="V120" s="210"/>
      <c r="W120" s="210"/>
      <c r="X120" s="210"/>
      <c r="Y120" s="210"/>
      <c r="Z120" s="210"/>
      <c r="AA120" s="210"/>
      <c r="AB120" s="210"/>
      <c r="AC120" s="210">
        <v>0</v>
      </c>
      <c r="AD120" s="210"/>
      <c r="AE120" s="210"/>
      <c r="AF120" s="210"/>
      <c r="AG120" s="210"/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43">
        <v>19</v>
      </c>
      <c r="B121" s="223" t="s">
        <v>1452</v>
      </c>
      <c r="C121" s="235" t="s">
        <v>1453</v>
      </c>
      <c r="D121" s="226" t="s">
        <v>1154</v>
      </c>
      <c r="E121" s="228">
        <v>3195.0187599999999</v>
      </c>
      <c r="F121" s="230"/>
      <c r="G121" s="231">
        <f>ROUND(E121*F121,2)</f>
        <v>0</v>
      </c>
      <c r="H121" s="232" t="s">
        <v>666</v>
      </c>
      <c r="I121" s="246" t="s">
        <v>184</v>
      </c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  <c r="Z121" s="210"/>
      <c r="AA121" s="210"/>
      <c r="AB121" s="210"/>
      <c r="AC121" s="210"/>
      <c r="AD121" s="210"/>
      <c r="AE121" s="210" t="s">
        <v>257</v>
      </c>
      <c r="AF121" s="210"/>
      <c r="AG121" s="210"/>
      <c r="AH121" s="210"/>
      <c r="AI121" s="210"/>
      <c r="AJ121" s="210"/>
      <c r="AK121" s="210"/>
      <c r="AL121" s="210"/>
      <c r="AM121" s="210">
        <v>21</v>
      </c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4"/>
      <c r="B122" s="224"/>
      <c r="C122" s="263" t="s">
        <v>1402</v>
      </c>
      <c r="D122" s="259"/>
      <c r="E122" s="261"/>
      <c r="F122" s="231"/>
      <c r="G122" s="231"/>
      <c r="H122" s="232"/>
      <c r="I122" s="246"/>
      <c r="J122" s="210"/>
      <c r="K122" s="210"/>
      <c r="L122" s="210"/>
      <c r="M122" s="210"/>
      <c r="N122" s="210"/>
      <c r="O122" s="210"/>
      <c r="P122" s="210"/>
      <c r="Q122" s="210"/>
      <c r="R122" s="210"/>
      <c r="S122" s="210"/>
      <c r="T122" s="210"/>
      <c r="U122" s="210"/>
      <c r="V122" s="210"/>
      <c r="W122" s="210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/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44"/>
      <c r="B123" s="224"/>
      <c r="C123" s="263" t="s">
        <v>1454</v>
      </c>
      <c r="D123" s="259"/>
      <c r="E123" s="261"/>
      <c r="F123" s="231"/>
      <c r="G123" s="231"/>
      <c r="H123" s="232"/>
      <c r="I123" s="246"/>
      <c r="J123" s="210"/>
      <c r="K123" s="210"/>
      <c r="L123" s="210"/>
      <c r="M123" s="210"/>
      <c r="N123" s="210"/>
      <c r="O123" s="210"/>
      <c r="P123" s="210"/>
      <c r="Q123" s="210"/>
      <c r="R123" s="210"/>
      <c r="S123" s="210"/>
      <c r="T123" s="210"/>
      <c r="U123" s="210"/>
      <c r="V123" s="210"/>
      <c r="W123" s="210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/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4"/>
      <c r="B124" s="224"/>
      <c r="C124" s="263" t="s">
        <v>1455</v>
      </c>
      <c r="D124" s="259"/>
      <c r="E124" s="261">
        <v>1040.9280000000001</v>
      </c>
      <c r="F124" s="231"/>
      <c r="G124" s="231"/>
      <c r="H124" s="232"/>
      <c r="I124" s="246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10"/>
      <c r="W124" s="210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/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4"/>
      <c r="B125" s="224"/>
      <c r="C125" s="263" t="s">
        <v>1456</v>
      </c>
      <c r="D125" s="259"/>
      <c r="E125" s="261">
        <v>22.2</v>
      </c>
      <c r="F125" s="231"/>
      <c r="G125" s="231"/>
      <c r="H125" s="232"/>
      <c r="I125" s="246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10"/>
      <c r="W125" s="210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/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4"/>
      <c r="B126" s="224"/>
      <c r="C126" s="263" t="s">
        <v>1457</v>
      </c>
      <c r="D126" s="259"/>
      <c r="E126" s="261">
        <v>105.504</v>
      </c>
      <c r="F126" s="231"/>
      <c r="G126" s="231"/>
      <c r="H126" s="232"/>
      <c r="I126" s="246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/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44"/>
      <c r="B127" s="224"/>
      <c r="C127" s="263" t="s">
        <v>1458</v>
      </c>
      <c r="D127" s="259"/>
      <c r="E127" s="261">
        <v>755.47500000000002</v>
      </c>
      <c r="F127" s="231"/>
      <c r="G127" s="231"/>
      <c r="H127" s="232"/>
      <c r="I127" s="246"/>
      <c r="J127" s="210"/>
      <c r="K127" s="210"/>
      <c r="L127" s="210"/>
      <c r="M127" s="210"/>
      <c r="N127" s="210"/>
      <c r="O127" s="210"/>
      <c r="P127" s="210"/>
      <c r="Q127" s="210"/>
      <c r="R127" s="210"/>
      <c r="S127" s="210"/>
      <c r="T127" s="210"/>
      <c r="U127" s="210"/>
      <c r="V127" s="210"/>
      <c r="W127" s="210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/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44"/>
      <c r="B128" s="224"/>
      <c r="C128" s="263" t="s">
        <v>1459</v>
      </c>
      <c r="D128" s="259"/>
      <c r="E128" s="261">
        <v>587.54200000000003</v>
      </c>
      <c r="F128" s="231"/>
      <c r="G128" s="231"/>
      <c r="H128" s="232"/>
      <c r="I128" s="246"/>
      <c r="J128" s="210"/>
      <c r="K128" s="210"/>
      <c r="L128" s="210"/>
      <c r="M128" s="210"/>
      <c r="N128" s="210"/>
      <c r="O128" s="210"/>
      <c r="P128" s="210"/>
      <c r="Q128" s="210"/>
      <c r="R128" s="210"/>
      <c r="S128" s="210"/>
      <c r="T128" s="210"/>
      <c r="U128" s="210"/>
      <c r="V128" s="210"/>
      <c r="W128" s="210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/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44"/>
      <c r="B129" s="224"/>
      <c r="C129" s="263" t="s">
        <v>1460</v>
      </c>
      <c r="D129" s="259"/>
      <c r="E129" s="261">
        <v>89.110799999999998</v>
      </c>
      <c r="F129" s="231"/>
      <c r="G129" s="231"/>
      <c r="H129" s="232"/>
      <c r="I129" s="246"/>
      <c r="J129" s="210"/>
      <c r="K129" s="210"/>
      <c r="L129" s="210"/>
      <c r="M129" s="210"/>
      <c r="N129" s="210"/>
      <c r="O129" s="210"/>
      <c r="P129" s="210"/>
      <c r="Q129" s="210"/>
      <c r="R129" s="210"/>
      <c r="S129" s="210"/>
      <c r="T129" s="210"/>
      <c r="U129" s="210"/>
      <c r="V129" s="210"/>
      <c r="W129" s="210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/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44"/>
      <c r="B130" s="224"/>
      <c r="C130" s="263" t="s">
        <v>1461</v>
      </c>
      <c r="D130" s="259"/>
      <c r="E130" s="261">
        <v>74.97</v>
      </c>
      <c r="F130" s="231"/>
      <c r="G130" s="231"/>
      <c r="H130" s="232"/>
      <c r="I130" s="246"/>
      <c r="J130" s="210"/>
      <c r="K130" s="210"/>
      <c r="L130" s="210"/>
      <c r="M130" s="210"/>
      <c r="N130" s="210"/>
      <c r="O130" s="210"/>
      <c r="P130" s="210"/>
      <c r="Q130" s="210"/>
      <c r="R130" s="210"/>
      <c r="S130" s="210"/>
      <c r="T130" s="210"/>
      <c r="U130" s="210"/>
      <c r="V130" s="210"/>
      <c r="W130" s="210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/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44"/>
      <c r="B131" s="224"/>
      <c r="C131" s="263" t="s">
        <v>238</v>
      </c>
      <c r="D131" s="259"/>
      <c r="E131" s="261"/>
      <c r="F131" s="231"/>
      <c r="G131" s="231"/>
      <c r="H131" s="232"/>
      <c r="I131" s="246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4"/>
      <c r="B132" s="224"/>
      <c r="C132" s="263" t="s">
        <v>1407</v>
      </c>
      <c r="D132" s="259"/>
      <c r="E132" s="261"/>
      <c r="F132" s="231"/>
      <c r="G132" s="231"/>
      <c r="H132" s="232"/>
      <c r="I132" s="246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2.5" outlineLevel="1" x14ac:dyDescent="0.2">
      <c r="A133" s="244"/>
      <c r="B133" s="224"/>
      <c r="C133" s="263" t="s">
        <v>1462</v>
      </c>
      <c r="D133" s="259"/>
      <c r="E133" s="261">
        <v>290.65440000000001</v>
      </c>
      <c r="F133" s="231"/>
      <c r="G133" s="231"/>
      <c r="H133" s="232"/>
      <c r="I133" s="246"/>
      <c r="J133" s="210"/>
      <c r="K133" s="210"/>
      <c r="L133" s="210"/>
      <c r="M133" s="210"/>
      <c r="N133" s="210"/>
      <c r="O133" s="210"/>
      <c r="P133" s="210"/>
      <c r="Q133" s="210"/>
      <c r="R133" s="210"/>
      <c r="S133" s="210"/>
      <c r="T133" s="210"/>
      <c r="U133" s="210"/>
      <c r="V133" s="210"/>
      <c r="W133" s="210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/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ht="22.5" outlineLevel="1" x14ac:dyDescent="0.2">
      <c r="A134" s="244"/>
      <c r="B134" s="224"/>
      <c r="C134" s="263" t="s">
        <v>1463</v>
      </c>
      <c r="D134" s="259"/>
      <c r="E134" s="261">
        <v>200.64</v>
      </c>
      <c r="F134" s="231"/>
      <c r="G134" s="231"/>
      <c r="H134" s="232"/>
      <c r="I134" s="246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210"/>
      <c r="V134" s="210"/>
      <c r="W134" s="210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1" x14ac:dyDescent="0.2">
      <c r="A135" s="244"/>
      <c r="B135" s="224"/>
      <c r="C135" s="263" t="s">
        <v>1464</v>
      </c>
      <c r="D135" s="259"/>
      <c r="E135" s="261">
        <v>27.99456</v>
      </c>
      <c r="F135" s="231"/>
      <c r="G135" s="231"/>
      <c r="H135" s="232"/>
      <c r="I135" s="246"/>
      <c r="J135" s="210"/>
      <c r="K135" s="210"/>
      <c r="L135" s="210"/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/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4"/>
      <c r="B136" s="224"/>
      <c r="C136" s="263" t="s">
        <v>1465</v>
      </c>
      <c r="D136" s="259"/>
      <c r="E136" s="261"/>
      <c r="F136" s="231"/>
      <c r="G136" s="231"/>
      <c r="H136" s="232"/>
      <c r="I136" s="246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/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4"/>
      <c r="B137" s="224"/>
      <c r="C137" s="323"/>
      <c r="D137" s="324"/>
      <c r="E137" s="325"/>
      <c r="F137" s="326"/>
      <c r="G137" s="327"/>
      <c r="H137" s="232"/>
      <c r="I137" s="246"/>
      <c r="J137" s="210"/>
      <c r="K137" s="210"/>
      <c r="L137" s="210"/>
      <c r="M137" s="210"/>
      <c r="N137" s="210"/>
      <c r="O137" s="210"/>
      <c r="P137" s="210"/>
      <c r="Q137" s="210"/>
      <c r="R137" s="210"/>
      <c r="S137" s="210"/>
      <c r="T137" s="210"/>
      <c r="U137" s="210"/>
      <c r="V137" s="210"/>
      <c r="W137" s="210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/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 x14ac:dyDescent="0.2">
      <c r="A138" s="243">
        <v>20</v>
      </c>
      <c r="B138" s="223" t="s">
        <v>1466</v>
      </c>
      <c r="C138" s="235" t="s">
        <v>1467</v>
      </c>
      <c r="D138" s="226" t="s">
        <v>1468</v>
      </c>
      <c r="E138" s="228">
        <v>36.984999999999999</v>
      </c>
      <c r="F138" s="230"/>
      <c r="G138" s="231">
        <f>ROUND(E138*F138,2)</f>
        <v>0</v>
      </c>
      <c r="H138" s="232"/>
      <c r="I138" s="246" t="s">
        <v>175</v>
      </c>
      <c r="J138" s="210"/>
      <c r="K138" s="210"/>
      <c r="L138" s="210"/>
      <c r="M138" s="210"/>
      <c r="N138" s="210"/>
      <c r="O138" s="210"/>
      <c r="P138" s="210"/>
      <c r="Q138" s="210"/>
      <c r="R138" s="210"/>
      <c r="S138" s="210"/>
      <c r="T138" s="210"/>
      <c r="U138" s="210"/>
      <c r="V138" s="210"/>
      <c r="W138" s="210"/>
      <c r="X138" s="210"/>
      <c r="Y138" s="210"/>
      <c r="Z138" s="210"/>
      <c r="AA138" s="210"/>
      <c r="AB138" s="210"/>
      <c r="AC138" s="210"/>
      <c r="AD138" s="210"/>
      <c r="AE138" s="210" t="s">
        <v>176</v>
      </c>
      <c r="AF138" s="210"/>
      <c r="AG138" s="210"/>
      <c r="AH138" s="210"/>
      <c r="AI138" s="210"/>
      <c r="AJ138" s="210"/>
      <c r="AK138" s="210"/>
      <c r="AL138" s="210"/>
      <c r="AM138" s="210">
        <v>21</v>
      </c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44"/>
      <c r="B139" s="224"/>
      <c r="C139" s="263" t="s">
        <v>1402</v>
      </c>
      <c r="D139" s="259"/>
      <c r="E139" s="261"/>
      <c r="F139" s="231"/>
      <c r="G139" s="231"/>
      <c r="H139" s="232"/>
      <c r="I139" s="246"/>
      <c r="J139" s="210"/>
      <c r="K139" s="210"/>
      <c r="L139" s="210"/>
      <c r="M139" s="210"/>
      <c r="N139" s="210"/>
      <c r="O139" s="210"/>
      <c r="P139" s="210"/>
      <c r="Q139" s="210"/>
      <c r="R139" s="210"/>
      <c r="S139" s="210"/>
      <c r="T139" s="210"/>
      <c r="U139" s="210"/>
      <c r="V139" s="210"/>
      <c r="W139" s="210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/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44"/>
      <c r="B140" s="224"/>
      <c r="C140" s="263" t="s">
        <v>1407</v>
      </c>
      <c r="D140" s="259"/>
      <c r="E140" s="261"/>
      <c r="F140" s="231"/>
      <c r="G140" s="231"/>
      <c r="H140" s="232"/>
      <c r="I140" s="246"/>
      <c r="J140" s="210"/>
      <c r="K140" s="210"/>
      <c r="L140" s="210"/>
      <c r="M140" s="210"/>
      <c r="N140" s="210"/>
      <c r="O140" s="210"/>
      <c r="P140" s="210"/>
      <c r="Q140" s="210"/>
      <c r="R140" s="210"/>
      <c r="S140" s="210"/>
      <c r="T140" s="210"/>
      <c r="U140" s="210"/>
      <c r="V140" s="210"/>
      <c r="W140" s="210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/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44"/>
      <c r="B141" s="224"/>
      <c r="C141" s="263" t="s">
        <v>1465</v>
      </c>
      <c r="D141" s="259"/>
      <c r="E141" s="261"/>
      <c r="F141" s="231"/>
      <c r="G141" s="231"/>
      <c r="H141" s="232"/>
      <c r="I141" s="246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/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44"/>
      <c r="B142" s="224"/>
      <c r="C142" s="263" t="s">
        <v>1469</v>
      </c>
      <c r="D142" s="259"/>
      <c r="E142" s="261">
        <v>10</v>
      </c>
      <c r="F142" s="231"/>
      <c r="G142" s="231"/>
      <c r="H142" s="232"/>
      <c r="I142" s="246"/>
      <c r="J142" s="210"/>
      <c r="K142" s="210"/>
      <c r="L142" s="210"/>
      <c r="M142" s="210"/>
      <c r="N142" s="210"/>
      <c r="O142" s="210"/>
      <c r="P142" s="210"/>
      <c r="Q142" s="210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44"/>
      <c r="B143" s="224"/>
      <c r="C143" s="263" t="s">
        <v>1470</v>
      </c>
      <c r="D143" s="259"/>
      <c r="E143" s="261">
        <v>23.984999999999999</v>
      </c>
      <c r="F143" s="231"/>
      <c r="G143" s="231"/>
      <c r="H143" s="232"/>
      <c r="I143" s="246"/>
      <c r="J143" s="210"/>
      <c r="K143" s="210"/>
      <c r="L143" s="210"/>
      <c r="M143" s="210"/>
      <c r="N143" s="210"/>
      <c r="O143" s="210"/>
      <c r="P143" s="210"/>
      <c r="Q143" s="210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4"/>
      <c r="B144" s="224"/>
      <c r="C144" s="263" t="s">
        <v>1471</v>
      </c>
      <c r="D144" s="259"/>
      <c r="E144" s="261">
        <v>3</v>
      </c>
      <c r="F144" s="231"/>
      <c r="G144" s="231"/>
      <c r="H144" s="232"/>
      <c r="I144" s="246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4"/>
      <c r="B145" s="224"/>
      <c r="C145" s="323"/>
      <c r="D145" s="324"/>
      <c r="E145" s="325"/>
      <c r="F145" s="326"/>
      <c r="G145" s="327"/>
      <c r="H145" s="232"/>
      <c r="I145" s="246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  <c r="U145" s="210"/>
      <c r="V145" s="210"/>
      <c r="W145" s="210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/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2.5" outlineLevel="1" x14ac:dyDescent="0.2">
      <c r="A146" s="243">
        <v>21</v>
      </c>
      <c r="B146" s="223" t="s">
        <v>1472</v>
      </c>
      <c r="C146" s="235" t="s">
        <v>1473</v>
      </c>
      <c r="D146" s="226" t="s">
        <v>1474</v>
      </c>
      <c r="E146" s="228">
        <v>3.023E-2</v>
      </c>
      <c r="F146" s="230"/>
      <c r="G146" s="231">
        <f>ROUND(E146*F146,2)</f>
        <v>0</v>
      </c>
      <c r="H146" s="232" t="s">
        <v>1006</v>
      </c>
      <c r="I146" s="246" t="s">
        <v>184</v>
      </c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  <c r="Z146" s="210"/>
      <c r="AA146" s="210"/>
      <c r="AB146" s="210"/>
      <c r="AC146" s="210"/>
      <c r="AD146" s="210"/>
      <c r="AE146" s="210" t="s">
        <v>176</v>
      </c>
      <c r="AF146" s="210"/>
      <c r="AG146" s="210"/>
      <c r="AH146" s="210"/>
      <c r="AI146" s="210"/>
      <c r="AJ146" s="210"/>
      <c r="AK146" s="210"/>
      <c r="AL146" s="210"/>
      <c r="AM146" s="210">
        <v>21</v>
      </c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44"/>
      <c r="B147" s="224"/>
      <c r="C147" s="263" t="s">
        <v>1402</v>
      </c>
      <c r="D147" s="259"/>
      <c r="E147" s="261"/>
      <c r="F147" s="231"/>
      <c r="G147" s="231"/>
      <c r="H147" s="232"/>
      <c r="I147" s="246"/>
      <c r="J147" s="210"/>
      <c r="K147" s="210"/>
      <c r="L147" s="210"/>
      <c r="M147" s="210"/>
      <c r="N147" s="210"/>
      <c r="O147" s="210"/>
      <c r="P147" s="210"/>
      <c r="Q147" s="210"/>
      <c r="R147" s="210"/>
      <c r="S147" s="210"/>
      <c r="T147" s="210"/>
      <c r="U147" s="210"/>
      <c r="V147" s="210"/>
      <c r="W147" s="210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/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4"/>
      <c r="B148" s="224"/>
      <c r="C148" s="263" t="s">
        <v>1407</v>
      </c>
      <c r="D148" s="259"/>
      <c r="E148" s="261"/>
      <c r="F148" s="231"/>
      <c r="G148" s="231"/>
      <c r="H148" s="232"/>
      <c r="I148" s="246"/>
      <c r="J148" s="210"/>
      <c r="K148" s="210"/>
      <c r="L148" s="210"/>
      <c r="M148" s="210"/>
      <c r="N148" s="210"/>
      <c r="O148" s="210"/>
      <c r="P148" s="210"/>
      <c r="Q148" s="210"/>
      <c r="R148" s="210"/>
      <c r="S148" s="210"/>
      <c r="T148" s="210"/>
      <c r="U148" s="210"/>
      <c r="V148" s="210"/>
      <c r="W148" s="210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/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2.5" outlineLevel="1" x14ac:dyDescent="0.2">
      <c r="A149" s="244"/>
      <c r="B149" s="224"/>
      <c r="C149" s="263" t="s">
        <v>1475</v>
      </c>
      <c r="D149" s="259"/>
      <c r="E149" s="261">
        <v>3.023E-2</v>
      </c>
      <c r="F149" s="231"/>
      <c r="G149" s="231"/>
      <c r="H149" s="232"/>
      <c r="I149" s="246"/>
      <c r="J149" s="210"/>
      <c r="K149" s="210"/>
      <c r="L149" s="210"/>
      <c r="M149" s="210"/>
      <c r="N149" s="210"/>
      <c r="O149" s="210"/>
      <c r="P149" s="210"/>
      <c r="Q149" s="210"/>
      <c r="R149" s="210"/>
      <c r="S149" s="210"/>
      <c r="T149" s="210"/>
      <c r="U149" s="210"/>
      <c r="V149" s="210"/>
      <c r="W149" s="210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/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4"/>
      <c r="B150" s="224"/>
      <c r="C150" s="323"/>
      <c r="D150" s="324"/>
      <c r="E150" s="325"/>
      <c r="F150" s="326"/>
      <c r="G150" s="327"/>
      <c r="H150" s="232"/>
      <c r="I150" s="246"/>
      <c r="J150" s="210"/>
      <c r="K150" s="210"/>
      <c r="L150" s="210"/>
      <c r="M150" s="210"/>
      <c r="N150" s="210"/>
      <c r="O150" s="210"/>
      <c r="P150" s="210"/>
      <c r="Q150" s="210"/>
      <c r="R150" s="210"/>
      <c r="S150" s="210"/>
      <c r="T150" s="210"/>
      <c r="U150" s="210"/>
      <c r="V150" s="210"/>
      <c r="W150" s="210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/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43">
        <v>22</v>
      </c>
      <c r="B151" s="223" t="s">
        <v>1476</v>
      </c>
      <c r="C151" s="235" t="s">
        <v>1477</v>
      </c>
      <c r="D151" s="226" t="s">
        <v>1474</v>
      </c>
      <c r="E151" s="228">
        <v>0.11394</v>
      </c>
      <c r="F151" s="230"/>
      <c r="G151" s="231">
        <f>ROUND(E151*F151,2)</f>
        <v>0</v>
      </c>
      <c r="H151" s="232" t="s">
        <v>1006</v>
      </c>
      <c r="I151" s="246" t="s">
        <v>184</v>
      </c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  <c r="Z151" s="210"/>
      <c r="AA151" s="210"/>
      <c r="AB151" s="210"/>
      <c r="AC151" s="210"/>
      <c r="AD151" s="210"/>
      <c r="AE151" s="210" t="s">
        <v>176</v>
      </c>
      <c r="AF151" s="210"/>
      <c r="AG151" s="210"/>
      <c r="AH151" s="210"/>
      <c r="AI151" s="210"/>
      <c r="AJ151" s="210"/>
      <c r="AK151" s="210"/>
      <c r="AL151" s="210"/>
      <c r="AM151" s="210">
        <v>21</v>
      </c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44"/>
      <c r="B152" s="224"/>
      <c r="C152" s="263" t="s">
        <v>1402</v>
      </c>
      <c r="D152" s="259"/>
      <c r="E152" s="261"/>
      <c r="F152" s="231"/>
      <c r="G152" s="231"/>
      <c r="H152" s="232"/>
      <c r="I152" s="246"/>
      <c r="J152" s="210"/>
      <c r="K152" s="210"/>
      <c r="L152" s="210"/>
      <c r="M152" s="210"/>
      <c r="N152" s="210"/>
      <c r="O152" s="210"/>
      <c r="P152" s="210"/>
      <c r="Q152" s="210"/>
      <c r="R152" s="210"/>
      <c r="S152" s="210"/>
      <c r="T152" s="210"/>
      <c r="U152" s="210"/>
      <c r="V152" s="210"/>
      <c r="W152" s="210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/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44"/>
      <c r="B153" s="224"/>
      <c r="C153" s="263" t="s">
        <v>1454</v>
      </c>
      <c r="D153" s="259"/>
      <c r="E153" s="261"/>
      <c r="F153" s="231"/>
      <c r="G153" s="231"/>
      <c r="H153" s="232"/>
      <c r="I153" s="246"/>
      <c r="J153" s="210"/>
      <c r="K153" s="210"/>
      <c r="L153" s="210"/>
      <c r="M153" s="210"/>
      <c r="N153" s="210"/>
      <c r="O153" s="210"/>
      <c r="P153" s="210"/>
      <c r="Q153" s="210"/>
      <c r="R153" s="210"/>
      <c r="S153" s="210"/>
      <c r="T153" s="210"/>
      <c r="U153" s="210"/>
      <c r="V153" s="210"/>
      <c r="W153" s="210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/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44"/>
      <c r="B154" s="224"/>
      <c r="C154" s="263" t="s">
        <v>1478</v>
      </c>
      <c r="D154" s="259"/>
      <c r="E154" s="261">
        <v>0.11394</v>
      </c>
      <c r="F154" s="231"/>
      <c r="G154" s="231"/>
      <c r="H154" s="232"/>
      <c r="I154" s="246"/>
      <c r="J154" s="210"/>
      <c r="K154" s="210"/>
      <c r="L154" s="210"/>
      <c r="M154" s="210"/>
      <c r="N154" s="210"/>
      <c r="O154" s="210"/>
      <c r="P154" s="210"/>
      <c r="Q154" s="210"/>
      <c r="R154" s="210"/>
      <c r="S154" s="210"/>
      <c r="T154" s="210"/>
      <c r="U154" s="210"/>
      <c r="V154" s="210"/>
      <c r="W154" s="210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/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4"/>
      <c r="B155" s="224"/>
      <c r="C155" s="323"/>
      <c r="D155" s="324"/>
      <c r="E155" s="325"/>
      <c r="F155" s="326"/>
      <c r="G155" s="327"/>
      <c r="H155" s="232"/>
      <c r="I155" s="246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/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43">
        <v>23</v>
      </c>
      <c r="B156" s="223" t="s">
        <v>1479</v>
      </c>
      <c r="C156" s="235" t="s">
        <v>1480</v>
      </c>
      <c r="D156" s="226" t="s">
        <v>1474</v>
      </c>
      <c r="E156" s="228">
        <v>1.1242000000000001</v>
      </c>
      <c r="F156" s="230"/>
      <c r="G156" s="231">
        <f>ROUND(E156*F156,2)</f>
        <v>0</v>
      </c>
      <c r="H156" s="232" t="s">
        <v>1006</v>
      </c>
      <c r="I156" s="246" t="s">
        <v>184</v>
      </c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  <c r="Z156" s="210"/>
      <c r="AA156" s="210"/>
      <c r="AB156" s="210"/>
      <c r="AC156" s="210"/>
      <c r="AD156" s="210"/>
      <c r="AE156" s="210" t="s">
        <v>176</v>
      </c>
      <c r="AF156" s="210"/>
      <c r="AG156" s="210"/>
      <c r="AH156" s="210"/>
      <c r="AI156" s="210"/>
      <c r="AJ156" s="210"/>
      <c r="AK156" s="210"/>
      <c r="AL156" s="210"/>
      <c r="AM156" s="210">
        <v>21</v>
      </c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4"/>
      <c r="B157" s="224"/>
      <c r="C157" s="263" t="s">
        <v>1402</v>
      </c>
      <c r="D157" s="259"/>
      <c r="E157" s="261"/>
      <c r="F157" s="231"/>
      <c r="G157" s="231"/>
      <c r="H157" s="232"/>
      <c r="I157" s="246"/>
      <c r="J157" s="210"/>
      <c r="K157" s="210"/>
      <c r="L157" s="210"/>
      <c r="M157" s="210"/>
      <c r="N157" s="210"/>
      <c r="O157" s="210"/>
      <c r="P157" s="210"/>
      <c r="Q157" s="210"/>
      <c r="R157" s="210"/>
      <c r="S157" s="210"/>
      <c r="T157" s="210"/>
      <c r="U157" s="210"/>
      <c r="V157" s="210"/>
      <c r="W157" s="210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/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4"/>
      <c r="B158" s="224"/>
      <c r="C158" s="263" t="s">
        <v>1454</v>
      </c>
      <c r="D158" s="259"/>
      <c r="E158" s="261"/>
      <c r="F158" s="231"/>
      <c r="G158" s="231"/>
      <c r="H158" s="232"/>
      <c r="I158" s="246"/>
      <c r="J158" s="210"/>
      <c r="K158" s="210"/>
      <c r="L158" s="210"/>
      <c r="M158" s="210"/>
      <c r="N158" s="210"/>
      <c r="O158" s="210"/>
      <c r="P158" s="210"/>
      <c r="Q158" s="210"/>
      <c r="R158" s="210"/>
      <c r="S158" s="210"/>
      <c r="T158" s="210"/>
      <c r="U158" s="210"/>
      <c r="V158" s="210"/>
      <c r="W158" s="210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/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44"/>
      <c r="B159" s="224"/>
      <c r="C159" s="263" t="s">
        <v>1481</v>
      </c>
      <c r="D159" s="259"/>
      <c r="E159" s="261">
        <v>1.1242000000000001</v>
      </c>
      <c r="F159" s="231"/>
      <c r="G159" s="231"/>
      <c r="H159" s="232"/>
      <c r="I159" s="246"/>
      <c r="J159" s="210"/>
      <c r="K159" s="210"/>
      <c r="L159" s="210"/>
      <c r="M159" s="210"/>
      <c r="N159" s="210"/>
      <c r="O159" s="210"/>
      <c r="P159" s="210"/>
      <c r="Q159" s="210"/>
      <c r="R159" s="210"/>
      <c r="S159" s="210"/>
      <c r="T159" s="210"/>
      <c r="U159" s="210"/>
      <c r="V159" s="210"/>
      <c r="W159" s="210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/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44"/>
      <c r="B160" s="224"/>
      <c r="C160" s="323"/>
      <c r="D160" s="324"/>
      <c r="E160" s="325"/>
      <c r="F160" s="326"/>
      <c r="G160" s="327"/>
      <c r="H160" s="232"/>
      <c r="I160" s="246"/>
      <c r="J160" s="210"/>
      <c r="K160" s="210"/>
      <c r="L160" s="210"/>
      <c r="M160" s="210"/>
      <c r="N160" s="210"/>
      <c r="O160" s="210"/>
      <c r="P160" s="210"/>
      <c r="Q160" s="210"/>
      <c r="R160" s="210"/>
      <c r="S160" s="210"/>
      <c r="T160" s="210"/>
      <c r="U160" s="210"/>
      <c r="V160" s="210"/>
      <c r="W160" s="210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/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43">
        <v>24</v>
      </c>
      <c r="B161" s="223" t="s">
        <v>1482</v>
      </c>
      <c r="C161" s="235" t="s">
        <v>1483</v>
      </c>
      <c r="D161" s="226" t="s">
        <v>1474</v>
      </c>
      <c r="E161" s="228">
        <v>0.53059999999999996</v>
      </c>
      <c r="F161" s="230"/>
      <c r="G161" s="231">
        <f>ROUND(E161*F161,2)</f>
        <v>0</v>
      </c>
      <c r="H161" s="232" t="s">
        <v>1006</v>
      </c>
      <c r="I161" s="246" t="s">
        <v>184</v>
      </c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  <c r="Z161" s="210"/>
      <c r="AA161" s="210"/>
      <c r="AB161" s="210"/>
      <c r="AC161" s="210"/>
      <c r="AD161" s="210"/>
      <c r="AE161" s="210" t="s">
        <v>176</v>
      </c>
      <c r="AF161" s="210"/>
      <c r="AG161" s="210"/>
      <c r="AH161" s="210"/>
      <c r="AI161" s="210"/>
      <c r="AJ161" s="210"/>
      <c r="AK161" s="210"/>
      <c r="AL161" s="210"/>
      <c r="AM161" s="210">
        <v>21</v>
      </c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44"/>
      <c r="B162" s="224"/>
      <c r="C162" s="263" t="s">
        <v>1402</v>
      </c>
      <c r="D162" s="259"/>
      <c r="E162" s="261"/>
      <c r="F162" s="231"/>
      <c r="G162" s="231"/>
      <c r="H162" s="232"/>
      <c r="I162" s="246"/>
      <c r="J162" s="210"/>
      <c r="K162" s="210"/>
      <c r="L162" s="210"/>
      <c r="M162" s="210"/>
      <c r="N162" s="210"/>
      <c r="O162" s="210"/>
      <c r="P162" s="210"/>
      <c r="Q162" s="210"/>
      <c r="R162" s="210"/>
      <c r="S162" s="210"/>
      <c r="T162" s="210"/>
      <c r="U162" s="210"/>
      <c r="V162" s="210"/>
      <c r="W162" s="210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/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44"/>
      <c r="B163" s="224"/>
      <c r="C163" s="263" t="s">
        <v>1407</v>
      </c>
      <c r="D163" s="259"/>
      <c r="E163" s="261"/>
      <c r="F163" s="231"/>
      <c r="G163" s="231"/>
      <c r="H163" s="232"/>
      <c r="I163" s="246"/>
      <c r="J163" s="210"/>
      <c r="K163" s="210"/>
      <c r="L163" s="210"/>
      <c r="M163" s="210"/>
      <c r="N163" s="210"/>
      <c r="O163" s="210"/>
      <c r="P163" s="210"/>
      <c r="Q163" s="210"/>
      <c r="R163" s="210"/>
      <c r="S163" s="210"/>
      <c r="T163" s="210"/>
      <c r="U163" s="210"/>
      <c r="V163" s="210"/>
      <c r="W163" s="210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/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 x14ac:dyDescent="0.2">
      <c r="A164" s="244"/>
      <c r="B164" s="224"/>
      <c r="C164" s="263" t="s">
        <v>1484</v>
      </c>
      <c r="D164" s="259"/>
      <c r="E164" s="261">
        <v>0.31391000000000002</v>
      </c>
      <c r="F164" s="231"/>
      <c r="G164" s="231"/>
      <c r="H164" s="232"/>
      <c r="I164" s="246"/>
      <c r="J164" s="210"/>
      <c r="K164" s="210"/>
      <c r="L164" s="210"/>
      <c r="M164" s="210"/>
      <c r="N164" s="210"/>
      <c r="O164" s="210"/>
      <c r="P164" s="210"/>
      <c r="Q164" s="210"/>
      <c r="R164" s="210"/>
      <c r="S164" s="210"/>
      <c r="T164" s="210"/>
      <c r="U164" s="210"/>
      <c r="V164" s="210"/>
      <c r="W164" s="210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/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ht="22.5" outlineLevel="1" x14ac:dyDescent="0.2">
      <c r="A165" s="244"/>
      <c r="B165" s="224"/>
      <c r="C165" s="263" t="s">
        <v>1485</v>
      </c>
      <c r="D165" s="259"/>
      <c r="E165" s="261">
        <v>0.21668999999999999</v>
      </c>
      <c r="F165" s="231"/>
      <c r="G165" s="231"/>
      <c r="H165" s="232"/>
      <c r="I165" s="246"/>
      <c r="J165" s="210"/>
      <c r="K165" s="210"/>
      <c r="L165" s="210"/>
      <c r="M165" s="210"/>
      <c r="N165" s="210"/>
      <c r="O165" s="210"/>
      <c r="P165" s="210"/>
      <c r="Q165" s="210"/>
      <c r="R165" s="210"/>
      <c r="S165" s="210"/>
      <c r="T165" s="210"/>
      <c r="U165" s="210"/>
      <c r="V165" s="210"/>
      <c r="W165" s="210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/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44"/>
      <c r="B166" s="224"/>
      <c r="C166" s="323"/>
      <c r="D166" s="324"/>
      <c r="E166" s="325"/>
      <c r="F166" s="326"/>
      <c r="G166" s="327"/>
      <c r="H166" s="232"/>
      <c r="I166" s="246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/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ht="22.5" outlineLevel="1" x14ac:dyDescent="0.2">
      <c r="A167" s="243">
        <v>25</v>
      </c>
      <c r="B167" s="223" t="s">
        <v>1486</v>
      </c>
      <c r="C167" s="235" t="s">
        <v>1487</v>
      </c>
      <c r="D167" s="226" t="s">
        <v>1474</v>
      </c>
      <c r="E167" s="228">
        <v>8.097E-2</v>
      </c>
      <c r="F167" s="230"/>
      <c r="G167" s="231">
        <f>ROUND(E167*F167,2)</f>
        <v>0</v>
      </c>
      <c r="H167" s="232" t="s">
        <v>1006</v>
      </c>
      <c r="I167" s="246" t="s">
        <v>184</v>
      </c>
      <c r="J167" s="210"/>
      <c r="K167" s="210"/>
      <c r="L167" s="210"/>
      <c r="M167" s="210"/>
      <c r="N167" s="210"/>
      <c r="O167" s="210"/>
      <c r="P167" s="210"/>
      <c r="Q167" s="210"/>
      <c r="R167" s="210"/>
      <c r="S167" s="210"/>
      <c r="T167" s="210"/>
      <c r="U167" s="210"/>
      <c r="V167" s="210"/>
      <c r="W167" s="210"/>
      <c r="X167" s="210"/>
      <c r="Y167" s="210"/>
      <c r="Z167" s="210"/>
      <c r="AA167" s="210"/>
      <c r="AB167" s="210"/>
      <c r="AC167" s="210"/>
      <c r="AD167" s="210"/>
      <c r="AE167" s="210" t="s">
        <v>176</v>
      </c>
      <c r="AF167" s="210"/>
      <c r="AG167" s="210"/>
      <c r="AH167" s="210"/>
      <c r="AI167" s="210"/>
      <c r="AJ167" s="210"/>
      <c r="AK167" s="210"/>
      <c r="AL167" s="210"/>
      <c r="AM167" s="210">
        <v>21</v>
      </c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44"/>
      <c r="B168" s="224"/>
      <c r="C168" s="263" t="s">
        <v>1402</v>
      </c>
      <c r="D168" s="259"/>
      <c r="E168" s="261"/>
      <c r="F168" s="231"/>
      <c r="G168" s="231"/>
      <c r="H168" s="232"/>
      <c r="I168" s="246"/>
      <c r="J168" s="210"/>
      <c r="K168" s="210"/>
      <c r="L168" s="210"/>
      <c r="M168" s="210"/>
      <c r="N168" s="210"/>
      <c r="O168" s="210"/>
      <c r="P168" s="210"/>
      <c r="Q168" s="210"/>
      <c r="R168" s="210"/>
      <c r="S168" s="210"/>
      <c r="T168" s="210"/>
      <c r="U168" s="210"/>
      <c r="V168" s="210"/>
      <c r="W168" s="210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/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4"/>
      <c r="B169" s="224"/>
      <c r="C169" s="263" t="s">
        <v>1454</v>
      </c>
      <c r="D169" s="259"/>
      <c r="E169" s="261"/>
      <c r="F169" s="231"/>
      <c r="G169" s="231"/>
      <c r="H169" s="232"/>
      <c r="I169" s="246"/>
      <c r="J169" s="210"/>
      <c r="K169" s="210"/>
      <c r="L169" s="210"/>
      <c r="M169" s="210"/>
      <c r="N169" s="210"/>
      <c r="O169" s="210"/>
      <c r="P169" s="210"/>
      <c r="Q169" s="210"/>
      <c r="R169" s="210"/>
      <c r="S169" s="210"/>
      <c r="T169" s="210"/>
      <c r="U169" s="210"/>
      <c r="V169" s="210"/>
      <c r="W169" s="210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/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44"/>
      <c r="B170" s="224"/>
      <c r="C170" s="263" t="s">
        <v>1488</v>
      </c>
      <c r="D170" s="259"/>
      <c r="E170" s="261">
        <v>8.097E-2</v>
      </c>
      <c r="F170" s="231"/>
      <c r="G170" s="231"/>
      <c r="H170" s="232"/>
      <c r="I170" s="246"/>
      <c r="J170" s="210"/>
      <c r="K170" s="210"/>
      <c r="L170" s="210"/>
      <c r="M170" s="210"/>
      <c r="N170" s="210"/>
      <c r="O170" s="210"/>
      <c r="P170" s="210"/>
      <c r="Q170" s="210"/>
      <c r="R170" s="210"/>
      <c r="S170" s="210"/>
      <c r="T170" s="210"/>
      <c r="U170" s="210"/>
      <c r="V170" s="210"/>
      <c r="W170" s="210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/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44"/>
      <c r="B171" s="224"/>
      <c r="C171" s="323"/>
      <c r="D171" s="324"/>
      <c r="E171" s="325"/>
      <c r="F171" s="326"/>
      <c r="G171" s="327"/>
      <c r="H171" s="232"/>
      <c r="I171" s="246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/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43">
        <v>26</v>
      </c>
      <c r="B172" s="223" t="s">
        <v>1489</v>
      </c>
      <c r="C172" s="235" t="s">
        <v>1490</v>
      </c>
      <c r="D172" s="226" t="s">
        <v>1474</v>
      </c>
      <c r="E172" s="228">
        <v>9.6240000000000006E-2</v>
      </c>
      <c r="F172" s="230"/>
      <c r="G172" s="231">
        <f>ROUND(E172*F172,2)</f>
        <v>0</v>
      </c>
      <c r="H172" s="232"/>
      <c r="I172" s="246" t="s">
        <v>175</v>
      </c>
      <c r="J172" s="210"/>
      <c r="K172" s="210"/>
      <c r="L172" s="210"/>
      <c r="M172" s="210"/>
      <c r="N172" s="210"/>
      <c r="O172" s="210"/>
      <c r="P172" s="210"/>
      <c r="Q172" s="210"/>
      <c r="R172" s="210"/>
      <c r="S172" s="210"/>
      <c r="T172" s="210"/>
      <c r="U172" s="210"/>
      <c r="V172" s="210"/>
      <c r="W172" s="210"/>
      <c r="X172" s="210"/>
      <c r="Y172" s="210"/>
      <c r="Z172" s="210"/>
      <c r="AA172" s="210"/>
      <c r="AB172" s="210"/>
      <c r="AC172" s="210"/>
      <c r="AD172" s="210"/>
      <c r="AE172" s="210" t="s">
        <v>176</v>
      </c>
      <c r="AF172" s="210"/>
      <c r="AG172" s="210"/>
      <c r="AH172" s="210"/>
      <c r="AI172" s="210"/>
      <c r="AJ172" s="210"/>
      <c r="AK172" s="210"/>
      <c r="AL172" s="210"/>
      <c r="AM172" s="210">
        <v>21</v>
      </c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44"/>
      <c r="B173" s="224"/>
      <c r="C173" s="263" t="s">
        <v>1402</v>
      </c>
      <c r="D173" s="259"/>
      <c r="E173" s="261"/>
      <c r="F173" s="231"/>
      <c r="G173" s="231"/>
      <c r="H173" s="232"/>
      <c r="I173" s="246"/>
      <c r="J173" s="210"/>
      <c r="K173" s="210"/>
      <c r="L173" s="210"/>
      <c r="M173" s="210"/>
      <c r="N173" s="210"/>
      <c r="O173" s="210"/>
      <c r="P173" s="210"/>
      <c r="Q173" s="210"/>
      <c r="R173" s="210"/>
      <c r="S173" s="210"/>
      <c r="T173" s="210"/>
      <c r="U173" s="210"/>
      <c r="V173" s="210"/>
      <c r="W173" s="210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/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4"/>
      <c r="B174" s="224"/>
      <c r="C174" s="263" t="s">
        <v>1454</v>
      </c>
      <c r="D174" s="259"/>
      <c r="E174" s="261"/>
      <c r="F174" s="231"/>
      <c r="G174" s="231"/>
      <c r="H174" s="232"/>
      <c r="I174" s="246"/>
      <c r="J174" s="210"/>
      <c r="K174" s="210"/>
      <c r="L174" s="210"/>
      <c r="M174" s="210"/>
      <c r="N174" s="210"/>
      <c r="O174" s="210"/>
      <c r="P174" s="210"/>
      <c r="Q174" s="210"/>
      <c r="R174" s="210"/>
      <c r="S174" s="210"/>
      <c r="T174" s="210"/>
      <c r="U174" s="210"/>
      <c r="V174" s="210"/>
      <c r="W174" s="210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/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4"/>
      <c r="B175" s="224"/>
      <c r="C175" s="263" t="s">
        <v>1491</v>
      </c>
      <c r="D175" s="259"/>
      <c r="E175" s="261">
        <v>9.6240000000000006E-2</v>
      </c>
      <c r="F175" s="231"/>
      <c r="G175" s="231"/>
      <c r="H175" s="232"/>
      <c r="I175" s="246"/>
      <c r="J175" s="210"/>
      <c r="K175" s="210"/>
      <c r="L175" s="210"/>
      <c r="M175" s="210"/>
      <c r="N175" s="210"/>
      <c r="O175" s="210"/>
      <c r="P175" s="210"/>
      <c r="Q175" s="210"/>
      <c r="R175" s="210"/>
      <c r="S175" s="210"/>
      <c r="T175" s="210"/>
      <c r="U175" s="210"/>
      <c r="V175" s="210"/>
      <c r="W175" s="210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/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44"/>
      <c r="B176" s="224"/>
      <c r="C176" s="323"/>
      <c r="D176" s="324"/>
      <c r="E176" s="325"/>
      <c r="F176" s="326"/>
      <c r="G176" s="327"/>
      <c r="H176" s="232"/>
      <c r="I176" s="246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43">
        <v>27</v>
      </c>
      <c r="B177" s="223" t="s">
        <v>1492</v>
      </c>
      <c r="C177" s="235" t="s">
        <v>1493</v>
      </c>
      <c r="D177" s="226" t="s">
        <v>1474</v>
      </c>
      <c r="E177" s="228">
        <v>0.63454999999999995</v>
      </c>
      <c r="F177" s="230"/>
      <c r="G177" s="231">
        <f>ROUND(E177*F177,2)</f>
        <v>0</v>
      </c>
      <c r="H177" s="232"/>
      <c r="I177" s="246" t="s">
        <v>175</v>
      </c>
      <c r="J177" s="210"/>
      <c r="K177" s="210"/>
      <c r="L177" s="210"/>
      <c r="M177" s="210"/>
      <c r="N177" s="210"/>
      <c r="O177" s="210"/>
      <c r="P177" s="210"/>
      <c r="Q177" s="210"/>
      <c r="R177" s="210"/>
      <c r="S177" s="210"/>
      <c r="T177" s="210"/>
      <c r="U177" s="210"/>
      <c r="V177" s="210"/>
      <c r="W177" s="210"/>
      <c r="X177" s="210"/>
      <c r="Y177" s="210"/>
      <c r="Z177" s="210"/>
      <c r="AA177" s="210"/>
      <c r="AB177" s="210"/>
      <c r="AC177" s="210"/>
      <c r="AD177" s="210"/>
      <c r="AE177" s="210" t="s">
        <v>176</v>
      </c>
      <c r="AF177" s="210"/>
      <c r="AG177" s="210"/>
      <c r="AH177" s="210"/>
      <c r="AI177" s="210"/>
      <c r="AJ177" s="210"/>
      <c r="AK177" s="210"/>
      <c r="AL177" s="210"/>
      <c r="AM177" s="210">
        <v>21</v>
      </c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44"/>
      <c r="B178" s="224"/>
      <c r="C178" s="263" t="s">
        <v>1402</v>
      </c>
      <c r="D178" s="259"/>
      <c r="E178" s="261"/>
      <c r="F178" s="231"/>
      <c r="G178" s="231"/>
      <c r="H178" s="232"/>
      <c r="I178" s="246"/>
      <c r="J178" s="210"/>
      <c r="K178" s="210"/>
      <c r="L178" s="210"/>
      <c r="M178" s="210"/>
      <c r="N178" s="210"/>
      <c r="O178" s="210"/>
      <c r="P178" s="210"/>
      <c r="Q178" s="210"/>
      <c r="R178" s="210"/>
      <c r="S178" s="210"/>
      <c r="T178" s="210"/>
      <c r="U178" s="210"/>
      <c r="V178" s="210"/>
      <c r="W178" s="210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/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44"/>
      <c r="B179" s="224"/>
      <c r="C179" s="263" t="s">
        <v>1454</v>
      </c>
      <c r="D179" s="259"/>
      <c r="E179" s="261"/>
      <c r="F179" s="231"/>
      <c r="G179" s="231"/>
      <c r="H179" s="232"/>
      <c r="I179" s="246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/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ht="22.5" outlineLevel="1" x14ac:dyDescent="0.2">
      <c r="A180" s="244"/>
      <c r="B180" s="224"/>
      <c r="C180" s="263" t="s">
        <v>1494</v>
      </c>
      <c r="D180" s="259"/>
      <c r="E180" s="261">
        <v>0.63454999999999995</v>
      </c>
      <c r="F180" s="231"/>
      <c r="G180" s="231"/>
      <c r="H180" s="232"/>
      <c r="I180" s="246"/>
      <c r="J180" s="210"/>
      <c r="K180" s="210"/>
      <c r="L180" s="210"/>
      <c r="M180" s="210"/>
      <c r="N180" s="210"/>
      <c r="O180" s="210"/>
      <c r="P180" s="210"/>
      <c r="Q180" s="210"/>
      <c r="R180" s="210"/>
      <c r="S180" s="210"/>
      <c r="T180" s="210"/>
      <c r="U180" s="210"/>
      <c r="V180" s="210"/>
      <c r="W180" s="210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/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4"/>
      <c r="B181" s="224"/>
      <c r="C181" s="323"/>
      <c r="D181" s="324"/>
      <c r="E181" s="325"/>
      <c r="F181" s="326"/>
      <c r="G181" s="327"/>
      <c r="H181" s="232"/>
      <c r="I181" s="246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/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43">
        <v>28</v>
      </c>
      <c r="B182" s="223" t="s">
        <v>1495</v>
      </c>
      <c r="C182" s="235" t="s">
        <v>1496</v>
      </c>
      <c r="D182" s="226" t="s">
        <v>1474</v>
      </c>
      <c r="E182" s="228">
        <v>0.81591000000000002</v>
      </c>
      <c r="F182" s="230"/>
      <c r="G182" s="231">
        <f>ROUND(E182*F182,2)</f>
        <v>0</v>
      </c>
      <c r="H182" s="232"/>
      <c r="I182" s="246" t="s">
        <v>175</v>
      </c>
      <c r="J182" s="210"/>
      <c r="K182" s="210"/>
      <c r="L182" s="210"/>
      <c r="M182" s="210"/>
      <c r="N182" s="210"/>
      <c r="O182" s="210"/>
      <c r="P182" s="210"/>
      <c r="Q182" s="210"/>
      <c r="R182" s="210"/>
      <c r="S182" s="210"/>
      <c r="T182" s="210"/>
      <c r="U182" s="210"/>
      <c r="V182" s="210"/>
      <c r="W182" s="210"/>
      <c r="X182" s="210"/>
      <c r="Y182" s="210"/>
      <c r="Z182" s="210"/>
      <c r="AA182" s="210"/>
      <c r="AB182" s="210"/>
      <c r="AC182" s="210"/>
      <c r="AD182" s="210"/>
      <c r="AE182" s="210" t="s">
        <v>176</v>
      </c>
      <c r="AF182" s="210"/>
      <c r="AG182" s="210"/>
      <c r="AH182" s="210"/>
      <c r="AI182" s="210"/>
      <c r="AJ182" s="210"/>
      <c r="AK182" s="210"/>
      <c r="AL182" s="210"/>
      <c r="AM182" s="210">
        <v>21</v>
      </c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44"/>
      <c r="B183" s="224"/>
      <c r="C183" s="263" t="s">
        <v>1402</v>
      </c>
      <c r="D183" s="259"/>
      <c r="E183" s="261"/>
      <c r="F183" s="231"/>
      <c r="G183" s="231"/>
      <c r="H183" s="232"/>
      <c r="I183" s="246"/>
      <c r="J183" s="210"/>
      <c r="K183" s="210"/>
      <c r="L183" s="210"/>
      <c r="M183" s="210"/>
      <c r="N183" s="210"/>
      <c r="O183" s="210"/>
      <c r="P183" s="210"/>
      <c r="Q183" s="210"/>
      <c r="R183" s="210"/>
      <c r="S183" s="210"/>
      <c r="T183" s="210"/>
      <c r="U183" s="210"/>
      <c r="V183" s="210"/>
      <c r="W183" s="210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/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44"/>
      <c r="B184" s="224"/>
      <c r="C184" s="263" t="s">
        <v>1454</v>
      </c>
      <c r="D184" s="259"/>
      <c r="E184" s="261"/>
      <c r="F184" s="231"/>
      <c r="G184" s="231"/>
      <c r="H184" s="232"/>
      <c r="I184" s="246"/>
      <c r="J184" s="210"/>
      <c r="K184" s="210"/>
      <c r="L184" s="210"/>
      <c r="M184" s="210"/>
      <c r="N184" s="210"/>
      <c r="O184" s="210"/>
      <c r="P184" s="210"/>
      <c r="Q184" s="210"/>
      <c r="R184" s="210"/>
      <c r="S184" s="210"/>
      <c r="T184" s="210"/>
      <c r="U184" s="210"/>
      <c r="V184" s="210"/>
      <c r="W184" s="210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/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44"/>
      <c r="B185" s="224"/>
      <c r="C185" s="263" t="s">
        <v>1497</v>
      </c>
      <c r="D185" s="259"/>
      <c r="E185" s="261">
        <v>0.81591000000000002</v>
      </c>
      <c r="F185" s="231"/>
      <c r="G185" s="231"/>
      <c r="H185" s="232"/>
      <c r="I185" s="246"/>
      <c r="J185" s="210"/>
      <c r="K185" s="210"/>
      <c r="L185" s="210"/>
      <c r="M185" s="210"/>
      <c r="N185" s="210"/>
      <c r="O185" s="210"/>
      <c r="P185" s="210"/>
      <c r="Q185" s="210"/>
      <c r="R185" s="210"/>
      <c r="S185" s="210"/>
      <c r="T185" s="210"/>
      <c r="U185" s="210"/>
      <c r="V185" s="210"/>
      <c r="W185" s="210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/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44"/>
      <c r="B186" s="224"/>
      <c r="C186" s="323"/>
      <c r="D186" s="324"/>
      <c r="E186" s="325"/>
      <c r="F186" s="326"/>
      <c r="G186" s="327"/>
      <c r="H186" s="232"/>
      <c r="I186" s="246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/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43">
        <v>29</v>
      </c>
      <c r="B187" s="223" t="s">
        <v>1498</v>
      </c>
      <c r="C187" s="235" t="s">
        <v>1499</v>
      </c>
      <c r="D187" s="226" t="s">
        <v>1500</v>
      </c>
      <c r="E187" s="228">
        <v>3.2000000000000001E-2</v>
      </c>
      <c r="F187" s="230"/>
      <c r="G187" s="231">
        <f>ROUND(E187*F187,2)</f>
        <v>0</v>
      </c>
      <c r="H187" s="232" t="s">
        <v>1006</v>
      </c>
      <c r="I187" s="246" t="s">
        <v>184</v>
      </c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/>
      <c r="AD187" s="210"/>
      <c r="AE187" s="210" t="s">
        <v>176</v>
      </c>
      <c r="AF187" s="210"/>
      <c r="AG187" s="210"/>
      <c r="AH187" s="210"/>
      <c r="AI187" s="210"/>
      <c r="AJ187" s="210"/>
      <c r="AK187" s="210"/>
      <c r="AL187" s="210"/>
      <c r="AM187" s="210">
        <v>21</v>
      </c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44"/>
      <c r="B188" s="224"/>
      <c r="C188" s="263" t="s">
        <v>1402</v>
      </c>
      <c r="D188" s="259"/>
      <c r="E188" s="261"/>
      <c r="F188" s="231"/>
      <c r="G188" s="231"/>
      <c r="H188" s="232"/>
      <c r="I188" s="246"/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/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44"/>
      <c r="B189" s="224"/>
      <c r="C189" s="263" t="s">
        <v>1454</v>
      </c>
      <c r="D189" s="259"/>
      <c r="E189" s="261"/>
      <c r="F189" s="231"/>
      <c r="G189" s="231"/>
      <c r="H189" s="232"/>
      <c r="I189" s="246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4"/>
      <c r="B190" s="224"/>
      <c r="C190" s="263" t="s">
        <v>1501</v>
      </c>
      <c r="D190" s="259"/>
      <c r="E190" s="261">
        <v>3.2000000000000001E-2</v>
      </c>
      <c r="F190" s="231"/>
      <c r="G190" s="231"/>
      <c r="H190" s="232"/>
      <c r="I190" s="246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4"/>
      <c r="B191" s="224"/>
      <c r="C191" s="323"/>
      <c r="D191" s="324"/>
      <c r="E191" s="325"/>
      <c r="F191" s="326"/>
      <c r="G191" s="327"/>
      <c r="H191" s="232"/>
      <c r="I191" s="246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/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3">
        <v>30</v>
      </c>
      <c r="B192" s="223" t="s">
        <v>1502</v>
      </c>
      <c r="C192" s="235" t="s">
        <v>1503</v>
      </c>
      <c r="D192" s="226" t="s">
        <v>1500</v>
      </c>
      <c r="E192" s="228">
        <v>3.2000000000000001E-2</v>
      </c>
      <c r="F192" s="230"/>
      <c r="G192" s="231">
        <f>ROUND(E192*F192,2)</f>
        <v>0</v>
      </c>
      <c r="H192" s="232" t="s">
        <v>1006</v>
      </c>
      <c r="I192" s="246" t="s">
        <v>184</v>
      </c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/>
      <c r="AD192" s="210"/>
      <c r="AE192" s="210" t="s">
        <v>176</v>
      </c>
      <c r="AF192" s="210"/>
      <c r="AG192" s="210"/>
      <c r="AH192" s="210"/>
      <c r="AI192" s="210"/>
      <c r="AJ192" s="210"/>
      <c r="AK192" s="210"/>
      <c r="AL192" s="210"/>
      <c r="AM192" s="210">
        <v>21</v>
      </c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44"/>
      <c r="B193" s="224"/>
      <c r="C193" s="263" t="s">
        <v>1402</v>
      </c>
      <c r="D193" s="259"/>
      <c r="E193" s="261"/>
      <c r="F193" s="231"/>
      <c r="G193" s="231"/>
      <c r="H193" s="232"/>
      <c r="I193" s="246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/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4"/>
      <c r="B194" s="224"/>
      <c r="C194" s="263" t="s">
        <v>1454</v>
      </c>
      <c r="D194" s="259"/>
      <c r="E194" s="261"/>
      <c r="F194" s="231"/>
      <c r="G194" s="231"/>
      <c r="H194" s="232"/>
      <c r="I194" s="246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4"/>
      <c r="B195" s="224"/>
      <c r="C195" s="263" t="s">
        <v>1501</v>
      </c>
      <c r="D195" s="259"/>
      <c r="E195" s="261">
        <v>3.2000000000000001E-2</v>
      </c>
      <c r="F195" s="231"/>
      <c r="G195" s="231"/>
      <c r="H195" s="232"/>
      <c r="I195" s="246"/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/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4"/>
      <c r="B196" s="224"/>
      <c r="C196" s="323"/>
      <c r="D196" s="324"/>
      <c r="E196" s="325"/>
      <c r="F196" s="326"/>
      <c r="G196" s="327"/>
      <c r="H196" s="232"/>
      <c r="I196" s="246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/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3">
        <v>31</v>
      </c>
      <c r="B197" s="223" t="s">
        <v>1504</v>
      </c>
      <c r="C197" s="235" t="s">
        <v>1505</v>
      </c>
      <c r="D197" s="226" t="s">
        <v>387</v>
      </c>
      <c r="E197" s="228">
        <v>16</v>
      </c>
      <c r="F197" s="230"/>
      <c r="G197" s="231">
        <f>ROUND(E197*F197,2)</f>
        <v>0</v>
      </c>
      <c r="H197" s="232" t="s">
        <v>1006</v>
      </c>
      <c r="I197" s="246" t="s">
        <v>184</v>
      </c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 t="s">
        <v>176</v>
      </c>
      <c r="AF197" s="210"/>
      <c r="AG197" s="210"/>
      <c r="AH197" s="210"/>
      <c r="AI197" s="210"/>
      <c r="AJ197" s="210"/>
      <c r="AK197" s="210"/>
      <c r="AL197" s="210"/>
      <c r="AM197" s="210">
        <v>21</v>
      </c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44"/>
      <c r="B198" s="224"/>
      <c r="C198" s="263" t="s">
        <v>1402</v>
      </c>
      <c r="D198" s="259"/>
      <c r="E198" s="261"/>
      <c r="F198" s="231"/>
      <c r="G198" s="231"/>
      <c r="H198" s="232"/>
      <c r="I198" s="246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44"/>
      <c r="B199" s="224"/>
      <c r="C199" s="263" t="s">
        <v>1454</v>
      </c>
      <c r="D199" s="259"/>
      <c r="E199" s="261"/>
      <c r="F199" s="231"/>
      <c r="G199" s="231"/>
      <c r="H199" s="232"/>
      <c r="I199" s="246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44"/>
      <c r="B200" s="224"/>
      <c r="C200" s="263" t="s">
        <v>1506</v>
      </c>
      <c r="D200" s="259"/>
      <c r="E200" s="261">
        <v>16</v>
      </c>
      <c r="F200" s="231"/>
      <c r="G200" s="231"/>
      <c r="H200" s="232"/>
      <c r="I200" s="246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44"/>
      <c r="B201" s="224"/>
      <c r="C201" s="323"/>
      <c r="D201" s="324"/>
      <c r="E201" s="325"/>
      <c r="F201" s="326"/>
      <c r="G201" s="327"/>
      <c r="H201" s="232"/>
      <c r="I201" s="246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4"/>
      <c r="B202" s="355" t="s">
        <v>1507</v>
      </c>
      <c r="C202" s="356"/>
      <c r="D202" s="357"/>
      <c r="E202" s="358"/>
      <c r="F202" s="359"/>
      <c r="G202" s="360"/>
      <c r="H202" s="232"/>
      <c r="I202" s="246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>
        <v>0</v>
      </c>
      <c r="AD202" s="210"/>
      <c r="AE202" s="210"/>
      <c r="AF202" s="210"/>
      <c r="AG202" s="210"/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4"/>
      <c r="B203" s="355" t="s">
        <v>1165</v>
      </c>
      <c r="C203" s="356"/>
      <c r="D203" s="357"/>
      <c r="E203" s="358"/>
      <c r="F203" s="359"/>
      <c r="G203" s="360"/>
      <c r="H203" s="232"/>
      <c r="I203" s="246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 t="s">
        <v>296</v>
      </c>
      <c r="AF203" s="210"/>
      <c r="AG203" s="210"/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3">
        <v>32</v>
      </c>
      <c r="B204" s="223" t="s">
        <v>1508</v>
      </c>
      <c r="C204" s="235" t="s">
        <v>1092</v>
      </c>
      <c r="D204" s="226" t="s">
        <v>520</v>
      </c>
      <c r="E204" s="228">
        <v>3.6712099999999999</v>
      </c>
      <c r="F204" s="230"/>
      <c r="G204" s="231">
        <f>ROUND(E204*F204,2)</f>
        <v>0</v>
      </c>
      <c r="H204" s="232" t="s">
        <v>666</v>
      </c>
      <c r="I204" s="246" t="s">
        <v>184</v>
      </c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/>
      <c r="AD204" s="210"/>
      <c r="AE204" s="210" t="s">
        <v>257</v>
      </c>
      <c r="AF204" s="210"/>
      <c r="AG204" s="210"/>
      <c r="AH204" s="210"/>
      <c r="AI204" s="210"/>
      <c r="AJ204" s="210"/>
      <c r="AK204" s="210"/>
      <c r="AL204" s="210"/>
      <c r="AM204" s="210">
        <v>21</v>
      </c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4"/>
      <c r="B205" s="224"/>
      <c r="C205" s="323"/>
      <c r="D205" s="324"/>
      <c r="E205" s="325"/>
      <c r="F205" s="326"/>
      <c r="G205" s="327"/>
      <c r="H205" s="232"/>
      <c r="I205" s="246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/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x14ac:dyDescent="0.2">
      <c r="A206" s="242" t="s">
        <v>170</v>
      </c>
      <c r="B206" s="222" t="s">
        <v>128</v>
      </c>
      <c r="C206" s="234" t="s">
        <v>129</v>
      </c>
      <c r="D206" s="225"/>
      <c r="E206" s="227"/>
      <c r="F206" s="341">
        <f>SUM(G207:G256)</f>
        <v>0</v>
      </c>
      <c r="G206" s="342"/>
      <c r="H206" s="229"/>
      <c r="I206" s="245"/>
      <c r="AE206" t="s">
        <v>171</v>
      </c>
    </row>
    <row r="207" spans="1:60" outlineLevel="1" x14ac:dyDescent="0.2">
      <c r="A207" s="244"/>
      <c r="B207" s="349" t="s">
        <v>1167</v>
      </c>
      <c r="C207" s="350"/>
      <c r="D207" s="351"/>
      <c r="E207" s="352"/>
      <c r="F207" s="353"/>
      <c r="G207" s="354"/>
      <c r="H207" s="232"/>
      <c r="I207" s="246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>
        <v>0</v>
      </c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44"/>
      <c r="B208" s="355" t="s">
        <v>1168</v>
      </c>
      <c r="C208" s="356"/>
      <c r="D208" s="357"/>
      <c r="E208" s="358"/>
      <c r="F208" s="359"/>
      <c r="G208" s="360"/>
      <c r="H208" s="232"/>
      <c r="I208" s="246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 t="s">
        <v>296</v>
      </c>
      <c r="AF208" s="210"/>
      <c r="AG208" s="210"/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43">
        <v>33</v>
      </c>
      <c r="B209" s="223" t="s">
        <v>1171</v>
      </c>
      <c r="C209" s="235" t="s">
        <v>1172</v>
      </c>
      <c r="D209" s="226" t="s">
        <v>255</v>
      </c>
      <c r="E209" s="228">
        <v>41.678019999999997</v>
      </c>
      <c r="F209" s="230"/>
      <c r="G209" s="231">
        <f>ROUND(E209*F209,2)</f>
        <v>0</v>
      </c>
      <c r="H209" s="232" t="s">
        <v>676</v>
      </c>
      <c r="I209" s="246" t="s">
        <v>184</v>
      </c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/>
      <c r="AD209" s="210"/>
      <c r="AE209" s="210" t="s">
        <v>257</v>
      </c>
      <c r="AF209" s="210"/>
      <c r="AG209" s="210"/>
      <c r="AH209" s="210"/>
      <c r="AI209" s="210"/>
      <c r="AJ209" s="210"/>
      <c r="AK209" s="210"/>
      <c r="AL209" s="210"/>
      <c r="AM209" s="210">
        <v>21</v>
      </c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44"/>
      <c r="B210" s="224"/>
      <c r="C210" s="336" t="s">
        <v>1173</v>
      </c>
      <c r="D210" s="337"/>
      <c r="E210" s="338"/>
      <c r="F210" s="339"/>
      <c r="G210" s="340"/>
      <c r="H210" s="232"/>
      <c r="I210" s="246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/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5" t="str">
        <f>C210</f>
        <v>Položka obsahuje provedení penetračního nátěru pro zlepšení kontaktu podkladu s lepicím materiálem.</v>
      </c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44"/>
      <c r="B211" s="224"/>
      <c r="C211" s="336" t="s">
        <v>1141</v>
      </c>
      <c r="D211" s="337"/>
      <c r="E211" s="338"/>
      <c r="F211" s="339"/>
      <c r="G211" s="340"/>
      <c r="H211" s="232"/>
      <c r="I211" s="246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/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5" t="str">
        <f>C211</f>
        <v>Položka neobsahuje žádný materiál.</v>
      </c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4"/>
      <c r="B212" s="224"/>
      <c r="C212" s="263" t="s">
        <v>1402</v>
      </c>
      <c r="D212" s="259"/>
      <c r="E212" s="261"/>
      <c r="F212" s="231"/>
      <c r="G212" s="231"/>
      <c r="H212" s="232"/>
      <c r="I212" s="246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44"/>
      <c r="B213" s="224"/>
      <c r="C213" s="263" t="s">
        <v>1436</v>
      </c>
      <c r="D213" s="259"/>
      <c r="E213" s="261">
        <v>35.6</v>
      </c>
      <c r="F213" s="231"/>
      <c r="G213" s="231"/>
      <c r="H213" s="232"/>
      <c r="I213" s="246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/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44"/>
      <c r="B214" s="224"/>
      <c r="C214" s="263" t="s">
        <v>1509</v>
      </c>
      <c r="D214" s="259"/>
      <c r="E214" s="261">
        <v>6.0780200000000004</v>
      </c>
      <c r="F214" s="231"/>
      <c r="G214" s="231"/>
      <c r="H214" s="232"/>
      <c r="I214" s="246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/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4"/>
      <c r="B215" s="224"/>
      <c r="C215" s="323"/>
      <c r="D215" s="324"/>
      <c r="E215" s="325"/>
      <c r="F215" s="326"/>
      <c r="G215" s="327"/>
      <c r="H215" s="232"/>
      <c r="I215" s="246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/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4"/>
      <c r="B216" s="355" t="s">
        <v>1510</v>
      </c>
      <c r="C216" s="356"/>
      <c r="D216" s="357"/>
      <c r="E216" s="358"/>
      <c r="F216" s="359"/>
      <c r="G216" s="360"/>
      <c r="H216" s="232"/>
      <c r="I216" s="246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>
        <v>0</v>
      </c>
      <c r="AD216" s="210"/>
      <c r="AE216" s="210"/>
      <c r="AF216" s="210"/>
      <c r="AG216" s="210"/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44"/>
      <c r="B217" s="355" t="s">
        <v>1511</v>
      </c>
      <c r="C217" s="356"/>
      <c r="D217" s="357"/>
      <c r="E217" s="358"/>
      <c r="F217" s="359"/>
      <c r="G217" s="360"/>
      <c r="H217" s="232"/>
      <c r="I217" s="246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  <c r="U217" s="210"/>
      <c r="V217" s="210"/>
      <c r="W217" s="210"/>
      <c r="X217" s="210"/>
      <c r="Y217" s="210"/>
      <c r="Z217" s="210"/>
      <c r="AA217" s="210"/>
      <c r="AB217" s="210"/>
      <c r="AC217" s="210">
        <v>1</v>
      </c>
      <c r="AD217" s="210"/>
      <c r="AE217" s="210"/>
      <c r="AF217" s="210"/>
      <c r="AG217" s="210"/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3">
        <v>34</v>
      </c>
      <c r="B218" s="223" t="s">
        <v>1512</v>
      </c>
      <c r="C218" s="235" t="s">
        <v>1513</v>
      </c>
      <c r="D218" s="226" t="s">
        <v>387</v>
      </c>
      <c r="E218" s="228">
        <v>12.61</v>
      </c>
      <c r="F218" s="230"/>
      <c r="G218" s="231">
        <f>ROUND(E218*F218,2)</f>
        <v>0</v>
      </c>
      <c r="H218" s="232" t="s">
        <v>676</v>
      </c>
      <c r="I218" s="246" t="s">
        <v>184</v>
      </c>
      <c r="J218" s="210"/>
      <c r="K218" s="210"/>
      <c r="L218" s="210"/>
      <c r="M218" s="210"/>
      <c r="N218" s="210"/>
      <c r="O218" s="210"/>
      <c r="P218" s="210"/>
      <c r="Q218" s="210"/>
      <c r="R218" s="210"/>
      <c r="S218" s="210"/>
      <c r="T218" s="210"/>
      <c r="U218" s="210"/>
      <c r="V218" s="210"/>
      <c r="W218" s="210"/>
      <c r="X218" s="210"/>
      <c r="Y218" s="210"/>
      <c r="Z218" s="210"/>
      <c r="AA218" s="210"/>
      <c r="AB218" s="210"/>
      <c r="AC218" s="210"/>
      <c r="AD218" s="210"/>
      <c r="AE218" s="210" t="s">
        <v>257</v>
      </c>
      <c r="AF218" s="210"/>
      <c r="AG218" s="210"/>
      <c r="AH218" s="210"/>
      <c r="AI218" s="210"/>
      <c r="AJ218" s="210"/>
      <c r="AK218" s="210"/>
      <c r="AL218" s="210"/>
      <c r="AM218" s="210">
        <v>21</v>
      </c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4"/>
      <c r="B219" s="224"/>
      <c r="C219" s="263" t="s">
        <v>1402</v>
      </c>
      <c r="D219" s="259"/>
      <c r="E219" s="261"/>
      <c r="F219" s="231"/>
      <c r="G219" s="231"/>
      <c r="H219" s="232"/>
      <c r="I219" s="246"/>
      <c r="J219" s="210"/>
      <c r="K219" s="210"/>
      <c r="L219" s="210"/>
      <c r="M219" s="210"/>
      <c r="N219" s="210"/>
      <c r="O219" s="210"/>
      <c r="P219" s="210"/>
      <c r="Q219" s="210"/>
      <c r="R219" s="210"/>
      <c r="S219" s="210"/>
      <c r="T219" s="210"/>
      <c r="U219" s="210"/>
      <c r="V219" s="210"/>
      <c r="W219" s="210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/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4"/>
      <c r="B220" s="224"/>
      <c r="C220" s="263" t="s">
        <v>1514</v>
      </c>
      <c r="D220" s="259"/>
      <c r="E220" s="261">
        <v>12.61</v>
      </c>
      <c r="F220" s="231"/>
      <c r="G220" s="231"/>
      <c r="H220" s="232"/>
      <c r="I220" s="246"/>
      <c r="J220" s="210"/>
      <c r="K220" s="210"/>
      <c r="L220" s="210"/>
      <c r="M220" s="210"/>
      <c r="N220" s="210"/>
      <c r="O220" s="210"/>
      <c r="P220" s="210"/>
      <c r="Q220" s="210"/>
      <c r="R220" s="210"/>
      <c r="S220" s="210"/>
      <c r="T220" s="210"/>
      <c r="U220" s="210"/>
      <c r="V220" s="210"/>
      <c r="W220" s="210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/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44"/>
      <c r="B221" s="224"/>
      <c r="C221" s="323"/>
      <c r="D221" s="324"/>
      <c r="E221" s="325"/>
      <c r="F221" s="326"/>
      <c r="G221" s="327"/>
      <c r="H221" s="232"/>
      <c r="I221" s="246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/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44"/>
      <c r="B222" s="355" t="s">
        <v>1510</v>
      </c>
      <c r="C222" s="356"/>
      <c r="D222" s="357"/>
      <c r="E222" s="358"/>
      <c r="F222" s="359"/>
      <c r="G222" s="360"/>
      <c r="H222" s="232"/>
      <c r="I222" s="246"/>
      <c r="J222" s="210"/>
      <c r="K222" s="210"/>
      <c r="L222" s="210"/>
      <c r="M222" s="210"/>
      <c r="N222" s="210"/>
      <c r="O222" s="210"/>
      <c r="P222" s="210"/>
      <c r="Q222" s="210"/>
      <c r="R222" s="210"/>
      <c r="S222" s="210"/>
      <c r="T222" s="210"/>
      <c r="U222" s="210"/>
      <c r="V222" s="210"/>
      <c r="W222" s="210"/>
      <c r="X222" s="210"/>
      <c r="Y222" s="210"/>
      <c r="Z222" s="210"/>
      <c r="AA222" s="210"/>
      <c r="AB222" s="210"/>
      <c r="AC222" s="210">
        <v>0</v>
      </c>
      <c r="AD222" s="210"/>
      <c r="AE222" s="210"/>
      <c r="AF222" s="210"/>
      <c r="AG222" s="210"/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44"/>
      <c r="B223" s="355" t="s">
        <v>1511</v>
      </c>
      <c r="C223" s="356"/>
      <c r="D223" s="357"/>
      <c r="E223" s="358"/>
      <c r="F223" s="359"/>
      <c r="G223" s="360"/>
      <c r="H223" s="232"/>
      <c r="I223" s="246"/>
      <c r="J223" s="210"/>
      <c r="K223" s="210"/>
      <c r="L223" s="210"/>
      <c r="M223" s="210"/>
      <c r="N223" s="210"/>
      <c r="O223" s="210"/>
      <c r="P223" s="210"/>
      <c r="Q223" s="210"/>
      <c r="R223" s="210"/>
      <c r="S223" s="210"/>
      <c r="T223" s="210"/>
      <c r="U223" s="210"/>
      <c r="V223" s="210"/>
      <c r="W223" s="210"/>
      <c r="X223" s="210"/>
      <c r="Y223" s="210"/>
      <c r="Z223" s="210"/>
      <c r="AA223" s="210"/>
      <c r="AB223" s="210"/>
      <c r="AC223" s="210">
        <v>1</v>
      </c>
      <c r="AD223" s="210"/>
      <c r="AE223" s="210"/>
      <c r="AF223" s="210"/>
      <c r="AG223" s="210"/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43">
        <v>35</v>
      </c>
      <c r="B224" s="223" t="s">
        <v>1515</v>
      </c>
      <c r="C224" s="235" t="s">
        <v>1516</v>
      </c>
      <c r="D224" s="226" t="s">
        <v>387</v>
      </c>
      <c r="E224" s="228">
        <v>12.61</v>
      </c>
      <c r="F224" s="230"/>
      <c r="G224" s="231">
        <f>ROUND(E224*F224,2)</f>
        <v>0</v>
      </c>
      <c r="H224" s="232" t="s">
        <v>676</v>
      </c>
      <c r="I224" s="246" t="s">
        <v>184</v>
      </c>
      <c r="J224" s="210"/>
      <c r="K224" s="210"/>
      <c r="L224" s="210"/>
      <c r="M224" s="210"/>
      <c r="N224" s="210"/>
      <c r="O224" s="210"/>
      <c r="P224" s="210"/>
      <c r="Q224" s="210"/>
      <c r="R224" s="210"/>
      <c r="S224" s="210"/>
      <c r="T224" s="210"/>
      <c r="U224" s="210"/>
      <c r="V224" s="210"/>
      <c r="W224" s="210"/>
      <c r="X224" s="210"/>
      <c r="Y224" s="210"/>
      <c r="Z224" s="210"/>
      <c r="AA224" s="210"/>
      <c r="AB224" s="210"/>
      <c r="AC224" s="210"/>
      <c r="AD224" s="210"/>
      <c r="AE224" s="210" t="s">
        <v>257</v>
      </c>
      <c r="AF224" s="210"/>
      <c r="AG224" s="210"/>
      <c r="AH224" s="210"/>
      <c r="AI224" s="210"/>
      <c r="AJ224" s="210"/>
      <c r="AK224" s="210"/>
      <c r="AL224" s="210"/>
      <c r="AM224" s="210">
        <v>21</v>
      </c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4"/>
      <c r="B225" s="224"/>
      <c r="C225" s="263" t="s">
        <v>1402</v>
      </c>
      <c r="D225" s="259"/>
      <c r="E225" s="261"/>
      <c r="F225" s="231"/>
      <c r="G225" s="231"/>
      <c r="H225" s="232"/>
      <c r="I225" s="246"/>
      <c r="J225" s="210"/>
      <c r="K225" s="210"/>
      <c r="L225" s="210"/>
      <c r="M225" s="210"/>
      <c r="N225" s="210"/>
      <c r="O225" s="210"/>
      <c r="P225" s="210"/>
      <c r="Q225" s="210"/>
      <c r="R225" s="210"/>
      <c r="S225" s="210"/>
      <c r="T225" s="210"/>
      <c r="U225" s="210"/>
      <c r="V225" s="210"/>
      <c r="W225" s="210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/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44"/>
      <c r="B226" s="224"/>
      <c r="C226" s="263" t="s">
        <v>1514</v>
      </c>
      <c r="D226" s="259"/>
      <c r="E226" s="261">
        <v>12.61</v>
      </c>
      <c r="F226" s="231"/>
      <c r="G226" s="231"/>
      <c r="H226" s="232"/>
      <c r="I226" s="246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/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44"/>
      <c r="B227" s="224"/>
      <c r="C227" s="323"/>
      <c r="D227" s="324"/>
      <c r="E227" s="325"/>
      <c r="F227" s="326"/>
      <c r="G227" s="327"/>
      <c r="H227" s="232"/>
      <c r="I227" s="246"/>
      <c r="J227" s="210"/>
      <c r="K227" s="210"/>
      <c r="L227" s="210"/>
      <c r="M227" s="210"/>
      <c r="N227" s="210"/>
      <c r="O227" s="210"/>
      <c r="P227" s="210"/>
      <c r="Q227" s="210"/>
      <c r="R227" s="210"/>
      <c r="S227" s="210"/>
      <c r="T227" s="210"/>
      <c r="U227" s="210"/>
      <c r="V227" s="210"/>
      <c r="W227" s="210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/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44"/>
      <c r="B228" s="355" t="s">
        <v>1189</v>
      </c>
      <c r="C228" s="356"/>
      <c r="D228" s="357"/>
      <c r="E228" s="358"/>
      <c r="F228" s="359"/>
      <c r="G228" s="360"/>
      <c r="H228" s="232"/>
      <c r="I228" s="246"/>
      <c r="J228" s="210"/>
      <c r="K228" s="210"/>
      <c r="L228" s="210"/>
      <c r="M228" s="210"/>
      <c r="N228" s="210"/>
      <c r="O228" s="210"/>
      <c r="P228" s="210"/>
      <c r="Q228" s="210"/>
      <c r="R228" s="210"/>
      <c r="S228" s="210"/>
      <c r="T228" s="210"/>
      <c r="U228" s="210"/>
      <c r="V228" s="210"/>
      <c r="W228" s="210"/>
      <c r="X228" s="210"/>
      <c r="Y228" s="210"/>
      <c r="Z228" s="210"/>
      <c r="AA228" s="210"/>
      <c r="AB228" s="210"/>
      <c r="AC228" s="210">
        <v>0</v>
      </c>
      <c r="AD228" s="210"/>
      <c r="AE228" s="210"/>
      <c r="AF228" s="210"/>
      <c r="AG228" s="210"/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43">
        <v>36</v>
      </c>
      <c r="B229" s="223" t="s">
        <v>1194</v>
      </c>
      <c r="C229" s="235" t="s">
        <v>1195</v>
      </c>
      <c r="D229" s="226" t="s">
        <v>387</v>
      </c>
      <c r="E229" s="228">
        <v>24.254999999999999</v>
      </c>
      <c r="F229" s="230"/>
      <c r="G229" s="231">
        <f>ROUND(E229*F229,2)</f>
        <v>0</v>
      </c>
      <c r="H229" s="232" t="s">
        <v>676</v>
      </c>
      <c r="I229" s="246" t="s">
        <v>184</v>
      </c>
      <c r="J229" s="210"/>
      <c r="K229" s="210"/>
      <c r="L229" s="210"/>
      <c r="M229" s="210"/>
      <c r="N229" s="210"/>
      <c r="O229" s="210"/>
      <c r="P229" s="210"/>
      <c r="Q229" s="210"/>
      <c r="R229" s="210"/>
      <c r="S229" s="210"/>
      <c r="T229" s="210"/>
      <c r="U229" s="210"/>
      <c r="V229" s="210"/>
      <c r="W229" s="210"/>
      <c r="X229" s="210"/>
      <c r="Y229" s="210"/>
      <c r="Z229" s="210"/>
      <c r="AA229" s="210"/>
      <c r="AB229" s="210"/>
      <c r="AC229" s="210"/>
      <c r="AD229" s="210"/>
      <c r="AE229" s="210" t="s">
        <v>257</v>
      </c>
      <c r="AF229" s="210"/>
      <c r="AG229" s="210"/>
      <c r="AH229" s="210"/>
      <c r="AI229" s="210"/>
      <c r="AJ229" s="210"/>
      <c r="AK229" s="210"/>
      <c r="AL229" s="210"/>
      <c r="AM229" s="210">
        <v>21</v>
      </c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44"/>
      <c r="B230" s="224"/>
      <c r="C230" s="263" t="s">
        <v>1402</v>
      </c>
      <c r="D230" s="259"/>
      <c r="E230" s="261"/>
      <c r="F230" s="231"/>
      <c r="G230" s="231"/>
      <c r="H230" s="232"/>
      <c r="I230" s="246"/>
      <c r="J230" s="210"/>
      <c r="K230" s="210"/>
      <c r="L230" s="210"/>
      <c r="M230" s="210"/>
      <c r="N230" s="210"/>
      <c r="O230" s="210"/>
      <c r="P230" s="210"/>
      <c r="Q230" s="210"/>
      <c r="R230" s="210"/>
      <c r="S230" s="210"/>
      <c r="T230" s="210"/>
      <c r="U230" s="210"/>
      <c r="V230" s="210"/>
      <c r="W230" s="210"/>
      <c r="X230" s="210"/>
      <c r="Y230" s="210"/>
      <c r="Z230" s="210"/>
      <c r="AA230" s="210"/>
      <c r="AB230" s="210"/>
      <c r="AC230" s="210"/>
      <c r="AD230" s="210"/>
      <c r="AE230" s="210"/>
      <c r="AF230" s="210"/>
      <c r="AG230" s="210"/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44"/>
      <c r="B231" s="224"/>
      <c r="C231" s="263" t="s">
        <v>1517</v>
      </c>
      <c r="D231" s="259"/>
      <c r="E231" s="261">
        <v>24.254999999999999</v>
      </c>
      <c r="F231" s="231"/>
      <c r="G231" s="231"/>
      <c r="H231" s="232"/>
      <c r="I231" s="246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/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44"/>
      <c r="B232" s="224"/>
      <c r="C232" s="323"/>
      <c r="D232" s="324"/>
      <c r="E232" s="325"/>
      <c r="F232" s="326"/>
      <c r="G232" s="327"/>
      <c r="H232" s="232"/>
      <c r="I232" s="246"/>
      <c r="J232" s="210"/>
      <c r="K232" s="210"/>
      <c r="L232" s="210"/>
      <c r="M232" s="210"/>
      <c r="N232" s="210"/>
      <c r="O232" s="210"/>
      <c r="P232" s="210"/>
      <c r="Q232" s="210"/>
      <c r="R232" s="210"/>
      <c r="S232" s="210"/>
      <c r="T232" s="210"/>
      <c r="U232" s="210"/>
      <c r="V232" s="210"/>
      <c r="W232" s="210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/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44"/>
      <c r="B233" s="355" t="s">
        <v>1203</v>
      </c>
      <c r="C233" s="356"/>
      <c r="D233" s="357"/>
      <c r="E233" s="358"/>
      <c r="F233" s="359"/>
      <c r="G233" s="360"/>
      <c r="H233" s="232"/>
      <c r="I233" s="246"/>
      <c r="J233" s="210"/>
      <c r="K233" s="210"/>
      <c r="L233" s="210"/>
      <c r="M233" s="210"/>
      <c r="N233" s="210"/>
      <c r="O233" s="210"/>
      <c r="P233" s="210"/>
      <c r="Q233" s="210"/>
      <c r="R233" s="210"/>
      <c r="S233" s="210"/>
      <c r="T233" s="210"/>
      <c r="U233" s="210"/>
      <c r="V233" s="210"/>
      <c r="W233" s="210"/>
      <c r="X233" s="210"/>
      <c r="Y233" s="210"/>
      <c r="Z233" s="210"/>
      <c r="AA233" s="210"/>
      <c r="AB233" s="210"/>
      <c r="AC233" s="210">
        <v>0</v>
      </c>
      <c r="AD233" s="210"/>
      <c r="AE233" s="210"/>
      <c r="AF233" s="210"/>
      <c r="AG233" s="210"/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44"/>
      <c r="B234" s="355" t="s">
        <v>1204</v>
      </c>
      <c r="C234" s="356"/>
      <c r="D234" s="357"/>
      <c r="E234" s="358"/>
      <c r="F234" s="359"/>
      <c r="G234" s="360"/>
      <c r="H234" s="232"/>
      <c r="I234" s="246"/>
      <c r="J234" s="210"/>
      <c r="K234" s="210"/>
      <c r="L234" s="210"/>
      <c r="M234" s="210"/>
      <c r="N234" s="210"/>
      <c r="O234" s="210"/>
      <c r="P234" s="210"/>
      <c r="Q234" s="210"/>
      <c r="R234" s="210"/>
      <c r="S234" s="210"/>
      <c r="T234" s="210"/>
      <c r="U234" s="210"/>
      <c r="V234" s="210"/>
      <c r="W234" s="210"/>
      <c r="X234" s="210"/>
      <c r="Y234" s="210"/>
      <c r="Z234" s="210"/>
      <c r="AA234" s="210"/>
      <c r="AB234" s="210"/>
      <c r="AC234" s="210"/>
      <c r="AD234" s="210"/>
      <c r="AE234" s="210" t="s">
        <v>296</v>
      </c>
      <c r="AF234" s="210"/>
      <c r="AG234" s="210"/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44"/>
      <c r="B235" s="355" t="s">
        <v>1205</v>
      </c>
      <c r="C235" s="356"/>
      <c r="D235" s="357"/>
      <c r="E235" s="358"/>
      <c r="F235" s="359"/>
      <c r="G235" s="360"/>
      <c r="H235" s="232"/>
      <c r="I235" s="246"/>
      <c r="J235" s="210"/>
      <c r="K235" s="210"/>
      <c r="L235" s="210"/>
      <c r="M235" s="210"/>
      <c r="N235" s="210"/>
      <c r="O235" s="210"/>
      <c r="P235" s="210"/>
      <c r="Q235" s="210"/>
      <c r="R235" s="210"/>
      <c r="S235" s="210"/>
      <c r="T235" s="210"/>
      <c r="U235" s="210"/>
      <c r="V235" s="210"/>
      <c r="W235" s="210"/>
      <c r="X235" s="210"/>
      <c r="Y235" s="210"/>
      <c r="Z235" s="210"/>
      <c r="AA235" s="210"/>
      <c r="AB235" s="210"/>
      <c r="AC235" s="210">
        <v>1</v>
      </c>
      <c r="AD235" s="210"/>
      <c r="AE235" s="210"/>
      <c r="AF235" s="210"/>
      <c r="AG235" s="210"/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3">
        <v>37</v>
      </c>
      <c r="B236" s="223" t="s">
        <v>1206</v>
      </c>
      <c r="C236" s="235" t="s">
        <v>1207</v>
      </c>
      <c r="D236" s="226" t="s">
        <v>255</v>
      </c>
      <c r="E236" s="228">
        <v>35.6</v>
      </c>
      <c r="F236" s="230"/>
      <c r="G236" s="231">
        <f>ROUND(E236*F236,2)</f>
        <v>0</v>
      </c>
      <c r="H236" s="232" t="s">
        <v>676</v>
      </c>
      <c r="I236" s="246" t="s">
        <v>184</v>
      </c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  <c r="Z236" s="210"/>
      <c r="AA236" s="210"/>
      <c r="AB236" s="210"/>
      <c r="AC236" s="210"/>
      <c r="AD236" s="210"/>
      <c r="AE236" s="210" t="s">
        <v>257</v>
      </c>
      <c r="AF236" s="210"/>
      <c r="AG236" s="210"/>
      <c r="AH236" s="210"/>
      <c r="AI236" s="210"/>
      <c r="AJ236" s="210"/>
      <c r="AK236" s="210"/>
      <c r="AL236" s="210"/>
      <c r="AM236" s="210">
        <v>21</v>
      </c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44"/>
      <c r="B237" s="224"/>
      <c r="C237" s="263" t="s">
        <v>1402</v>
      </c>
      <c r="D237" s="259"/>
      <c r="E237" s="261"/>
      <c r="F237" s="231"/>
      <c r="G237" s="231"/>
      <c r="H237" s="232"/>
      <c r="I237" s="246"/>
      <c r="J237" s="210"/>
      <c r="K237" s="210"/>
      <c r="L237" s="210"/>
      <c r="M237" s="210"/>
      <c r="N237" s="210"/>
      <c r="O237" s="210"/>
      <c r="P237" s="210"/>
      <c r="Q237" s="210"/>
      <c r="R237" s="210"/>
      <c r="S237" s="210"/>
      <c r="T237" s="210"/>
      <c r="U237" s="210"/>
      <c r="V237" s="210"/>
      <c r="W237" s="210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/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44"/>
      <c r="B238" s="224"/>
      <c r="C238" s="263" t="s">
        <v>1436</v>
      </c>
      <c r="D238" s="259"/>
      <c r="E238" s="261">
        <v>35.6</v>
      </c>
      <c r="F238" s="231"/>
      <c r="G238" s="231"/>
      <c r="H238" s="232"/>
      <c r="I238" s="246"/>
      <c r="J238" s="210"/>
      <c r="K238" s="210"/>
      <c r="L238" s="210"/>
      <c r="M238" s="210"/>
      <c r="N238" s="210"/>
      <c r="O238" s="210"/>
      <c r="P238" s="210"/>
      <c r="Q238" s="210"/>
      <c r="R238" s="210"/>
      <c r="S238" s="210"/>
      <c r="T238" s="210"/>
      <c r="U238" s="210"/>
      <c r="V238" s="210"/>
      <c r="W238" s="210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/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4"/>
      <c r="B239" s="224"/>
      <c r="C239" s="323"/>
      <c r="D239" s="324"/>
      <c r="E239" s="325"/>
      <c r="F239" s="326"/>
      <c r="G239" s="327"/>
      <c r="H239" s="232"/>
      <c r="I239" s="246"/>
      <c r="J239" s="210"/>
      <c r="K239" s="210"/>
      <c r="L239" s="210"/>
      <c r="M239" s="210"/>
      <c r="N239" s="210"/>
      <c r="O239" s="210"/>
      <c r="P239" s="210"/>
      <c r="Q239" s="210"/>
      <c r="R239" s="210"/>
      <c r="S239" s="210"/>
      <c r="T239" s="210"/>
      <c r="U239" s="210"/>
      <c r="V239" s="210"/>
      <c r="W239" s="210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/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2.5" outlineLevel="1" x14ac:dyDescent="0.2">
      <c r="A240" s="243">
        <v>38</v>
      </c>
      <c r="B240" s="223" t="s">
        <v>1152</v>
      </c>
      <c r="C240" s="235" t="s">
        <v>1153</v>
      </c>
      <c r="D240" s="226" t="s">
        <v>1154</v>
      </c>
      <c r="E240" s="228">
        <v>6.7861200000000004</v>
      </c>
      <c r="F240" s="230"/>
      <c r="G240" s="231">
        <f>ROUND(E240*F240,2)</f>
        <v>0</v>
      </c>
      <c r="H240" s="232" t="s">
        <v>1006</v>
      </c>
      <c r="I240" s="246" t="s">
        <v>184</v>
      </c>
      <c r="J240" s="210"/>
      <c r="K240" s="210"/>
      <c r="L240" s="210"/>
      <c r="M240" s="210"/>
      <c r="N240" s="210"/>
      <c r="O240" s="210"/>
      <c r="P240" s="210"/>
      <c r="Q240" s="210"/>
      <c r="R240" s="210"/>
      <c r="S240" s="210"/>
      <c r="T240" s="210"/>
      <c r="U240" s="210"/>
      <c r="V240" s="210"/>
      <c r="W240" s="210"/>
      <c r="X240" s="210"/>
      <c r="Y240" s="210"/>
      <c r="Z240" s="210"/>
      <c r="AA240" s="210"/>
      <c r="AB240" s="210"/>
      <c r="AC240" s="210"/>
      <c r="AD240" s="210"/>
      <c r="AE240" s="210" t="s">
        <v>176</v>
      </c>
      <c r="AF240" s="210"/>
      <c r="AG240" s="210"/>
      <c r="AH240" s="210"/>
      <c r="AI240" s="210"/>
      <c r="AJ240" s="210"/>
      <c r="AK240" s="210"/>
      <c r="AL240" s="210"/>
      <c r="AM240" s="210">
        <v>21</v>
      </c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4"/>
      <c r="B241" s="224"/>
      <c r="C241" s="263" t="s">
        <v>1402</v>
      </c>
      <c r="D241" s="259"/>
      <c r="E241" s="261"/>
      <c r="F241" s="231"/>
      <c r="G241" s="231"/>
      <c r="H241" s="232"/>
      <c r="I241" s="246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  <c r="Z241" s="210"/>
      <c r="AA241" s="210"/>
      <c r="AB241" s="210"/>
      <c r="AC241" s="210"/>
      <c r="AD241" s="210"/>
      <c r="AE241" s="210"/>
      <c r="AF241" s="210"/>
      <c r="AG241" s="210"/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4"/>
      <c r="B242" s="224"/>
      <c r="C242" s="263" t="s">
        <v>1518</v>
      </c>
      <c r="D242" s="259"/>
      <c r="E242" s="261">
        <v>5.7832499999999998</v>
      </c>
      <c r="F242" s="231"/>
      <c r="G242" s="231"/>
      <c r="H242" s="232"/>
      <c r="I242" s="246"/>
      <c r="J242" s="210"/>
      <c r="K242" s="210"/>
      <c r="L242" s="210"/>
      <c r="M242" s="210"/>
      <c r="N242" s="210"/>
      <c r="O242" s="210"/>
      <c r="P242" s="210"/>
      <c r="Q242" s="210"/>
      <c r="R242" s="210"/>
      <c r="S242" s="210"/>
      <c r="T242" s="210"/>
      <c r="U242" s="210"/>
      <c r="V242" s="210"/>
      <c r="W242" s="210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/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44"/>
      <c r="B243" s="224"/>
      <c r="C243" s="263" t="s">
        <v>1519</v>
      </c>
      <c r="D243" s="259"/>
      <c r="E243" s="261">
        <v>1.0028699999999999</v>
      </c>
      <c r="F243" s="231"/>
      <c r="G243" s="231"/>
      <c r="H243" s="232"/>
      <c r="I243" s="246"/>
      <c r="J243" s="210"/>
      <c r="K243" s="210"/>
      <c r="L243" s="210"/>
      <c r="M243" s="210"/>
      <c r="N243" s="210"/>
      <c r="O243" s="210"/>
      <c r="P243" s="210"/>
      <c r="Q243" s="210"/>
      <c r="R243" s="210"/>
      <c r="S243" s="210"/>
      <c r="T243" s="210"/>
      <c r="U243" s="210"/>
      <c r="V243" s="210"/>
      <c r="W243" s="210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/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44"/>
      <c r="B244" s="224"/>
      <c r="C244" s="323"/>
      <c r="D244" s="324"/>
      <c r="E244" s="325"/>
      <c r="F244" s="326"/>
      <c r="G244" s="327"/>
      <c r="H244" s="232"/>
      <c r="I244" s="246"/>
      <c r="J244" s="210"/>
      <c r="K244" s="210"/>
      <c r="L244" s="210"/>
      <c r="M244" s="210"/>
      <c r="N244" s="210"/>
      <c r="O244" s="210"/>
      <c r="P244" s="210"/>
      <c r="Q244" s="210"/>
      <c r="R244" s="210"/>
      <c r="S244" s="210"/>
      <c r="T244" s="210"/>
      <c r="U244" s="210"/>
      <c r="V244" s="210"/>
      <c r="W244" s="210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/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2.5" outlineLevel="1" x14ac:dyDescent="0.2">
      <c r="A245" s="243">
        <v>39</v>
      </c>
      <c r="B245" s="223" t="s">
        <v>1233</v>
      </c>
      <c r="C245" s="235" t="s">
        <v>1234</v>
      </c>
      <c r="D245" s="226" t="s">
        <v>255</v>
      </c>
      <c r="E245" s="228">
        <v>76.500079999999997</v>
      </c>
      <c r="F245" s="230"/>
      <c r="G245" s="231">
        <f>ROUND(E245*F245,2)</f>
        <v>0</v>
      </c>
      <c r="H245" s="232" t="s">
        <v>1006</v>
      </c>
      <c r="I245" s="246" t="s">
        <v>184</v>
      </c>
      <c r="J245" s="210"/>
      <c r="K245" s="210"/>
      <c r="L245" s="210"/>
      <c r="M245" s="210"/>
      <c r="N245" s="210"/>
      <c r="O245" s="210"/>
      <c r="P245" s="210"/>
      <c r="Q245" s="210"/>
      <c r="R245" s="210"/>
      <c r="S245" s="210"/>
      <c r="T245" s="210"/>
      <c r="U245" s="210"/>
      <c r="V245" s="210"/>
      <c r="W245" s="210"/>
      <c r="X245" s="210"/>
      <c r="Y245" s="210"/>
      <c r="Z245" s="210"/>
      <c r="AA245" s="210"/>
      <c r="AB245" s="210"/>
      <c r="AC245" s="210"/>
      <c r="AD245" s="210"/>
      <c r="AE245" s="210" t="s">
        <v>176</v>
      </c>
      <c r="AF245" s="210"/>
      <c r="AG245" s="210"/>
      <c r="AH245" s="210"/>
      <c r="AI245" s="210"/>
      <c r="AJ245" s="210"/>
      <c r="AK245" s="210"/>
      <c r="AL245" s="210"/>
      <c r="AM245" s="210">
        <v>21</v>
      </c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44"/>
      <c r="B246" s="224"/>
      <c r="C246" s="263" t="s">
        <v>1218</v>
      </c>
      <c r="D246" s="259"/>
      <c r="E246" s="261"/>
      <c r="F246" s="231"/>
      <c r="G246" s="231"/>
      <c r="H246" s="232"/>
      <c r="I246" s="246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  <c r="Z246" s="210"/>
      <c r="AA246" s="210"/>
      <c r="AB246" s="210"/>
      <c r="AC246" s="210"/>
      <c r="AD246" s="210"/>
      <c r="AE246" s="210"/>
      <c r="AF246" s="210"/>
      <c r="AG246" s="210"/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44"/>
      <c r="B247" s="224"/>
      <c r="C247" s="263" t="s">
        <v>1402</v>
      </c>
      <c r="D247" s="259"/>
      <c r="E247" s="261"/>
      <c r="F247" s="231"/>
      <c r="G247" s="231"/>
      <c r="H247" s="232"/>
      <c r="I247" s="246"/>
      <c r="J247" s="210"/>
      <c r="K247" s="210"/>
      <c r="L247" s="210"/>
      <c r="M247" s="210"/>
      <c r="N247" s="210"/>
      <c r="O247" s="210"/>
      <c r="P247" s="210"/>
      <c r="Q247" s="210"/>
      <c r="R247" s="210"/>
      <c r="S247" s="210"/>
      <c r="T247" s="210"/>
      <c r="U247" s="210"/>
      <c r="V247" s="210"/>
      <c r="W247" s="210"/>
      <c r="X247" s="210"/>
      <c r="Y247" s="210"/>
      <c r="Z247" s="210"/>
      <c r="AA247" s="210"/>
      <c r="AB247" s="210"/>
      <c r="AC247" s="210"/>
      <c r="AD247" s="210"/>
      <c r="AE247" s="210"/>
      <c r="AF247" s="210"/>
      <c r="AG247" s="210"/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44"/>
      <c r="B248" s="224"/>
      <c r="C248" s="263" t="s">
        <v>1520</v>
      </c>
      <c r="D248" s="259"/>
      <c r="E248" s="261">
        <v>42.72</v>
      </c>
      <c r="F248" s="231"/>
      <c r="G248" s="231"/>
      <c r="H248" s="232"/>
      <c r="I248" s="246"/>
      <c r="J248" s="210"/>
      <c r="K248" s="210"/>
      <c r="L248" s="210"/>
      <c r="M248" s="210"/>
      <c r="N248" s="210"/>
      <c r="O248" s="210"/>
      <c r="P248" s="210"/>
      <c r="Q248" s="210"/>
      <c r="R248" s="210"/>
      <c r="S248" s="210"/>
      <c r="T248" s="210"/>
      <c r="U248" s="210"/>
      <c r="V248" s="210"/>
      <c r="W248" s="210"/>
      <c r="X248" s="210"/>
      <c r="Y248" s="210"/>
      <c r="Z248" s="210"/>
      <c r="AA248" s="210"/>
      <c r="AB248" s="210"/>
      <c r="AC248" s="210"/>
      <c r="AD248" s="210"/>
      <c r="AE248" s="210"/>
      <c r="AF248" s="210"/>
      <c r="AG248" s="210"/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44"/>
      <c r="B249" s="224"/>
      <c r="C249" s="263" t="s">
        <v>1521</v>
      </c>
      <c r="D249" s="259"/>
      <c r="E249" s="261">
        <v>7.2936199999999998</v>
      </c>
      <c r="F249" s="231"/>
      <c r="G249" s="231"/>
      <c r="H249" s="232"/>
      <c r="I249" s="246"/>
      <c r="J249" s="210"/>
      <c r="K249" s="210"/>
      <c r="L249" s="210"/>
      <c r="M249" s="210"/>
      <c r="N249" s="210"/>
      <c r="O249" s="210"/>
      <c r="P249" s="210"/>
      <c r="Q249" s="210"/>
      <c r="R249" s="210"/>
      <c r="S249" s="210"/>
      <c r="T249" s="210"/>
      <c r="U249" s="210"/>
      <c r="V249" s="210"/>
      <c r="W249" s="210"/>
      <c r="X249" s="210"/>
      <c r="Y249" s="210"/>
      <c r="Z249" s="210"/>
      <c r="AA249" s="210"/>
      <c r="AB249" s="210"/>
      <c r="AC249" s="210"/>
      <c r="AD249" s="210"/>
      <c r="AE249" s="210"/>
      <c r="AF249" s="210"/>
      <c r="AG249" s="210"/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44"/>
      <c r="B250" s="224"/>
      <c r="C250" s="263" t="s">
        <v>1522</v>
      </c>
      <c r="D250" s="259"/>
      <c r="E250" s="261"/>
      <c r="F250" s="231"/>
      <c r="G250" s="231"/>
      <c r="H250" s="232"/>
      <c r="I250" s="246"/>
      <c r="J250" s="210"/>
      <c r="K250" s="210"/>
      <c r="L250" s="210"/>
      <c r="M250" s="210"/>
      <c r="N250" s="210"/>
      <c r="O250" s="210"/>
      <c r="P250" s="210"/>
      <c r="Q250" s="210"/>
      <c r="R250" s="210"/>
      <c r="S250" s="210"/>
      <c r="T250" s="210"/>
      <c r="U250" s="210"/>
      <c r="V250" s="210"/>
      <c r="W250" s="210"/>
      <c r="X250" s="210"/>
      <c r="Y250" s="210"/>
      <c r="Z250" s="210"/>
      <c r="AA250" s="210"/>
      <c r="AB250" s="210"/>
      <c r="AC250" s="210"/>
      <c r="AD250" s="210"/>
      <c r="AE250" s="210"/>
      <c r="AF250" s="210"/>
      <c r="AG250" s="210"/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44"/>
      <c r="B251" s="224"/>
      <c r="C251" s="263" t="s">
        <v>1523</v>
      </c>
      <c r="D251" s="259"/>
      <c r="E251" s="261">
        <v>26.486460000000001</v>
      </c>
      <c r="F251" s="231"/>
      <c r="G251" s="231"/>
      <c r="H251" s="232"/>
      <c r="I251" s="246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  <c r="Z251" s="210"/>
      <c r="AA251" s="210"/>
      <c r="AB251" s="210"/>
      <c r="AC251" s="210"/>
      <c r="AD251" s="210"/>
      <c r="AE251" s="210"/>
      <c r="AF251" s="210"/>
      <c r="AG251" s="210"/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44"/>
      <c r="B252" s="224"/>
      <c r="C252" s="323"/>
      <c r="D252" s="324"/>
      <c r="E252" s="325"/>
      <c r="F252" s="326"/>
      <c r="G252" s="327"/>
      <c r="H252" s="232"/>
      <c r="I252" s="246"/>
      <c r="J252" s="210"/>
      <c r="K252" s="210"/>
      <c r="L252" s="210"/>
      <c r="M252" s="210"/>
      <c r="N252" s="210"/>
      <c r="O252" s="210"/>
      <c r="P252" s="210"/>
      <c r="Q252" s="210"/>
      <c r="R252" s="210"/>
      <c r="S252" s="210"/>
      <c r="T252" s="210"/>
      <c r="U252" s="210"/>
      <c r="V252" s="210"/>
      <c r="W252" s="210"/>
      <c r="X252" s="210"/>
      <c r="Y252" s="210"/>
      <c r="Z252" s="210"/>
      <c r="AA252" s="210"/>
      <c r="AB252" s="210"/>
      <c r="AC252" s="210"/>
      <c r="AD252" s="210"/>
      <c r="AE252" s="210"/>
      <c r="AF252" s="210"/>
      <c r="AG252" s="210"/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44"/>
      <c r="B253" s="355" t="s">
        <v>1238</v>
      </c>
      <c r="C253" s="356"/>
      <c r="D253" s="357"/>
      <c r="E253" s="358"/>
      <c r="F253" s="359"/>
      <c r="G253" s="360"/>
      <c r="H253" s="232"/>
      <c r="I253" s="246"/>
      <c r="J253" s="210"/>
      <c r="K253" s="210"/>
      <c r="L253" s="210"/>
      <c r="M253" s="210"/>
      <c r="N253" s="210"/>
      <c r="O253" s="210"/>
      <c r="P253" s="210"/>
      <c r="Q253" s="210"/>
      <c r="R253" s="210"/>
      <c r="S253" s="210"/>
      <c r="T253" s="210"/>
      <c r="U253" s="210"/>
      <c r="V253" s="210"/>
      <c r="W253" s="210"/>
      <c r="X253" s="210"/>
      <c r="Y253" s="210"/>
      <c r="Z253" s="210"/>
      <c r="AA253" s="210"/>
      <c r="AB253" s="210"/>
      <c r="AC253" s="210">
        <v>0</v>
      </c>
      <c r="AD253" s="210"/>
      <c r="AE253" s="210"/>
      <c r="AF253" s="210"/>
      <c r="AG253" s="210"/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44"/>
      <c r="B254" s="355" t="s">
        <v>1090</v>
      </c>
      <c r="C254" s="356"/>
      <c r="D254" s="357"/>
      <c r="E254" s="358"/>
      <c r="F254" s="359"/>
      <c r="G254" s="360"/>
      <c r="H254" s="232"/>
      <c r="I254" s="246"/>
      <c r="J254" s="210"/>
      <c r="K254" s="210"/>
      <c r="L254" s="210"/>
      <c r="M254" s="210"/>
      <c r="N254" s="210"/>
      <c r="O254" s="210"/>
      <c r="P254" s="210"/>
      <c r="Q254" s="210"/>
      <c r="R254" s="210"/>
      <c r="S254" s="210"/>
      <c r="T254" s="210"/>
      <c r="U254" s="210"/>
      <c r="V254" s="210"/>
      <c r="W254" s="210"/>
      <c r="X254" s="210"/>
      <c r="Y254" s="210"/>
      <c r="Z254" s="210"/>
      <c r="AA254" s="210"/>
      <c r="AB254" s="210"/>
      <c r="AC254" s="210"/>
      <c r="AD254" s="210"/>
      <c r="AE254" s="210" t="s">
        <v>296</v>
      </c>
      <c r="AF254" s="210"/>
      <c r="AG254" s="210"/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43">
        <v>40</v>
      </c>
      <c r="B255" s="223" t="s">
        <v>1239</v>
      </c>
      <c r="C255" s="235" t="s">
        <v>1092</v>
      </c>
      <c r="D255" s="226" t="s">
        <v>520</v>
      </c>
      <c r="E255" s="228">
        <v>0.16264000000000001</v>
      </c>
      <c r="F255" s="230"/>
      <c r="G255" s="231">
        <f>ROUND(E255*F255,2)</f>
        <v>0</v>
      </c>
      <c r="H255" s="232" t="s">
        <v>676</v>
      </c>
      <c r="I255" s="246" t="s">
        <v>184</v>
      </c>
      <c r="J255" s="210"/>
      <c r="K255" s="210"/>
      <c r="L255" s="210"/>
      <c r="M255" s="210"/>
      <c r="N255" s="210"/>
      <c r="O255" s="210"/>
      <c r="P255" s="210"/>
      <c r="Q255" s="210"/>
      <c r="R255" s="210"/>
      <c r="S255" s="210"/>
      <c r="T255" s="210"/>
      <c r="U255" s="210"/>
      <c r="V255" s="210"/>
      <c r="W255" s="210"/>
      <c r="X255" s="210"/>
      <c r="Y255" s="210"/>
      <c r="Z255" s="210"/>
      <c r="AA255" s="210"/>
      <c r="AB255" s="210"/>
      <c r="AC255" s="210"/>
      <c r="AD255" s="210"/>
      <c r="AE255" s="210" t="s">
        <v>257</v>
      </c>
      <c r="AF255" s="210"/>
      <c r="AG255" s="210"/>
      <c r="AH255" s="210"/>
      <c r="AI255" s="210"/>
      <c r="AJ255" s="210"/>
      <c r="AK255" s="210"/>
      <c r="AL255" s="210"/>
      <c r="AM255" s="210">
        <v>21</v>
      </c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44"/>
      <c r="B256" s="224"/>
      <c r="C256" s="323"/>
      <c r="D256" s="324"/>
      <c r="E256" s="325"/>
      <c r="F256" s="326"/>
      <c r="G256" s="327"/>
      <c r="H256" s="232"/>
      <c r="I256" s="246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  <c r="Z256" s="210"/>
      <c r="AA256" s="210"/>
      <c r="AB256" s="210"/>
      <c r="AC256" s="210"/>
      <c r="AD256" s="210"/>
      <c r="AE256" s="210"/>
      <c r="AF256" s="210"/>
      <c r="AG256" s="210"/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x14ac:dyDescent="0.2">
      <c r="A257" s="242" t="s">
        <v>170</v>
      </c>
      <c r="B257" s="222" t="s">
        <v>132</v>
      </c>
      <c r="C257" s="234" t="s">
        <v>133</v>
      </c>
      <c r="D257" s="225"/>
      <c r="E257" s="227"/>
      <c r="F257" s="341">
        <f>SUM(G258:G282)</f>
        <v>0</v>
      </c>
      <c r="G257" s="342"/>
      <c r="H257" s="229"/>
      <c r="I257" s="245"/>
      <c r="AE257" t="s">
        <v>171</v>
      </c>
    </row>
    <row r="258" spans="1:60" outlineLevel="1" x14ac:dyDescent="0.2">
      <c r="A258" s="243">
        <v>41</v>
      </c>
      <c r="B258" s="223" t="s">
        <v>1524</v>
      </c>
      <c r="C258" s="235" t="s">
        <v>1525</v>
      </c>
      <c r="D258" s="226" t="s">
        <v>255</v>
      </c>
      <c r="E258" s="228">
        <v>81.865269999999995</v>
      </c>
      <c r="F258" s="230"/>
      <c r="G258" s="231">
        <f>ROUND(E258*F258,2)</f>
        <v>0</v>
      </c>
      <c r="H258" s="232"/>
      <c r="I258" s="246" t="s">
        <v>175</v>
      </c>
      <c r="J258" s="210"/>
      <c r="K258" s="210"/>
      <c r="L258" s="210"/>
      <c r="M258" s="210"/>
      <c r="N258" s="210"/>
      <c r="O258" s="210"/>
      <c r="P258" s="210"/>
      <c r="Q258" s="210"/>
      <c r="R258" s="210"/>
      <c r="S258" s="210"/>
      <c r="T258" s="210"/>
      <c r="U258" s="210"/>
      <c r="V258" s="210"/>
      <c r="W258" s="210"/>
      <c r="X258" s="210"/>
      <c r="Y258" s="210"/>
      <c r="Z258" s="210"/>
      <c r="AA258" s="210"/>
      <c r="AB258" s="210"/>
      <c r="AC258" s="210"/>
      <c r="AD258" s="210"/>
      <c r="AE258" s="210" t="s">
        <v>176</v>
      </c>
      <c r="AF258" s="210"/>
      <c r="AG258" s="210"/>
      <c r="AH258" s="210"/>
      <c r="AI258" s="210"/>
      <c r="AJ258" s="210"/>
      <c r="AK258" s="210"/>
      <c r="AL258" s="210"/>
      <c r="AM258" s="210">
        <v>21</v>
      </c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44"/>
      <c r="B259" s="224"/>
      <c r="C259" s="263" t="s">
        <v>1402</v>
      </c>
      <c r="D259" s="259"/>
      <c r="E259" s="261"/>
      <c r="F259" s="231"/>
      <c r="G259" s="231"/>
      <c r="H259" s="232"/>
      <c r="I259" s="246"/>
      <c r="J259" s="210"/>
      <c r="K259" s="210"/>
      <c r="L259" s="210"/>
      <c r="M259" s="210"/>
      <c r="N259" s="210"/>
      <c r="O259" s="210"/>
      <c r="P259" s="210"/>
      <c r="Q259" s="210"/>
      <c r="R259" s="210"/>
      <c r="S259" s="210"/>
      <c r="T259" s="210"/>
      <c r="U259" s="210"/>
      <c r="V259" s="210"/>
      <c r="W259" s="210"/>
      <c r="X259" s="210"/>
      <c r="Y259" s="210"/>
      <c r="Z259" s="210"/>
      <c r="AA259" s="210"/>
      <c r="AB259" s="210"/>
      <c r="AC259" s="210"/>
      <c r="AD259" s="210"/>
      <c r="AE259" s="210"/>
      <c r="AF259" s="210"/>
      <c r="AG259" s="210"/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44"/>
      <c r="B260" s="224"/>
      <c r="C260" s="263" t="s">
        <v>1454</v>
      </c>
      <c r="D260" s="259"/>
      <c r="E260" s="261"/>
      <c r="F260" s="231"/>
      <c r="G260" s="231"/>
      <c r="H260" s="232"/>
      <c r="I260" s="246"/>
      <c r="J260" s="210"/>
      <c r="K260" s="210"/>
      <c r="L260" s="210"/>
      <c r="M260" s="210"/>
      <c r="N260" s="210"/>
      <c r="O260" s="210"/>
      <c r="P260" s="210"/>
      <c r="Q260" s="210"/>
      <c r="R260" s="210"/>
      <c r="S260" s="210"/>
      <c r="T260" s="210"/>
      <c r="U260" s="210"/>
      <c r="V260" s="210"/>
      <c r="W260" s="210"/>
      <c r="X260" s="210"/>
      <c r="Y260" s="210"/>
      <c r="Z260" s="210"/>
      <c r="AA260" s="210"/>
      <c r="AB260" s="210"/>
      <c r="AC260" s="210"/>
      <c r="AD260" s="210"/>
      <c r="AE260" s="210"/>
      <c r="AF260" s="210"/>
      <c r="AG260" s="210"/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44"/>
      <c r="B261" s="224"/>
      <c r="C261" s="263" t="s">
        <v>1526</v>
      </c>
      <c r="D261" s="259"/>
      <c r="E261" s="261">
        <v>17.472000000000001</v>
      </c>
      <c r="F261" s="231"/>
      <c r="G261" s="231"/>
      <c r="H261" s="232"/>
      <c r="I261" s="246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  <c r="Z261" s="210"/>
      <c r="AA261" s="210"/>
      <c r="AB261" s="210"/>
      <c r="AC261" s="210"/>
      <c r="AD261" s="210"/>
      <c r="AE261" s="210"/>
      <c r="AF261" s="210"/>
      <c r="AG261" s="210"/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44"/>
      <c r="B262" s="224"/>
      <c r="C262" s="263" t="s">
        <v>1527</v>
      </c>
      <c r="D262" s="259"/>
      <c r="E262" s="261">
        <v>0.37698999999999999</v>
      </c>
      <c r="F262" s="231"/>
      <c r="G262" s="231"/>
      <c r="H262" s="232"/>
      <c r="I262" s="246"/>
      <c r="J262" s="210"/>
      <c r="K262" s="210"/>
      <c r="L262" s="210"/>
      <c r="M262" s="210"/>
      <c r="N262" s="210"/>
      <c r="O262" s="210"/>
      <c r="P262" s="210"/>
      <c r="Q262" s="210"/>
      <c r="R262" s="210"/>
      <c r="S262" s="210"/>
      <c r="T262" s="210"/>
      <c r="U262" s="210"/>
      <c r="V262" s="210"/>
      <c r="W262" s="210"/>
      <c r="X262" s="210"/>
      <c r="Y262" s="210"/>
      <c r="Z262" s="210"/>
      <c r="AA262" s="210"/>
      <c r="AB262" s="210"/>
      <c r="AC262" s="210"/>
      <c r="AD262" s="210"/>
      <c r="AE262" s="210"/>
      <c r="AF262" s="210"/>
      <c r="AG262" s="210"/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44"/>
      <c r="B263" s="224"/>
      <c r="C263" s="263" t="s">
        <v>1528</v>
      </c>
      <c r="D263" s="259"/>
      <c r="E263" s="261">
        <v>3.0720000000000001</v>
      </c>
      <c r="F263" s="231"/>
      <c r="G263" s="231"/>
      <c r="H263" s="232"/>
      <c r="I263" s="246"/>
      <c r="J263" s="210"/>
      <c r="K263" s="210"/>
      <c r="L263" s="210"/>
      <c r="M263" s="210"/>
      <c r="N263" s="210"/>
      <c r="O263" s="210"/>
      <c r="P263" s="210"/>
      <c r="Q263" s="210"/>
      <c r="R263" s="210"/>
      <c r="S263" s="210"/>
      <c r="T263" s="210"/>
      <c r="U263" s="210"/>
      <c r="V263" s="210"/>
      <c r="W263" s="210"/>
      <c r="X263" s="210"/>
      <c r="Y263" s="210"/>
      <c r="Z263" s="210"/>
      <c r="AA263" s="210"/>
      <c r="AB263" s="210"/>
      <c r="AC263" s="210"/>
      <c r="AD263" s="210"/>
      <c r="AE263" s="210"/>
      <c r="AF263" s="210"/>
      <c r="AG263" s="210"/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ht="22.5" outlineLevel="1" x14ac:dyDescent="0.2">
      <c r="A264" s="244"/>
      <c r="B264" s="224"/>
      <c r="C264" s="263" t="s">
        <v>1529</v>
      </c>
      <c r="D264" s="259"/>
      <c r="E264" s="261">
        <v>12.6</v>
      </c>
      <c r="F264" s="231"/>
      <c r="G264" s="231"/>
      <c r="H264" s="232"/>
      <c r="I264" s="246"/>
      <c r="J264" s="210"/>
      <c r="K264" s="210"/>
      <c r="L264" s="210"/>
      <c r="M264" s="210"/>
      <c r="N264" s="210"/>
      <c r="O264" s="210"/>
      <c r="P264" s="210"/>
      <c r="Q264" s="210"/>
      <c r="R264" s="210"/>
      <c r="S264" s="210"/>
      <c r="T264" s="210"/>
      <c r="U264" s="210"/>
      <c r="V264" s="210"/>
      <c r="W264" s="210"/>
      <c r="X264" s="210"/>
      <c r="Y264" s="210"/>
      <c r="Z264" s="210"/>
      <c r="AA264" s="210"/>
      <c r="AB264" s="210"/>
      <c r="AC264" s="210"/>
      <c r="AD264" s="210"/>
      <c r="AE264" s="210"/>
      <c r="AF264" s="210"/>
      <c r="AG264" s="210"/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ht="22.5" outlineLevel="1" x14ac:dyDescent="0.2">
      <c r="A265" s="244"/>
      <c r="B265" s="224"/>
      <c r="C265" s="263" t="s">
        <v>1530</v>
      </c>
      <c r="D265" s="259"/>
      <c r="E265" s="261">
        <v>20.106000000000002</v>
      </c>
      <c r="F265" s="231"/>
      <c r="G265" s="231"/>
      <c r="H265" s="232"/>
      <c r="I265" s="246"/>
      <c r="J265" s="210"/>
      <c r="K265" s="210"/>
      <c r="L265" s="210"/>
      <c r="M265" s="210"/>
      <c r="N265" s="210"/>
      <c r="O265" s="210"/>
      <c r="P265" s="210"/>
      <c r="Q265" s="210"/>
      <c r="R265" s="210"/>
      <c r="S265" s="210"/>
      <c r="T265" s="210"/>
      <c r="U265" s="210"/>
      <c r="V265" s="210"/>
      <c r="W265" s="210"/>
      <c r="X265" s="210"/>
      <c r="Y265" s="210"/>
      <c r="Z265" s="210"/>
      <c r="AA265" s="210"/>
      <c r="AB265" s="210"/>
      <c r="AC265" s="210"/>
      <c r="AD265" s="210"/>
      <c r="AE265" s="210"/>
      <c r="AF265" s="210"/>
      <c r="AG265" s="210"/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44"/>
      <c r="B266" s="224"/>
      <c r="C266" s="263" t="s">
        <v>1531</v>
      </c>
      <c r="D266" s="259"/>
      <c r="E266" s="261">
        <v>3.1968000000000001</v>
      </c>
      <c r="F266" s="231"/>
      <c r="G266" s="231"/>
      <c r="H266" s="232"/>
      <c r="I266" s="246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  <c r="Z266" s="210"/>
      <c r="AA266" s="210"/>
      <c r="AB266" s="210"/>
      <c r="AC266" s="210"/>
      <c r="AD266" s="210"/>
      <c r="AE266" s="210"/>
      <c r="AF266" s="210"/>
      <c r="AG266" s="210"/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44"/>
      <c r="B267" s="224"/>
      <c r="C267" s="263" t="s">
        <v>1532</v>
      </c>
      <c r="D267" s="259"/>
      <c r="E267" s="261">
        <v>2.72</v>
      </c>
      <c r="F267" s="231"/>
      <c r="G267" s="231"/>
      <c r="H267" s="232"/>
      <c r="I267" s="246"/>
      <c r="J267" s="210"/>
      <c r="K267" s="210"/>
      <c r="L267" s="210"/>
      <c r="M267" s="210"/>
      <c r="N267" s="210"/>
      <c r="O267" s="210"/>
      <c r="P267" s="210"/>
      <c r="Q267" s="210"/>
      <c r="R267" s="210"/>
      <c r="S267" s="210"/>
      <c r="T267" s="210"/>
      <c r="U267" s="210"/>
      <c r="V267" s="210"/>
      <c r="W267" s="210"/>
      <c r="X267" s="210"/>
      <c r="Y267" s="210"/>
      <c r="Z267" s="210"/>
      <c r="AA267" s="210"/>
      <c r="AB267" s="210"/>
      <c r="AC267" s="210"/>
      <c r="AD267" s="210"/>
      <c r="AE267" s="210"/>
      <c r="AF267" s="210"/>
      <c r="AG267" s="210"/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44"/>
      <c r="B268" s="224"/>
      <c r="C268" s="263" t="s">
        <v>238</v>
      </c>
      <c r="D268" s="259"/>
      <c r="E268" s="261"/>
      <c r="F268" s="231"/>
      <c r="G268" s="231"/>
      <c r="H268" s="232"/>
      <c r="I268" s="246"/>
      <c r="J268" s="210"/>
      <c r="K268" s="210"/>
      <c r="L268" s="210"/>
      <c r="M268" s="210"/>
      <c r="N268" s="210"/>
      <c r="O268" s="210"/>
      <c r="P268" s="210"/>
      <c r="Q268" s="210"/>
      <c r="R268" s="210"/>
      <c r="S268" s="210"/>
      <c r="T268" s="210"/>
      <c r="U268" s="210"/>
      <c r="V268" s="210"/>
      <c r="W268" s="210"/>
      <c r="X268" s="210"/>
      <c r="Y268" s="210"/>
      <c r="Z268" s="210"/>
      <c r="AA268" s="210"/>
      <c r="AB268" s="210"/>
      <c r="AC268" s="210"/>
      <c r="AD268" s="210"/>
      <c r="AE268" s="210"/>
      <c r="AF268" s="210"/>
      <c r="AG268" s="210"/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44"/>
      <c r="B269" s="224"/>
      <c r="C269" s="263" t="s">
        <v>1407</v>
      </c>
      <c r="D269" s="259"/>
      <c r="E269" s="261"/>
      <c r="F269" s="231"/>
      <c r="G269" s="231"/>
      <c r="H269" s="232"/>
      <c r="I269" s="246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10"/>
      <c r="Z269" s="210"/>
      <c r="AA269" s="210"/>
      <c r="AB269" s="210"/>
      <c r="AC269" s="210"/>
      <c r="AD269" s="210"/>
      <c r="AE269" s="210"/>
      <c r="AF269" s="210"/>
      <c r="AG269" s="210"/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ht="22.5" outlineLevel="1" x14ac:dyDescent="0.2">
      <c r="A270" s="244"/>
      <c r="B270" s="224"/>
      <c r="C270" s="263" t="s">
        <v>1533</v>
      </c>
      <c r="D270" s="259"/>
      <c r="E270" s="261">
        <v>12.1106</v>
      </c>
      <c r="F270" s="231"/>
      <c r="G270" s="231"/>
      <c r="H270" s="232"/>
      <c r="I270" s="246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10"/>
      <c r="Z270" s="210"/>
      <c r="AA270" s="210"/>
      <c r="AB270" s="210"/>
      <c r="AC270" s="210"/>
      <c r="AD270" s="210"/>
      <c r="AE270" s="210"/>
      <c r="AF270" s="210"/>
      <c r="AG270" s="210"/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2.5" outlineLevel="1" x14ac:dyDescent="0.2">
      <c r="A271" s="244"/>
      <c r="B271" s="224"/>
      <c r="C271" s="263" t="s">
        <v>1534</v>
      </c>
      <c r="D271" s="259"/>
      <c r="E271" s="261">
        <v>8.36</v>
      </c>
      <c r="F271" s="231"/>
      <c r="G271" s="231"/>
      <c r="H271" s="232"/>
      <c r="I271" s="246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  <c r="Z271" s="210"/>
      <c r="AA271" s="210"/>
      <c r="AB271" s="210"/>
      <c r="AC271" s="210"/>
      <c r="AD271" s="210"/>
      <c r="AE271" s="210"/>
      <c r="AF271" s="210"/>
      <c r="AG271" s="210"/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ht="22.5" outlineLevel="1" x14ac:dyDescent="0.2">
      <c r="A272" s="244"/>
      <c r="B272" s="224"/>
      <c r="C272" s="263" t="s">
        <v>1535</v>
      </c>
      <c r="D272" s="259"/>
      <c r="E272" s="261">
        <v>1.8508800000000001</v>
      </c>
      <c r="F272" s="231"/>
      <c r="G272" s="231"/>
      <c r="H272" s="232"/>
      <c r="I272" s="246"/>
      <c r="J272" s="210"/>
      <c r="K272" s="210"/>
      <c r="L272" s="210"/>
      <c r="M272" s="210"/>
      <c r="N272" s="210"/>
      <c r="O272" s="210"/>
      <c r="P272" s="210"/>
      <c r="Q272" s="210"/>
      <c r="R272" s="210"/>
      <c r="S272" s="210"/>
      <c r="T272" s="210"/>
      <c r="U272" s="210"/>
      <c r="V272" s="210"/>
      <c r="W272" s="210"/>
      <c r="X272" s="210"/>
      <c r="Y272" s="210"/>
      <c r="Z272" s="210"/>
      <c r="AA272" s="210"/>
      <c r="AB272" s="210"/>
      <c r="AC272" s="210"/>
      <c r="AD272" s="210"/>
      <c r="AE272" s="210"/>
      <c r="AF272" s="210"/>
      <c r="AG272" s="210"/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44"/>
      <c r="B273" s="224"/>
      <c r="C273" s="263" t="s">
        <v>1465</v>
      </c>
      <c r="D273" s="259"/>
      <c r="E273" s="261"/>
      <c r="F273" s="231"/>
      <c r="G273" s="231"/>
      <c r="H273" s="232"/>
      <c r="I273" s="246"/>
      <c r="J273" s="210"/>
      <c r="K273" s="210"/>
      <c r="L273" s="210"/>
      <c r="M273" s="210"/>
      <c r="N273" s="210"/>
      <c r="O273" s="210"/>
      <c r="P273" s="210"/>
      <c r="Q273" s="210"/>
      <c r="R273" s="210"/>
      <c r="S273" s="210"/>
      <c r="T273" s="210"/>
      <c r="U273" s="210"/>
      <c r="V273" s="210"/>
      <c r="W273" s="210"/>
      <c r="X273" s="210"/>
      <c r="Y273" s="210"/>
      <c r="Z273" s="210"/>
      <c r="AA273" s="210"/>
      <c r="AB273" s="210"/>
      <c r="AC273" s="210"/>
      <c r="AD273" s="210"/>
      <c r="AE273" s="210"/>
      <c r="AF273" s="210"/>
      <c r="AG273" s="210"/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44"/>
      <c r="B274" s="224"/>
      <c r="C274" s="323"/>
      <c r="D274" s="324"/>
      <c r="E274" s="325"/>
      <c r="F274" s="326"/>
      <c r="G274" s="327"/>
      <c r="H274" s="232"/>
      <c r="I274" s="246"/>
      <c r="J274" s="210"/>
      <c r="K274" s="210"/>
      <c r="L274" s="210"/>
      <c r="M274" s="210"/>
      <c r="N274" s="210"/>
      <c r="O274" s="210"/>
      <c r="P274" s="210"/>
      <c r="Q274" s="210"/>
      <c r="R274" s="210"/>
      <c r="S274" s="210"/>
      <c r="T274" s="210"/>
      <c r="U274" s="210"/>
      <c r="V274" s="210"/>
      <c r="W274" s="210"/>
      <c r="X274" s="210"/>
      <c r="Y274" s="210"/>
      <c r="Z274" s="210"/>
      <c r="AA274" s="210"/>
      <c r="AB274" s="210"/>
      <c r="AC274" s="210"/>
      <c r="AD274" s="210"/>
      <c r="AE274" s="210"/>
      <c r="AF274" s="210"/>
      <c r="AG274" s="210"/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43">
        <v>42</v>
      </c>
      <c r="B275" s="223" t="s">
        <v>1536</v>
      </c>
      <c r="C275" s="235" t="s">
        <v>1537</v>
      </c>
      <c r="D275" s="226" t="s">
        <v>255</v>
      </c>
      <c r="E275" s="228">
        <v>6.0780200000000004</v>
      </c>
      <c r="F275" s="230"/>
      <c r="G275" s="231">
        <f>ROUND(E275*F275,2)</f>
        <v>0</v>
      </c>
      <c r="H275" s="232"/>
      <c r="I275" s="246" t="s">
        <v>175</v>
      </c>
      <c r="J275" s="210"/>
      <c r="K275" s="210"/>
      <c r="L275" s="210"/>
      <c r="M275" s="210"/>
      <c r="N275" s="210"/>
      <c r="O275" s="210"/>
      <c r="P275" s="210"/>
      <c r="Q275" s="210"/>
      <c r="R275" s="210"/>
      <c r="S275" s="210"/>
      <c r="T275" s="210"/>
      <c r="U275" s="210"/>
      <c r="V275" s="210"/>
      <c r="W275" s="210"/>
      <c r="X275" s="210"/>
      <c r="Y275" s="210"/>
      <c r="Z275" s="210"/>
      <c r="AA275" s="210"/>
      <c r="AB275" s="210"/>
      <c r="AC275" s="210"/>
      <c r="AD275" s="210"/>
      <c r="AE275" s="210" t="s">
        <v>176</v>
      </c>
      <c r="AF275" s="210"/>
      <c r="AG275" s="210"/>
      <c r="AH275" s="210"/>
      <c r="AI275" s="210"/>
      <c r="AJ275" s="210"/>
      <c r="AK275" s="210"/>
      <c r="AL275" s="210"/>
      <c r="AM275" s="210">
        <v>21</v>
      </c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44"/>
      <c r="B276" s="224"/>
      <c r="C276" s="263" t="s">
        <v>1402</v>
      </c>
      <c r="D276" s="259"/>
      <c r="E276" s="261"/>
      <c r="F276" s="231"/>
      <c r="G276" s="231"/>
      <c r="H276" s="232"/>
      <c r="I276" s="246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  <c r="Z276" s="210"/>
      <c r="AA276" s="210"/>
      <c r="AB276" s="210"/>
      <c r="AC276" s="210"/>
      <c r="AD276" s="210"/>
      <c r="AE276" s="210"/>
      <c r="AF276" s="210"/>
      <c r="AG276" s="210"/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44"/>
      <c r="B277" s="224"/>
      <c r="C277" s="263" t="s">
        <v>1538</v>
      </c>
      <c r="D277" s="259"/>
      <c r="E277" s="261">
        <v>6.0780200000000004</v>
      </c>
      <c r="F277" s="231"/>
      <c r="G277" s="231"/>
      <c r="H277" s="232"/>
      <c r="I277" s="246"/>
      <c r="J277" s="210"/>
      <c r="K277" s="210"/>
      <c r="L277" s="210"/>
      <c r="M277" s="210"/>
      <c r="N277" s="210"/>
      <c r="O277" s="210"/>
      <c r="P277" s="210"/>
      <c r="Q277" s="210"/>
      <c r="R277" s="210"/>
      <c r="S277" s="210"/>
      <c r="T277" s="210"/>
      <c r="U277" s="210"/>
      <c r="V277" s="210"/>
      <c r="W277" s="210"/>
      <c r="X277" s="210"/>
      <c r="Y277" s="210"/>
      <c r="Z277" s="210"/>
      <c r="AA277" s="210"/>
      <c r="AB277" s="210"/>
      <c r="AC277" s="210"/>
      <c r="AD277" s="210"/>
      <c r="AE277" s="210"/>
      <c r="AF277" s="210"/>
      <c r="AG277" s="210"/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44"/>
      <c r="B278" s="224"/>
      <c r="C278" s="323"/>
      <c r="D278" s="324"/>
      <c r="E278" s="325"/>
      <c r="F278" s="326"/>
      <c r="G278" s="327"/>
      <c r="H278" s="232"/>
      <c r="I278" s="246"/>
      <c r="J278" s="210"/>
      <c r="K278" s="210"/>
      <c r="L278" s="210"/>
      <c r="M278" s="210"/>
      <c r="N278" s="210"/>
      <c r="O278" s="210"/>
      <c r="P278" s="210"/>
      <c r="Q278" s="210"/>
      <c r="R278" s="210"/>
      <c r="S278" s="210"/>
      <c r="T278" s="210"/>
      <c r="U278" s="210"/>
      <c r="V278" s="210"/>
      <c r="W278" s="210"/>
      <c r="X278" s="210"/>
      <c r="Y278" s="210"/>
      <c r="Z278" s="210"/>
      <c r="AA278" s="210"/>
      <c r="AB278" s="210"/>
      <c r="AC278" s="210"/>
      <c r="AD278" s="210"/>
      <c r="AE278" s="210"/>
      <c r="AF278" s="210"/>
      <c r="AG278" s="210"/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43">
        <v>43</v>
      </c>
      <c r="B279" s="223" t="s">
        <v>1539</v>
      </c>
      <c r="C279" s="235" t="s">
        <v>1540</v>
      </c>
      <c r="D279" s="226" t="s">
        <v>255</v>
      </c>
      <c r="E279" s="228">
        <v>35.6</v>
      </c>
      <c r="F279" s="230"/>
      <c r="G279" s="231">
        <f>ROUND(E279*F279,2)</f>
        <v>0</v>
      </c>
      <c r="H279" s="232"/>
      <c r="I279" s="246" t="s">
        <v>175</v>
      </c>
      <c r="J279" s="210"/>
      <c r="K279" s="210"/>
      <c r="L279" s="210"/>
      <c r="M279" s="210"/>
      <c r="N279" s="210"/>
      <c r="O279" s="210"/>
      <c r="P279" s="210"/>
      <c r="Q279" s="210"/>
      <c r="R279" s="210"/>
      <c r="S279" s="210"/>
      <c r="T279" s="210"/>
      <c r="U279" s="210"/>
      <c r="V279" s="210"/>
      <c r="W279" s="210"/>
      <c r="X279" s="210"/>
      <c r="Y279" s="210"/>
      <c r="Z279" s="210"/>
      <c r="AA279" s="210"/>
      <c r="AB279" s="210"/>
      <c r="AC279" s="210"/>
      <c r="AD279" s="210"/>
      <c r="AE279" s="210" t="s">
        <v>176</v>
      </c>
      <c r="AF279" s="210"/>
      <c r="AG279" s="210"/>
      <c r="AH279" s="210"/>
      <c r="AI279" s="210"/>
      <c r="AJ279" s="210"/>
      <c r="AK279" s="210"/>
      <c r="AL279" s="210"/>
      <c r="AM279" s="210">
        <v>21</v>
      </c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44"/>
      <c r="B280" s="224"/>
      <c r="C280" s="263" t="s">
        <v>1541</v>
      </c>
      <c r="D280" s="259"/>
      <c r="E280" s="261"/>
      <c r="F280" s="231"/>
      <c r="G280" s="231"/>
      <c r="H280" s="232"/>
      <c r="I280" s="246"/>
      <c r="J280" s="210"/>
      <c r="K280" s="210"/>
      <c r="L280" s="210"/>
      <c r="M280" s="210"/>
      <c r="N280" s="210"/>
      <c r="O280" s="210"/>
      <c r="P280" s="210"/>
      <c r="Q280" s="210"/>
      <c r="R280" s="210"/>
      <c r="S280" s="210"/>
      <c r="T280" s="210"/>
      <c r="U280" s="210"/>
      <c r="V280" s="210"/>
      <c r="W280" s="210"/>
      <c r="X280" s="210"/>
      <c r="Y280" s="210"/>
      <c r="Z280" s="210"/>
      <c r="AA280" s="210"/>
      <c r="AB280" s="210"/>
      <c r="AC280" s="210"/>
      <c r="AD280" s="210"/>
      <c r="AE280" s="210"/>
      <c r="AF280" s="210"/>
      <c r="AG280" s="210"/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44"/>
      <c r="B281" s="224"/>
      <c r="C281" s="263" t="s">
        <v>1436</v>
      </c>
      <c r="D281" s="259"/>
      <c r="E281" s="261">
        <v>35.6</v>
      </c>
      <c r="F281" s="231"/>
      <c r="G281" s="231"/>
      <c r="H281" s="232"/>
      <c r="I281" s="246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  <c r="Z281" s="210"/>
      <c r="AA281" s="210"/>
      <c r="AB281" s="210"/>
      <c r="AC281" s="210"/>
      <c r="AD281" s="210"/>
      <c r="AE281" s="210"/>
      <c r="AF281" s="210"/>
      <c r="AG281" s="210"/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44"/>
      <c r="B282" s="224"/>
      <c r="C282" s="323"/>
      <c r="D282" s="324"/>
      <c r="E282" s="325"/>
      <c r="F282" s="326"/>
      <c r="G282" s="327"/>
      <c r="H282" s="232"/>
      <c r="I282" s="246"/>
      <c r="J282" s="210"/>
      <c r="K282" s="210"/>
      <c r="L282" s="210"/>
      <c r="M282" s="210"/>
      <c r="N282" s="210"/>
      <c r="O282" s="210"/>
      <c r="P282" s="210"/>
      <c r="Q282" s="210"/>
      <c r="R282" s="210"/>
      <c r="S282" s="210"/>
      <c r="T282" s="210"/>
      <c r="U282" s="210"/>
      <c r="V282" s="210"/>
      <c r="W282" s="210"/>
      <c r="X282" s="210"/>
      <c r="Y282" s="210"/>
      <c r="Z282" s="210"/>
      <c r="AA282" s="210"/>
      <c r="AB282" s="210"/>
      <c r="AC282" s="210"/>
      <c r="AD282" s="210"/>
      <c r="AE282" s="210"/>
      <c r="AF282" s="210"/>
      <c r="AG282" s="210"/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x14ac:dyDescent="0.2">
      <c r="A283" s="242" t="s">
        <v>170</v>
      </c>
      <c r="B283" s="222" t="s">
        <v>134</v>
      </c>
      <c r="C283" s="234" t="s">
        <v>135</v>
      </c>
      <c r="D283" s="225"/>
      <c r="E283" s="227"/>
      <c r="F283" s="341">
        <f>SUM(G284:G300)</f>
        <v>0</v>
      </c>
      <c r="G283" s="342"/>
      <c r="H283" s="229"/>
      <c r="I283" s="245"/>
      <c r="AE283" t="s">
        <v>171</v>
      </c>
    </row>
    <row r="284" spans="1:60" outlineLevel="1" x14ac:dyDescent="0.2">
      <c r="A284" s="244"/>
      <c r="B284" s="349" t="s">
        <v>1300</v>
      </c>
      <c r="C284" s="350"/>
      <c r="D284" s="351"/>
      <c r="E284" s="352"/>
      <c r="F284" s="353"/>
      <c r="G284" s="354"/>
      <c r="H284" s="232"/>
      <c r="I284" s="246"/>
      <c r="J284" s="210"/>
      <c r="K284" s="210"/>
      <c r="L284" s="210"/>
      <c r="M284" s="210"/>
      <c r="N284" s="210"/>
      <c r="O284" s="210"/>
      <c r="P284" s="210"/>
      <c r="Q284" s="210"/>
      <c r="R284" s="210"/>
      <c r="S284" s="210"/>
      <c r="T284" s="210"/>
      <c r="U284" s="210"/>
      <c r="V284" s="210"/>
      <c r="W284" s="210"/>
      <c r="X284" s="210"/>
      <c r="Y284" s="210"/>
      <c r="Z284" s="210"/>
      <c r="AA284" s="210"/>
      <c r="AB284" s="210"/>
      <c r="AC284" s="210">
        <v>0</v>
      </c>
      <c r="AD284" s="210"/>
      <c r="AE284" s="210"/>
      <c r="AF284" s="210"/>
      <c r="AG284" s="210"/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44"/>
      <c r="B285" s="355" t="s">
        <v>1301</v>
      </c>
      <c r="C285" s="356"/>
      <c r="D285" s="357"/>
      <c r="E285" s="358"/>
      <c r="F285" s="359"/>
      <c r="G285" s="360"/>
      <c r="H285" s="232"/>
      <c r="I285" s="246"/>
      <c r="J285" s="210"/>
      <c r="K285" s="210"/>
      <c r="L285" s="210"/>
      <c r="M285" s="210"/>
      <c r="N285" s="210"/>
      <c r="O285" s="210"/>
      <c r="P285" s="210"/>
      <c r="Q285" s="210"/>
      <c r="R285" s="210"/>
      <c r="S285" s="210"/>
      <c r="T285" s="210"/>
      <c r="U285" s="210"/>
      <c r="V285" s="210"/>
      <c r="W285" s="210"/>
      <c r="X285" s="210"/>
      <c r="Y285" s="210"/>
      <c r="Z285" s="210"/>
      <c r="AA285" s="210"/>
      <c r="AB285" s="210"/>
      <c r="AC285" s="210">
        <v>1</v>
      </c>
      <c r="AD285" s="210"/>
      <c r="AE285" s="210"/>
      <c r="AF285" s="210"/>
      <c r="AG285" s="210"/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43">
        <v>44</v>
      </c>
      <c r="B286" s="223" t="s">
        <v>1302</v>
      </c>
      <c r="C286" s="235" t="s">
        <v>1303</v>
      </c>
      <c r="D286" s="226" t="s">
        <v>255</v>
      </c>
      <c r="E286" s="228">
        <v>6.6449999999999996</v>
      </c>
      <c r="F286" s="230"/>
      <c r="G286" s="231">
        <f>ROUND(E286*F286,2)</f>
        <v>0</v>
      </c>
      <c r="H286" s="232" t="s">
        <v>1304</v>
      </c>
      <c r="I286" s="246" t="s">
        <v>184</v>
      </c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  <c r="Z286" s="210"/>
      <c r="AA286" s="210"/>
      <c r="AB286" s="210"/>
      <c r="AC286" s="210"/>
      <c r="AD286" s="210"/>
      <c r="AE286" s="210" t="s">
        <v>257</v>
      </c>
      <c r="AF286" s="210"/>
      <c r="AG286" s="210"/>
      <c r="AH286" s="210"/>
      <c r="AI286" s="210"/>
      <c r="AJ286" s="210"/>
      <c r="AK286" s="210"/>
      <c r="AL286" s="210"/>
      <c r="AM286" s="210">
        <v>21</v>
      </c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44"/>
      <c r="B287" s="224"/>
      <c r="C287" s="263" t="s">
        <v>1399</v>
      </c>
      <c r="D287" s="259"/>
      <c r="E287" s="261"/>
      <c r="F287" s="231"/>
      <c r="G287" s="231"/>
      <c r="H287" s="232"/>
      <c r="I287" s="246"/>
      <c r="J287" s="210"/>
      <c r="K287" s="210"/>
      <c r="L287" s="210"/>
      <c r="M287" s="210"/>
      <c r="N287" s="210"/>
      <c r="O287" s="210"/>
      <c r="P287" s="210"/>
      <c r="Q287" s="210"/>
      <c r="R287" s="210"/>
      <c r="S287" s="210"/>
      <c r="T287" s="210"/>
      <c r="U287" s="210"/>
      <c r="V287" s="210"/>
      <c r="W287" s="210"/>
      <c r="X287" s="210"/>
      <c r="Y287" s="210"/>
      <c r="Z287" s="210"/>
      <c r="AA287" s="210"/>
      <c r="AB287" s="210"/>
      <c r="AC287" s="210"/>
      <c r="AD287" s="210"/>
      <c r="AE287" s="210"/>
      <c r="AF287" s="210"/>
      <c r="AG287" s="210"/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44"/>
      <c r="B288" s="224"/>
      <c r="C288" s="263" t="s">
        <v>1401</v>
      </c>
      <c r="D288" s="259"/>
      <c r="E288" s="261">
        <v>6.6449999999999996</v>
      </c>
      <c r="F288" s="231"/>
      <c r="G288" s="231"/>
      <c r="H288" s="232"/>
      <c r="I288" s="246"/>
      <c r="J288" s="210"/>
      <c r="K288" s="210"/>
      <c r="L288" s="210"/>
      <c r="M288" s="210"/>
      <c r="N288" s="210"/>
      <c r="O288" s="210"/>
      <c r="P288" s="210"/>
      <c r="Q288" s="210"/>
      <c r="R288" s="210"/>
      <c r="S288" s="210"/>
      <c r="T288" s="210"/>
      <c r="U288" s="210"/>
      <c r="V288" s="210"/>
      <c r="W288" s="210"/>
      <c r="X288" s="210"/>
      <c r="Y288" s="210"/>
      <c r="Z288" s="210"/>
      <c r="AA288" s="210"/>
      <c r="AB288" s="210"/>
      <c r="AC288" s="210"/>
      <c r="AD288" s="210"/>
      <c r="AE288" s="210"/>
      <c r="AF288" s="210"/>
      <c r="AG288" s="210"/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44"/>
      <c r="B289" s="224"/>
      <c r="C289" s="323"/>
      <c r="D289" s="324"/>
      <c r="E289" s="325"/>
      <c r="F289" s="326"/>
      <c r="G289" s="327"/>
      <c r="H289" s="232"/>
      <c r="I289" s="246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10"/>
      <c r="W289" s="210"/>
      <c r="X289" s="210"/>
      <c r="Y289" s="210"/>
      <c r="Z289" s="210"/>
      <c r="AA289" s="210"/>
      <c r="AB289" s="210"/>
      <c r="AC289" s="210"/>
      <c r="AD289" s="210"/>
      <c r="AE289" s="210"/>
      <c r="AF289" s="210"/>
      <c r="AG289" s="210"/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44"/>
      <c r="B290" s="355" t="s">
        <v>1300</v>
      </c>
      <c r="C290" s="356"/>
      <c r="D290" s="357"/>
      <c r="E290" s="358"/>
      <c r="F290" s="359"/>
      <c r="G290" s="360"/>
      <c r="H290" s="232"/>
      <c r="I290" s="246"/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10"/>
      <c r="W290" s="210"/>
      <c r="X290" s="210"/>
      <c r="Y290" s="210"/>
      <c r="Z290" s="210"/>
      <c r="AA290" s="210"/>
      <c r="AB290" s="210"/>
      <c r="AC290" s="210">
        <v>0</v>
      </c>
      <c r="AD290" s="210"/>
      <c r="AE290" s="210"/>
      <c r="AF290" s="210"/>
      <c r="AG290" s="210"/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44"/>
      <c r="B291" s="355" t="s">
        <v>1321</v>
      </c>
      <c r="C291" s="356"/>
      <c r="D291" s="357"/>
      <c r="E291" s="358"/>
      <c r="F291" s="359"/>
      <c r="G291" s="360"/>
      <c r="H291" s="232"/>
      <c r="I291" s="246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  <c r="Z291" s="210"/>
      <c r="AA291" s="210"/>
      <c r="AB291" s="210"/>
      <c r="AC291" s="210">
        <v>1</v>
      </c>
      <c r="AD291" s="210"/>
      <c r="AE291" s="210"/>
      <c r="AF291" s="210"/>
      <c r="AG291" s="210"/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43">
        <v>45</v>
      </c>
      <c r="B292" s="223" t="s">
        <v>1322</v>
      </c>
      <c r="C292" s="235" t="s">
        <v>1323</v>
      </c>
      <c r="D292" s="226" t="s">
        <v>255</v>
      </c>
      <c r="E292" s="228">
        <v>6.6449999999999996</v>
      </c>
      <c r="F292" s="230"/>
      <c r="G292" s="231">
        <f>ROUND(E292*F292,2)</f>
        <v>0</v>
      </c>
      <c r="H292" s="232" t="s">
        <v>1304</v>
      </c>
      <c r="I292" s="246" t="s">
        <v>184</v>
      </c>
      <c r="J292" s="210"/>
      <c r="K292" s="210"/>
      <c r="L292" s="210"/>
      <c r="M292" s="210"/>
      <c r="N292" s="210"/>
      <c r="O292" s="210"/>
      <c r="P292" s="210"/>
      <c r="Q292" s="210"/>
      <c r="R292" s="210"/>
      <c r="S292" s="210"/>
      <c r="T292" s="210"/>
      <c r="U292" s="210"/>
      <c r="V292" s="210"/>
      <c r="W292" s="210"/>
      <c r="X292" s="210"/>
      <c r="Y292" s="210"/>
      <c r="Z292" s="210"/>
      <c r="AA292" s="210"/>
      <c r="AB292" s="210"/>
      <c r="AC292" s="210"/>
      <c r="AD292" s="210"/>
      <c r="AE292" s="210" t="s">
        <v>257</v>
      </c>
      <c r="AF292" s="210"/>
      <c r="AG292" s="210"/>
      <c r="AH292" s="210"/>
      <c r="AI292" s="210"/>
      <c r="AJ292" s="210"/>
      <c r="AK292" s="210"/>
      <c r="AL292" s="210"/>
      <c r="AM292" s="210">
        <v>21</v>
      </c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44"/>
      <c r="B293" s="224"/>
      <c r="C293" s="263" t="s">
        <v>1399</v>
      </c>
      <c r="D293" s="259"/>
      <c r="E293" s="261"/>
      <c r="F293" s="231"/>
      <c r="G293" s="231"/>
      <c r="H293" s="232"/>
      <c r="I293" s="246"/>
      <c r="J293" s="210"/>
      <c r="K293" s="210"/>
      <c r="L293" s="210"/>
      <c r="M293" s="210"/>
      <c r="N293" s="210"/>
      <c r="O293" s="210"/>
      <c r="P293" s="210"/>
      <c r="Q293" s="210"/>
      <c r="R293" s="210"/>
      <c r="S293" s="210"/>
      <c r="T293" s="210"/>
      <c r="U293" s="210"/>
      <c r="V293" s="210"/>
      <c r="W293" s="210"/>
      <c r="X293" s="210"/>
      <c r="Y293" s="210"/>
      <c r="Z293" s="210"/>
      <c r="AA293" s="210"/>
      <c r="AB293" s="210"/>
      <c r="AC293" s="210"/>
      <c r="AD293" s="210"/>
      <c r="AE293" s="210"/>
      <c r="AF293" s="210"/>
      <c r="AG293" s="210"/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44"/>
      <c r="B294" s="224"/>
      <c r="C294" s="263" t="s">
        <v>1401</v>
      </c>
      <c r="D294" s="259"/>
      <c r="E294" s="261">
        <v>6.6449999999999996</v>
      </c>
      <c r="F294" s="231"/>
      <c r="G294" s="231"/>
      <c r="H294" s="232"/>
      <c r="I294" s="246"/>
      <c r="J294" s="210"/>
      <c r="K294" s="210"/>
      <c r="L294" s="210"/>
      <c r="M294" s="210"/>
      <c r="N294" s="210"/>
      <c r="O294" s="210"/>
      <c r="P294" s="210"/>
      <c r="Q294" s="210"/>
      <c r="R294" s="210"/>
      <c r="S294" s="210"/>
      <c r="T294" s="210"/>
      <c r="U294" s="210"/>
      <c r="V294" s="210"/>
      <c r="W294" s="210"/>
      <c r="X294" s="210"/>
      <c r="Y294" s="210"/>
      <c r="Z294" s="210"/>
      <c r="AA294" s="210"/>
      <c r="AB294" s="210"/>
      <c r="AC294" s="210"/>
      <c r="AD294" s="210"/>
      <c r="AE294" s="210"/>
      <c r="AF294" s="210"/>
      <c r="AG294" s="210"/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44"/>
      <c r="B295" s="224"/>
      <c r="C295" s="323"/>
      <c r="D295" s="324"/>
      <c r="E295" s="325"/>
      <c r="F295" s="326"/>
      <c r="G295" s="327"/>
      <c r="H295" s="232"/>
      <c r="I295" s="246"/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10"/>
      <c r="W295" s="210"/>
      <c r="X295" s="210"/>
      <c r="Y295" s="210"/>
      <c r="Z295" s="210"/>
      <c r="AA295" s="210"/>
      <c r="AB295" s="210"/>
      <c r="AC295" s="210"/>
      <c r="AD295" s="210"/>
      <c r="AE295" s="210"/>
      <c r="AF295" s="210"/>
      <c r="AG295" s="210"/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44"/>
      <c r="B296" s="355" t="s">
        <v>1333</v>
      </c>
      <c r="C296" s="356"/>
      <c r="D296" s="357"/>
      <c r="E296" s="358"/>
      <c r="F296" s="359"/>
      <c r="G296" s="360"/>
      <c r="H296" s="232"/>
      <c r="I296" s="246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  <c r="Z296" s="210"/>
      <c r="AA296" s="210"/>
      <c r="AB296" s="210"/>
      <c r="AC296" s="210">
        <v>0</v>
      </c>
      <c r="AD296" s="210"/>
      <c r="AE296" s="210"/>
      <c r="AF296" s="210"/>
      <c r="AG296" s="210"/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43">
        <v>46</v>
      </c>
      <c r="B297" s="223" t="s">
        <v>1334</v>
      </c>
      <c r="C297" s="235" t="s">
        <v>1335</v>
      </c>
      <c r="D297" s="226" t="s">
        <v>255</v>
      </c>
      <c r="E297" s="228">
        <v>6.6449999999999996</v>
      </c>
      <c r="F297" s="230"/>
      <c r="G297" s="231">
        <f>ROUND(E297*F297,2)</f>
        <v>0</v>
      </c>
      <c r="H297" s="232" t="s">
        <v>1304</v>
      </c>
      <c r="I297" s="246" t="s">
        <v>184</v>
      </c>
      <c r="J297" s="210"/>
      <c r="K297" s="210"/>
      <c r="L297" s="210"/>
      <c r="M297" s="210"/>
      <c r="N297" s="210"/>
      <c r="O297" s="210"/>
      <c r="P297" s="210"/>
      <c r="Q297" s="210"/>
      <c r="R297" s="210"/>
      <c r="S297" s="210"/>
      <c r="T297" s="210"/>
      <c r="U297" s="210"/>
      <c r="V297" s="210"/>
      <c r="W297" s="210"/>
      <c r="X297" s="210"/>
      <c r="Y297" s="210"/>
      <c r="Z297" s="210"/>
      <c r="AA297" s="210"/>
      <c r="AB297" s="210"/>
      <c r="AC297" s="210"/>
      <c r="AD297" s="210"/>
      <c r="AE297" s="210" t="s">
        <v>257</v>
      </c>
      <c r="AF297" s="210"/>
      <c r="AG297" s="210"/>
      <c r="AH297" s="210"/>
      <c r="AI297" s="210"/>
      <c r="AJ297" s="210"/>
      <c r="AK297" s="210"/>
      <c r="AL297" s="210"/>
      <c r="AM297" s="210">
        <v>21</v>
      </c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44"/>
      <c r="B298" s="224"/>
      <c r="C298" s="263" t="s">
        <v>1399</v>
      </c>
      <c r="D298" s="259"/>
      <c r="E298" s="261"/>
      <c r="F298" s="231"/>
      <c r="G298" s="231"/>
      <c r="H298" s="232"/>
      <c r="I298" s="246"/>
      <c r="J298" s="210"/>
      <c r="K298" s="210"/>
      <c r="L298" s="210"/>
      <c r="M298" s="210"/>
      <c r="N298" s="210"/>
      <c r="O298" s="210"/>
      <c r="P298" s="210"/>
      <c r="Q298" s="210"/>
      <c r="R298" s="210"/>
      <c r="S298" s="210"/>
      <c r="T298" s="210"/>
      <c r="U298" s="210"/>
      <c r="V298" s="210"/>
      <c r="W298" s="210"/>
      <c r="X298" s="210"/>
      <c r="Y298" s="210"/>
      <c r="Z298" s="210"/>
      <c r="AA298" s="210"/>
      <c r="AB298" s="210"/>
      <c r="AC298" s="210"/>
      <c r="AD298" s="210"/>
      <c r="AE298" s="210"/>
      <c r="AF298" s="210"/>
      <c r="AG298" s="210"/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44"/>
      <c r="B299" s="224"/>
      <c r="C299" s="263" t="s">
        <v>1401</v>
      </c>
      <c r="D299" s="259"/>
      <c r="E299" s="261">
        <v>6.6449999999999996</v>
      </c>
      <c r="F299" s="231"/>
      <c r="G299" s="231"/>
      <c r="H299" s="232"/>
      <c r="I299" s="246"/>
      <c r="J299" s="210"/>
      <c r="K299" s="210"/>
      <c r="L299" s="210"/>
      <c r="M299" s="210"/>
      <c r="N299" s="210"/>
      <c r="O299" s="210"/>
      <c r="P299" s="210"/>
      <c r="Q299" s="210"/>
      <c r="R299" s="210"/>
      <c r="S299" s="210"/>
      <c r="T299" s="210"/>
      <c r="U299" s="210"/>
      <c r="V299" s="210"/>
      <c r="W299" s="210"/>
      <c r="X299" s="210"/>
      <c r="Y299" s="210"/>
      <c r="Z299" s="210"/>
      <c r="AA299" s="210"/>
      <c r="AB299" s="210"/>
      <c r="AC299" s="210"/>
      <c r="AD299" s="210"/>
      <c r="AE299" s="210"/>
      <c r="AF299" s="210"/>
      <c r="AG299" s="210"/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13.5" outlineLevel="1" thickBot="1" x14ac:dyDescent="0.25">
      <c r="A300" s="252"/>
      <c r="B300" s="253"/>
      <c r="C300" s="343"/>
      <c r="D300" s="344"/>
      <c r="E300" s="345"/>
      <c r="F300" s="346"/>
      <c r="G300" s="347"/>
      <c r="H300" s="254"/>
      <c r="I300" s="255"/>
      <c r="J300" s="210"/>
      <c r="K300" s="210"/>
      <c r="L300" s="210"/>
      <c r="M300" s="210"/>
      <c r="N300" s="210"/>
      <c r="O300" s="210"/>
      <c r="P300" s="210"/>
      <c r="Q300" s="210"/>
      <c r="R300" s="210"/>
      <c r="S300" s="210"/>
      <c r="T300" s="210"/>
      <c r="U300" s="210"/>
      <c r="V300" s="210"/>
      <c r="W300" s="210"/>
      <c r="X300" s="210"/>
      <c r="Y300" s="210"/>
      <c r="Z300" s="210"/>
      <c r="AA300" s="210"/>
      <c r="AB300" s="210"/>
      <c r="AC300" s="210"/>
      <c r="AD300" s="210"/>
      <c r="AE300" s="210"/>
      <c r="AF300" s="210"/>
      <c r="AG300" s="210"/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hidden="1" x14ac:dyDescent="0.2">
      <c r="A301" s="54"/>
      <c r="B301" s="61" t="s">
        <v>238</v>
      </c>
      <c r="C301" s="236" t="s">
        <v>238</v>
      </c>
      <c r="D301" s="213"/>
      <c r="E301" s="211"/>
      <c r="F301" s="211"/>
      <c r="G301" s="211"/>
      <c r="H301" s="211"/>
      <c r="I301" s="212"/>
    </row>
    <row r="302" spans="1:60" hidden="1" x14ac:dyDescent="0.2">
      <c r="A302" s="237"/>
      <c r="B302" s="238" t="s">
        <v>237</v>
      </c>
      <c r="C302" s="239"/>
      <c r="D302" s="240"/>
      <c r="E302" s="237"/>
      <c r="F302" s="237"/>
      <c r="G302" s="241">
        <f>F8+F15+F27+F33+F46+F52+F67+F119+F206+F257+F283</f>
        <v>0</v>
      </c>
      <c r="H302" s="46"/>
      <c r="I302" s="46"/>
      <c r="AN302">
        <v>15</v>
      </c>
      <c r="AO302">
        <v>21</v>
      </c>
    </row>
    <row r="303" spans="1:60" x14ac:dyDescent="0.2">
      <c r="A303" s="46"/>
      <c r="B303" s="233"/>
      <c r="C303" s="233"/>
      <c r="D303" s="189"/>
      <c r="E303" s="46"/>
      <c r="F303" s="46"/>
      <c r="G303" s="46"/>
      <c r="H303" s="46"/>
      <c r="I303" s="46"/>
      <c r="AN303">
        <f>SUMIF(AM8:AM302,AN302,G8:G302)</f>
        <v>0</v>
      </c>
      <c r="AO303">
        <f>SUMIF(AM8:AM302,AO302,G8:G302)</f>
        <v>0</v>
      </c>
    </row>
    <row r="304" spans="1:60" x14ac:dyDescent="0.2">
      <c r="D304" s="188"/>
    </row>
    <row r="305" spans="4:4" x14ac:dyDescent="0.2">
      <c r="D305" s="188"/>
    </row>
    <row r="306" spans="4:4" x14ac:dyDescent="0.2">
      <c r="D306" s="188"/>
    </row>
    <row r="307" spans="4:4" x14ac:dyDescent="0.2">
      <c r="D307" s="188"/>
    </row>
    <row r="308" spans="4:4" x14ac:dyDescent="0.2">
      <c r="D308" s="188"/>
    </row>
    <row r="309" spans="4:4" x14ac:dyDescent="0.2">
      <c r="D309" s="188"/>
    </row>
    <row r="310" spans="4:4" x14ac:dyDescent="0.2">
      <c r="D310" s="188"/>
    </row>
    <row r="311" spans="4:4" x14ac:dyDescent="0.2">
      <c r="D311" s="188"/>
    </row>
    <row r="312" spans="4:4" x14ac:dyDescent="0.2">
      <c r="D312" s="188"/>
    </row>
    <row r="313" spans="4:4" x14ac:dyDescent="0.2">
      <c r="D313" s="188"/>
    </row>
    <row r="314" spans="4:4" x14ac:dyDescent="0.2">
      <c r="D314" s="188"/>
    </row>
    <row r="315" spans="4:4" x14ac:dyDescent="0.2">
      <c r="D315" s="188"/>
    </row>
    <row r="316" spans="4:4" x14ac:dyDescent="0.2">
      <c r="D316" s="188"/>
    </row>
    <row r="317" spans="4:4" x14ac:dyDescent="0.2">
      <c r="D317" s="188"/>
    </row>
    <row r="318" spans="4:4" x14ac:dyDescent="0.2">
      <c r="D318" s="188"/>
    </row>
    <row r="319" spans="4:4" x14ac:dyDescent="0.2">
      <c r="D319" s="188"/>
    </row>
    <row r="320" spans="4:4" x14ac:dyDescent="0.2">
      <c r="D320" s="188"/>
    </row>
    <row r="321" spans="4:4" x14ac:dyDescent="0.2">
      <c r="D321" s="188"/>
    </row>
    <row r="322" spans="4:4" x14ac:dyDescent="0.2">
      <c r="D322" s="188"/>
    </row>
    <row r="323" spans="4:4" x14ac:dyDescent="0.2">
      <c r="D323" s="188"/>
    </row>
    <row r="324" spans="4:4" x14ac:dyDescent="0.2">
      <c r="D324" s="188"/>
    </row>
    <row r="325" spans="4:4" x14ac:dyDescent="0.2">
      <c r="D325" s="188"/>
    </row>
    <row r="326" spans="4:4" x14ac:dyDescent="0.2">
      <c r="D326" s="188"/>
    </row>
    <row r="327" spans="4:4" x14ac:dyDescent="0.2">
      <c r="D327" s="188"/>
    </row>
    <row r="328" spans="4:4" x14ac:dyDescent="0.2">
      <c r="D328" s="188"/>
    </row>
    <row r="329" spans="4:4" x14ac:dyDescent="0.2">
      <c r="D329" s="188"/>
    </row>
    <row r="330" spans="4:4" x14ac:dyDescent="0.2">
      <c r="D330" s="188"/>
    </row>
    <row r="331" spans="4:4" x14ac:dyDescent="0.2">
      <c r="D331" s="188"/>
    </row>
    <row r="332" spans="4:4" x14ac:dyDescent="0.2">
      <c r="D332" s="188"/>
    </row>
    <row r="333" spans="4:4" x14ac:dyDescent="0.2">
      <c r="D333" s="188"/>
    </row>
    <row r="334" spans="4:4" x14ac:dyDescent="0.2">
      <c r="D334" s="188"/>
    </row>
    <row r="335" spans="4:4" x14ac:dyDescent="0.2">
      <c r="D335" s="188"/>
    </row>
    <row r="336" spans="4:4" x14ac:dyDescent="0.2">
      <c r="D336" s="188"/>
    </row>
    <row r="337" spans="4:4" x14ac:dyDescent="0.2">
      <c r="D337" s="188"/>
    </row>
    <row r="338" spans="4:4" x14ac:dyDescent="0.2">
      <c r="D338" s="188"/>
    </row>
    <row r="339" spans="4:4" x14ac:dyDescent="0.2">
      <c r="D339" s="188"/>
    </row>
    <row r="340" spans="4:4" x14ac:dyDescent="0.2">
      <c r="D340" s="188"/>
    </row>
    <row r="341" spans="4:4" x14ac:dyDescent="0.2">
      <c r="D341" s="188"/>
    </row>
    <row r="342" spans="4:4" x14ac:dyDescent="0.2">
      <c r="D342" s="188"/>
    </row>
    <row r="343" spans="4:4" x14ac:dyDescent="0.2">
      <c r="D343" s="188"/>
    </row>
    <row r="344" spans="4:4" x14ac:dyDescent="0.2">
      <c r="D344" s="188"/>
    </row>
    <row r="345" spans="4:4" x14ac:dyDescent="0.2">
      <c r="D345" s="188"/>
    </row>
    <row r="346" spans="4:4" x14ac:dyDescent="0.2">
      <c r="D346" s="188"/>
    </row>
    <row r="347" spans="4:4" x14ac:dyDescent="0.2">
      <c r="D347" s="188"/>
    </row>
    <row r="348" spans="4:4" x14ac:dyDescent="0.2">
      <c r="D348" s="188"/>
    </row>
    <row r="349" spans="4:4" x14ac:dyDescent="0.2">
      <c r="D349" s="188"/>
    </row>
    <row r="350" spans="4:4" x14ac:dyDescent="0.2">
      <c r="D350" s="188"/>
    </row>
    <row r="351" spans="4:4" x14ac:dyDescent="0.2">
      <c r="D351" s="188"/>
    </row>
    <row r="352" spans="4:4" x14ac:dyDescent="0.2">
      <c r="D352" s="188"/>
    </row>
    <row r="353" spans="4:4" x14ac:dyDescent="0.2">
      <c r="D353" s="188"/>
    </row>
    <row r="354" spans="4:4" x14ac:dyDescent="0.2">
      <c r="D354" s="188"/>
    </row>
    <row r="355" spans="4:4" x14ac:dyDescent="0.2">
      <c r="D355" s="188"/>
    </row>
    <row r="356" spans="4:4" x14ac:dyDescent="0.2">
      <c r="D356" s="188"/>
    </row>
    <row r="357" spans="4:4" x14ac:dyDescent="0.2">
      <c r="D357" s="188"/>
    </row>
    <row r="358" spans="4:4" x14ac:dyDescent="0.2">
      <c r="D358" s="188"/>
    </row>
    <row r="359" spans="4:4" x14ac:dyDescent="0.2">
      <c r="D359" s="188"/>
    </row>
    <row r="360" spans="4:4" x14ac:dyDescent="0.2">
      <c r="D360" s="188"/>
    </row>
    <row r="361" spans="4:4" x14ac:dyDescent="0.2">
      <c r="D361" s="188"/>
    </row>
    <row r="362" spans="4:4" x14ac:dyDescent="0.2">
      <c r="D362" s="188"/>
    </row>
    <row r="363" spans="4:4" x14ac:dyDescent="0.2">
      <c r="D363" s="188"/>
    </row>
    <row r="364" spans="4:4" x14ac:dyDescent="0.2">
      <c r="D364" s="188"/>
    </row>
    <row r="365" spans="4:4" x14ac:dyDescent="0.2">
      <c r="D365" s="188"/>
    </row>
    <row r="366" spans="4:4" x14ac:dyDescent="0.2">
      <c r="D366" s="188"/>
    </row>
    <row r="367" spans="4:4" x14ac:dyDescent="0.2">
      <c r="D367" s="188"/>
    </row>
    <row r="368" spans="4:4" x14ac:dyDescent="0.2">
      <c r="D368" s="188"/>
    </row>
    <row r="369" spans="4:4" x14ac:dyDescent="0.2">
      <c r="D369" s="188"/>
    </row>
    <row r="370" spans="4:4" x14ac:dyDescent="0.2">
      <c r="D370" s="188"/>
    </row>
    <row r="371" spans="4:4" x14ac:dyDescent="0.2">
      <c r="D371" s="188"/>
    </row>
    <row r="372" spans="4:4" x14ac:dyDescent="0.2">
      <c r="D372" s="188"/>
    </row>
    <row r="373" spans="4:4" x14ac:dyDescent="0.2">
      <c r="D373" s="188"/>
    </row>
    <row r="374" spans="4:4" x14ac:dyDescent="0.2">
      <c r="D374" s="188"/>
    </row>
    <row r="375" spans="4:4" x14ac:dyDescent="0.2">
      <c r="D375" s="188"/>
    </row>
    <row r="376" spans="4:4" x14ac:dyDescent="0.2">
      <c r="D376" s="188"/>
    </row>
    <row r="377" spans="4:4" x14ac:dyDescent="0.2">
      <c r="D377" s="188"/>
    </row>
    <row r="378" spans="4:4" x14ac:dyDescent="0.2">
      <c r="D378" s="188"/>
    </row>
    <row r="379" spans="4:4" x14ac:dyDescent="0.2">
      <c r="D379" s="188"/>
    </row>
    <row r="380" spans="4:4" x14ac:dyDescent="0.2">
      <c r="D380" s="188"/>
    </row>
    <row r="381" spans="4:4" x14ac:dyDescent="0.2">
      <c r="D381" s="188"/>
    </row>
    <row r="382" spans="4:4" x14ac:dyDescent="0.2">
      <c r="D382" s="188"/>
    </row>
    <row r="383" spans="4:4" x14ac:dyDescent="0.2">
      <c r="D383" s="188"/>
    </row>
    <row r="384" spans="4:4" x14ac:dyDescent="0.2">
      <c r="D384" s="188"/>
    </row>
    <row r="385" spans="4:4" x14ac:dyDescent="0.2">
      <c r="D385" s="188"/>
    </row>
    <row r="386" spans="4:4" x14ac:dyDescent="0.2">
      <c r="D386" s="188"/>
    </row>
    <row r="387" spans="4:4" x14ac:dyDescent="0.2">
      <c r="D387" s="188"/>
    </row>
    <row r="388" spans="4:4" x14ac:dyDescent="0.2">
      <c r="D388" s="188"/>
    </row>
    <row r="389" spans="4:4" x14ac:dyDescent="0.2">
      <c r="D389" s="188"/>
    </row>
    <row r="390" spans="4:4" x14ac:dyDescent="0.2">
      <c r="D390" s="188"/>
    </row>
    <row r="391" spans="4:4" x14ac:dyDescent="0.2">
      <c r="D391" s="188"/>
    </row>
    <row r="392" spans="4:4" x14ac:dyDescent="0.2">
      <c r="D392" s="188"/>
    </row>
    <row r="393" spans="4:4" x14ac:dyDescent="0.2">
      <c r="D393" s="188"/>
    </row>
    <row r="394" spans="4:4" x14ac:dyDescent="0.2">
      <c r="D394" s="188"/>
    </row>
    <row r="395" spans="4:4" x14ac:dyDescent="0.2">
      <c r="D395" s="188"/>
    </row>
    <row r="396" spans="4:4" x14ac:dyDescent="0.2">
      <c r="D396" s="188"/>
    </row>
    <row r="397" spans="4:4" x14ac:dyDescent="0.2">
      <c r="D397" s="188"/>
    </row>
    <row r="398" spans="4:4" x14ac:dyDescent="0.2">
      <c r="D398" s="188"/>
    </row>
    <row r="399" spans="4:4" x14ac:dyDescent="0.2">
      <c r="D399" s="188"/>
    </row>
    <row r="400" spans="4:4" x14ac:dyDescent="0.2">
      <c r="D400" s="188"/>
    </row>
    <row r="401" spans="4:4" x14ac:dyDescent="0.2">
      <c r="D401" s="188"/>
    </row>
    <row r="402" spans="4:4" x14ac:dyDescent="0.2">
      <c r="D402" s="188"/>
    </row>
    <row r="403" spans="4:4" x14ac:dyDescent="0.2">
      <c r="D403" s="188"/>
    </row>
    <row r="404" spans="4:4" x14ac:dyDescent="0.2">
      <c r="D404" s="188"/>
    </row>
    <row r="405" spans="4:4" x14ac:dyDescent="0.2">
      <c r="D405" s="188"/>
    </row>
    <row r="406" spans="4:4" x14ac:dyDescent="0.2">
      <c r="D406" s="188"/>
    </row>
    <row r="407" spans="4:4" x14ac:dyDescent="0.2">
      <c r="D407" s="188"/>
    </row>
    <row r="408" spans="4:4" x14ac:dyDescent="0.2">
      <c r="D408" s="188"/>
    </row>
    <row r="409" spans="4:4" x14ac:dyDescent="0.2">
      <c r="D409" s="188"/>
    </row>
    <row r="410" spans="4:4" x14ac:dyDescent="0.2">
      <c r="D410" s="188"/>
    </row>
    <row r="411" spans="4:4" x14ac:dyDescent="0.2">
      <c r="D411" s="188"/>
    </row>
    <row r="412" spans="4:4" x14ac:dyDescent="0.2">
      <c r="D412" s="188"/>
    </row>
    <row r="413" spans="4:4" x14ac:dyDescent="0.2">
      <c r="D413" s="188"/>
    </row>
    <row r="414" spans="4:4" x14ac:dyDescent="0.2">
      <c r="D414" s="188"/>
    </row>
    <row r="415" spans="4:4" x14ac:dyDescent="0.2">
      <c r="D415" s="188"/>
    </row>
    <row r="416" spans="4:4" x14ac:dyDescent="0.2">
      <c r="D416" s="188"/>
    </row>
    <row r="417" spans="4:4" x14ac:dyDescent="0.2">
      <c r="D417" s="188"/>
    </row>
    <row r="418" spans="4:4" x14ac:dyDescent="0.2">
      <c r="D418" s="188"/>
    </row>
    <row r="419" spans="4:4" x14ac:dyDescent="0.2">
      <c r="D419" s="188"/>
    </row>
    <row r="420" spans="4:4" x14ac:dyDescent="0.2">
      <c r="D420" s="188"/>
    </row>
    <row r="421" spans="4:4" x14ac:dyDescent="0.2">
      <c r="D421" s="188"/>
    </row>
    <row r="422" spans="4:4" x14ac:dyDescent="0.2">
      <c r="D422" s="188"/>
    </row>
    <row r="423" spans="4:4" x14ac:dyDescent="0.2">
      <c r="D423" s="188"/>
    </row>
    <row r="424" spans="4:4" x14ac:dyDescent="0.2">
      <c r="D424" s="188"/>
    </row>
    <row r="425" spans="4:4" x14ac:dyDescent="0.2">
      <c r="D425" s="188"/>
    </row>
    <row r="426" spans="4:4" x14ac:dyDescent="0.2">
      <c r="D426" s="188"/>
    </row>
    <row r="427" spans="4:4" x14ac:dyDescent="0.2">
      <c r="D427" s="188"/>
    </row>
    <row r="428" spans="4:4" x14ac:dyDescent="0.2">
      <c r="D428" s="188"/>
    </row>
    <row r="429" spans="4:4" x14ac:dyDescent="0.2">
      <c r="D429" s="188"/>
    </row>
    <row r="430" spans="4:4" x14ac:dyDescent="0.2">
      <c r="D430" s="188"/>
    </row>
    <row r="431" spans="4:4" x14ac:dyDescent="0.2">
      <c r="D431" s="188"/>
    </row>
    <row r="432" spans="4:4" x14ac:dyDescent="0.2">
      <c r="D432" s="188"/>
    </row>
    <row r="433" spans="4:4" x14ac:dyDescent="0.2">
      <c r="D433" s="188"/>
    </row>
    <row r="434" spans="4:4" x14ac:dyDescent="0.2">
      <c r="D434" s="188"/>
    </row>
    <row r="435" spans="4:4" x14ac:dyDescent="0.2">
      <c r="D435" s="188"/>
    </row>
    <row r="436" spans="4:4" x14ac:dyDescent="0.2">
      <c r="D436" s="188"/>
    </row>
    <row r="437" spans="4:4" x14ac:dyDescent="0.2">
      <c r="D437" s="188"/>
    </row>
    <row r="438" spans="4:4" x14ac:dyDescent="0.2">
      <c r="D438" s="188"/>
    </row>
    <row r="439" spans="4:4" x14ac:dyDescent="0.2">
      <c r="D439" s="188"/>
    </row>
    <row r="440" spans="4:4" x14ac:dyDescent="0.2">
      <c r="D440" s="188"/>
    </row>
    <row r="441" spans="4:4" x14ac:dyDescent="0.2">
      <c r="D441" s="188"/>
    </row>
    <row r="442" spans="4:4" x14ac:dyDescent="0.2">
      <c r="D442" s="188"/>
    </row>
    <row r="443" spans="4:4" x14ac:dyDescent="0.2">
      <c r="D443" s="188"/>
    </row>
    <row r="444" spans="4:4" x14ac:dyDescent="0.2">
      <c r="D444" s="188"/>
    </row>
    <row r="445" spans="4:4" x14ac:dyDescent="0.2">
      <c r="D445" s="188"/>
    </row>
    <row r="446" spans="4:4" x14ac:dyDescent="0.2">
      <c r="D446" s="188"/>
    </row>
    <row r="447" spans="4:4" x14ac:dyDescent="0.2">
      <c r="D447" s="188"/>
    </row>
    <row r="448" spans="4:4" x14ac:dyDescent="0.2">
      <c r="D448" s="188"/>
    </row>
    <row r="449" spans="4:4" x14ac:dyDescent="0.2">
      <c r="D449" s="188"/>
    </row>
    <row r="450" spans="4:4" x14ac:dyDescent="0.2">
      <c r="D450" s="188"/>
    </row>
    <row r="451" spans="4:4" x14ac:dyDescent="0.2">
      <c r="D451" s="188"/>
    </row>
    <row r="452" spans="4:4" x14ac:dyDescent="0.2">
      <c r="D452" s="188"/>
    </row>
    <row r="453" spans="4:4" x14ac:dyDescent="0.2">
      <c r="D453" s="188"/>
    </row>
    <row r="454" spans="4:4" x14ac:dyDescent="0.2">
      <c r="D454" s="188"/>
    </row>
    <row r="455" spans="4:4" x14ac:dyDescent="0.2">
      <c r="D455" s="188"/>
    </row>
    <row r="456" spans="4:4" x14ac:dyDescent="0.2">
      <c r="D456" s="188"/>
    </row>
    <row r="457" spans="4:4" x14ac:dyDescent="0.2">
      <c r="D457" s="188"/>
    </row>
    <row r="458" spans="4:4" x14ac:dyDescent="0.2">
      <c r="D458" s="188"/>
    </row>
    <row r="459" spans="4:4" x14ac:dyDescent="0.2">
      <c r="D459" s="188"/>
    </row>
    <row r="460" spans="4:4" x14ac:dyDescent="0.2">
      <c r="D460" s="188"/>
    </row>
    <row r="461" spans="4:4" x14ac:dyDescent="0.2">
      <c r="D461" s="188"/>
    </row>
    <row r="462" spans="4:4" x14ac:dyDescent="0.2">
      <c r="D462" s="188"/>
    </row>
    <row r="463" spans="4:4" x14ac:dyDescent="0.2">
      <c r="D463" s="188"/>
    </row>
    <row r="464" spans="4:4" x14ac:dyDescent="0.2">
      <c r="D464" s="188"/>
    </row>
    <row r="465" spans="4:4" x14ac:dyDescent="0.2">
      <c r="D465" s="188"/>
    </row>
    <row r="466" spans="4:4" x14ac:dyDescent="0.2">
      <c r="D466" s="188"/>
    </row>
    <row r="467" spans="4:4" x14ac:dyDescent="0.2">
      <c r="D467" s="188"/>
    </row>
    <row r="468" spans="4:4" x14ac:dyDescent="0.2">
      <c r="D468" s="188"/>
    </row>
    <row r="469" spans="4:4" x14ac:dyDescent="0.2">
      <c r="D469" s="188"/>
    </row>
    <row r="470" spans="4:4" x14ac:dyDescent="0.2">
      <c r="D470" s="188"/>
    </row>
    <row r="471" spans="4:4" x14ac:dyDescent="0.2">
      <c r="D471" s="188"/>
    </row>
    <row r="472" spans="4:4" x14ac:dyDescent="0.2">
      <c r="D472" s="188"/>
    </row>
    <row r="473" spans="4:4" x14ac:dyDescent="0.2">
      <c r="D473" s="188"/>
    </row>
    <row r="474" spans="4:4" x14ac:dyDescent="0.2">
      <c r="D474" s="188"/>
    </row>
    <row r="475" spans="4:4" x14ac:dyDescent="0.2">
      <c r="D475" s="188"/>
    </row>
    <row r="476" spans="4:4" x14ac:dyDescent="0.2">
      <c r="D476" s="188"/>
    </row>
    <row r="477" spans="4:4" x14ac:dyDescent="0.2">
      <c r="D477" s="188"/>
    </row>
    <row r="478" spans="4:4" x14ac:dyDescent="0.2">
      <c r="D478" s="188"/>
    </row>
    <row r="479" spans="4:4" x14ac:dyDescent="0.2">
      <c r="D479" s="188"/>
    </row>
    <row r="480" spans="4:4" x14ac:dyDescent="0.2">
      <c r="D480" s="188"/>
    </row>
    <row r="481" spans="4:4" x14ac:dyDescent="0.2">
      <c r="D481" s="188"/>
    </row>
    <row r="482" spans="4:4" x14ac:dyDescent="0.2">
      <c r="D482" s="188"/>
    </row>
    <row r="483" spans="4:4" x14ac:dyDescent="0.2">
      <c r="D483" s="188"/>
    </row>
    <row r="484" spans="4:4" x14ac:dyDescent="0.2">
      <c r="D484" s="188"/>
    </row>
    <row r="485" spans="4:4" x14ac:dyDescent="0.2">
      <c r="D485" s="188"/>
    </row>
    <row r="486" spans="4:4" x14ac:dyDescent="0.2">
      <c r="D486" s="188"/>
    </row>
    <row r="487" spans="4:4" x14ac:dyDescent="0.2">
      <c r="D487" s="188"/>
    </row>
    <row r="488" spans="4:4" x14ac:dyDescent="0.2">
      <c r="D488" s="188"/>
    </row>
    <row r="489" spans="4:4" x14ac:dyDescent="0.2">
      <c r="D489" s="188"/>
    </row>
    <row r="490" spans="4:4" x14ac:dyDescent="0.2">
      <c r="D490" s="188"/>
    </row>
    <row r="491" spans="4:4" x14ac:dyDescent="0.2">
      <c r="D491" s="188"/>
    </row>
    <row r="492" spans="4:4" x14ac:dyDescent="0.2">
      <c r="D492" s="188"/>
    </row>
    <row r="493" spans="4:4" x14ac:dyDescent="0.2">
      <c r="D493" s="188"/>
    </row>
    <row r="494" spans="4:4" x14ac:dyDescent="0.2">
      <c r="D494" s="188"/>
    </row>
    <row r="495" spans="4:4" x14ac:dyDescent="0.2">
      <c r="D495" s="188"/>
    </row>
    <row r="496" spans="4:4" x14ac:dyDescent="0.2">
      <c r="D496" s="188"/>
    </row>
    <row r="497" spans="4:4" x14ac:dyDescent="0.2">
      <c r="D497" s="188"/>
    </row>
    <row r="498" spans="4:4" x14ac:dyDescent="0.2">
      <c r="D498" s="188"/>
    </row>
    <row r="499" spans="4:4" x14ac:dyDescent="0.2">
      <c r="D499" s="188"/>
    </row>
    <row r="500" spans="4:4" x14ac:dyDescent="0.2">
      <c r="D500" s="188"/>
    </row>
    <row r="501" spans="4:4" x14ac:dyDescent="0.2">
      <c r="D501" s="188"/>
    </row>
    <row r="502" spans="4:4" x14ac:dyDescent="0.2">
      <c r="D502" s="188"/>
    </row>
    <row r="503" spans="4:4" x14ac:dyDescent="0.2">
      <c r="D503" s="188"/>
    </row>
    <row r="504" spans="4:4" x14ac:dyDescent="0.2">
      <c r="D504" s="188"/>
    </row>
    <row r="505" spans="4:4" x14ac:dyDescent="0.2">
      <c r="D505" s="188"/>
    </row>
    <row r="506" spans="4:4" x14ac:dyDescent="0.2">
      <c r="D506" s="188"/>
    </row>
    <row r="507" spans="4:4" x14ac:dyDescent="0.2">
      <c r="D507" s="188"/>
    </row>
    <row r="508" spans="4:4" x14ac:dyDescent="0.2">
      <c r="D508" s="188"/>
    </row>
    <row r="509" spans="4:4" x14ac:dyDescent="0.2">
      <c r="D509" s="188"/>
    </row>
    <row r="510" spans="4:4" x14ac:dyDescent="0.2">
      <c r="D510" s="188"/>
    </row>
    <row r="511" spans="4:4" x14ac:dyDescent="0.2">
      <c r="D511" s="188"/>
    </row>
    <row r="512" spans="4:4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106">
    <mergeCell ref="B291:G291"/>
    <mergeCell ref="C295:G295"/>
    <mergeCell ref="B296:G296"/>
    <mergeCell ref="C300:G300"/>
    <mergeCell ref="C282:G282"/>
    <mergeCell ref="F283:G283"/>
    <mergeCell ref="B284:G284"/>
    <mergeCell ref="B285:G285"/>
    <mergeCell ref="C289:G289"/>
    <mergeCell ref="B290:G290"/>
    <mergeCell ref="B253:G253"/>
    <mergeCell ref="B254:G254"/>
    <mergeCell ref="C256:G256"/>
    <mergeCell ref="F257:G257"/>
    <mergeCell ref="C274:G274"/>
    <mergeCell ref="C278:G278"/>
    <mergeCell ref="B233:G233"/>
    <mergeCell ref="B234:G234"/>
    <mergeCell ref="B235:G235"/>
    <mergeCell ref="C239:G239"/>
    <mergeCell ref="C244:G244"/>
    <mergeCell ref="C252:G252"/>
    <mergeCell ref="C221:G221"/>
    <mergeCell ref="B222:G222"/>
    <mergeCell ref="B223:G223"/>
    <mergeCell ref="C227:G227"/>
    <mergeCell ref="B228:G228"/>
    <mergeCell ref="C232:G232"/>
    <mergeCell ref="B208:G208"/>
    <mergeCell ref="C210:G210"/>
    <mergeCell ref="C211:G211"/>
    <mergeCell ref="C215:G215"/>
    <mergeCell ref="B216:G216"/>
    <mergeCell ref="B217:G217"/>
    <mergeCell ref="C201:G201"/>
    <mergeCell ref="B202:G202"/>
    <mergeCell ref="B203:G203"/>
    <mergeCell ref="C205:G205"/>
    <mergeCell ref="F206:G206"/>
    <mergeCell ref="B207:G207"/>
    <mergeCell ref="C171:G171"/>
    <mergeCell ref="C176:G176"/>
    <mergeCell ref="C181:G181"/>
    <mergeCell ref="C186:G186"/>
    <mergeCell ref="C191:G191"/>
    <mergeCell ref="C196:G196"/>
    <mergeCell ref="C137:G137"/>
    <mergeCell ref="C145:G145"/>
    <mergeCell ref="C150:G150"/>
    <mergeCell ref="C155:G155"/>
    <mergeCell ref="C160:G160"/>
    <mergeCell ref="C166:G166"/>
    <mergeCell ref="C114:G114"/>
    <mergeCell ref="B115:G115"/>
    <mergeCell ref="B116:G116"/>
    <mergeCell ref="C118:G118"/>
    <mergeCell ref="F119:G119"/>
    <mergeCell ref="B120:G120"/>
    <mergeCell ref="B85:G85"/>
    <mergeCell ref="B86:G86"/>
    <mergeCell ref="C91:G91"/>
    <mergeCell ref="B92:G92"/>
    <mergeCell ref="C101:G101"/>
    <mergeCell ref="C110:G110"/>
    <mergeCell ref="C72:G72"/>
    <mergeCell ref="B73:G73"/>
    <mergeCell ref="C77:G77"/>
    <mergeCell ref="B78:G78"/>
    <mergeCell ref="B79:G79"/>
    <mergeCell ref="C84:G84"/>
    <mergeCell ref="C62:G62"/>
    <mergeCell ref="B63:G63"/>
    <mergeCell ref="B64:G64"/>
    <mergeCell ref="C66:G66"/>
    <mergeCell ref="F67:G67"/>
    <mergeCell ref="B68:G68"/>
    <mergeCell ref="B49:G49"/>
    <mergeCell ref="C51:G51"/>
    <mergeCell ref="F52:G52"/>
    <mergeCell ref="B53:G53"/>
    <mergeCell ref="C55:G55"/>
    <mergeCell ref="C58:G58"/>
    <mergeCell ref="C39:G39"/>
    <mergeCell ref="B40:G40"/>
    <mergeCell ref="C45:G45"/>
    <mergeCell ref="F46:G46"/>
    <mergeCell ref="B47:G47"/>
    <mergeCell ref="B48:G48"/>
    <mergeCell ref="F27:G27"/>
    <mergeCell ref="B28:G28"/>
    <mergeCell ref="C32:G32"/>
    <mergeCell ref="F33:G33"/>
    <mergeCell ref="B34:G34"/>
    <mergeCell ref="B35:G35"/>
    <mergeCell ref="F15:G15"/>
    <mergeCell ref="B16:G16"/>
    <mergeCell ref="B17:G17"/>
    <mergeCell ref="C21:G21"/>
    <mergeCell ref="B22:G22"/>
    <mergeCell ref="C26:G26"/>
    <mergeCell ref="A1:G1"/>
    <mergeCell ref="C7:G7"/>
    <mergeCell ref="F8:G8"/>
    <mergeCell ref="B9:G9"/>
    <mergeCell ref="B10:G10"/>
    <mergeCell ref="C14:G14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50"/>
  <sheetViews>
    <sheetView showGridLines="0" workbookViewId="0">
      <selection activeCell="O1" sqref="O1:P1"/>
    </sheetView>
  </sheetViews>
  <sheetFormatPr defaultRowHeight="12.75" x14ac:dyDescent="0.2"/>
  <cols>
    <col min="1" max="1" width="10.5703125" customWidth="1"/>
    <col min="4" max="4" width="10.85546875" customWidth="1"/>
    <col min="5" max="5" width="13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47.28515625" customWidth="1"/>
  </cols>
  <sheetData>
    <row r="1" spans="1:15" ht="13.5" customHeight="1" thickTop="1" x14ac:dyDescent="0.2">
      <c r="A1" s="23" t="s">
        <v>1</v>
      </c>
      <c r="B1" s="28" t="str">
        <f>Stavba!CisloStavby</f>
        <v>M15/455</v>
      </c>
      <c r="C1" s="31" t="str">
        <f>Stavba!NazevStavby</f>
        <v>Knihovna Zubří v objektu č.p.79 - Stavební úpravy a změna účelu užívání</v>
      </c>
      <c r="D1" s="31"/>
      <c r="E1" s="31"/>
      <c r="F1" s="31"/>
      <c r="G1" s="24"/>
      <c r="H1" s="33"/>
    </row>
    <row r="2" spans="1:15" ht="13.5" customHeight="1" thickBot="1" x14ac:dyDescent="0.25">
      <c r="A2" s="25" t="s">
        <v>28</v>
      </c>
      <c r="B2" s="147" t="s">
        <v>62</v>
      </c>
      <c r="C2" s="321" t="s">
        <v>63</v>
      </c>
      <c r="D2" s="310"/>
      <c r="E2" s="310"/>
      <c r="F2" s="310"/>
      <c r="G2" s="26" t="s">
        <v>15</v>
      </c>
      <c r="H2" s="34" t="s">
        <v>16</v>
      </c>
      <c r="O2" s="8" t="s">
        <v>242</v>
      </c>
    </row>
    <row r="3" spans="1:15" ht="13.5" customHeight="1" thickTop="1" x14ac:dyDescent="0.2">
      <c r="H3" s="35"/>
    </row>
    <row r="4" spans="1:15" ht="18" customHeight="1" x14ac:dyDescent="0.25">
      <c r="A4" s="309" t="s">
        <v>17</v>
      </c>
      <c r="B4" s="309"/>
      <c r="C4" s="309"/>
      <c r="D4" s="309"/>
      <c r="E4" s="309"/>
      <c r="F4" s="309"/>
      <c r="G4" s="309"/>
      <c r="H4" s="309"/>
    </row>
    <row r="5" spans="1:15" ht="12.75" customHeight="1" x14ac:dyDescent="0.2">
      <c r="H5" s="35"/>
    </row>
    <row r="6" spans="1:15" ht="15.75" customHeight="1" x14ac:dyDescent="0.25">
      <c r="A6" s="32" t="s">
        <v>25</v>
      </c>
      <c r="B6" s="29" t="str">
        <f>B2</f>
        <v>SO03</v>
      </c>
      <c r="H6" s="35"/>
    </row>
    <row r="7" spans="1:15" ht="15.75" customHeight="1" x14ac:dyDescent="0.25">
      <c r="B7" s="311" t="str">
        <f>C2</f>
        <v>Přednáškový sál</v>
      </c>
      <c r="C7" s="312"/>
      <c r="D7" s="312"/>
      <c r="E7" s="312"/>
      <c r="F7" s="312"/>
      <c r="G7" s="312"/>
      <c r="H7" s="35"/>
    </row>
    <row r="8" spans="1:15" ht="12.75" customHeight="1" x14ac:dyDescent="0.2">
      <c r="H8" s="35"/>
    </row>
    <row r="9" spans="1:15" ht="12.75" customHeight="1" x14ac:dyDescent="0.2">
      <c r="A9" s="32" t="s">
        <v>27</v>
      </c>
      <c r="B9" s="32"/>
      <c r="C9" s="32"/>
      <c r="D9" s="32"/>
      <c r="E9" s="32"/>
      <c r="F9" s="32"/>
      <c r="G9" s="32"/>
      <c r="H9" s="36"/>
      <c r="I9" s="32"/>
      <c r="J9" s="32"/>
    </row>
    <row r="10" spans="1:15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5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5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5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5" ht="12.75" customHeight="1" x14ac:dyDescent="0.2">
      <c r="A14" s="32" t="s">
        <v>156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5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5" ht="12.75" customHeight="1" thickBot="1" x14ac:dyDescent="0.25">
      <c r="A16" s="148" t="s">
        <v>157</v>
      </c>
      <c r="B16" s="149"/>
      <c r="C16" s="149"/>
      <c r="D16" s="149"/>
      <c r="E16" s="149"/>
      <c r="F16" s="149"/>
      <c r="G16" s="149"/>
      <c r="H16" s="150"/>
      <c r="I16" s="32"/>
      <c r="J16" s="32"/>
    </row>
    <row r="17" spans="1:55" ht="12.75" customHeight="1" x14ac:dyDescent="0.2">
      <c r="A17" s="158" t="s">
        <v>158</v>
      </c>
      <c r="B17" s="159"/>
      <c r="C17" s="160"/>
      <c r="D17" s="160"/>
      <c r="E17" s="160"/>
      <c r="F17" s="160"/>
      <c r="G17" s="161"/>
      <c r="H17" s="162" t="s">
        <v>159</v>
      </c>
      <c r="I17" s="32"/>
      <c r="J17" s="32"/>
    </row>
    <row r="18" spans="1:55" ht="12.75" customHeight="1" x14ac:dyDescent="0.2">
      <c r="A18" s="156" t="s">
        <v>1542</v>
      </c>
      <c r="B18" s="154" t="s">
        <v>1543</v>
      </c>
      <c r="C18" s="153"/>
      <c r="D18" s="153"/>
      <c r="E18" s="153"/>
      <c r="F18" s="153"/>
      <c r="G18" s="155"/>
      <c r="H18" s="157">
        <f>'SO03 R445.03.11 Pol'!G318</f>
        <v>0</v>
      </c>
      <c r="I18" s="32"/>
      <c r="J18" s="32"/>
      <c r="O18">
        <f>'SO03 R445.03.11 Pol'!AN319</f>
        <v>0</v>
      </c>
      <c r="P18">
        <f>'SO03 R445.03.11 Pol'!AO319</f>
        <v>0</v>
      </c>
    </row>
    <row r="19" spans="1:55" ht="12.75" customHeight="1" thickBot="1" x14ac:dyDescent="0.25">
      <c r="A19" s="163"/>
      <c r="B19" s="164" t="s">
        <v>162</v>
      </c>
      <c r="C19" s="165"/>
      <c r="D19" s="166" t="str">
        <f>B2</f>
        <v>SO03</v>
      </c>
      <c r="E19" s="165"/>
      <c r="F19" s="165"/>
      <c r="G19" s="167"/>
      <c r="H19" s="168">
        <f>SUM(H18:H18)</f>
        <v>0</v>
      </c>
      <c r="I19" s="32"/>
      <c r="J19" s="32"/>
    </row>
    <row r="20" spans="1:55" ht="12.75" customHeight="1" thickBot="1" x14ac:dyDescent="0.25">
      <c r="A20" s="32"/>
      <c r="B20" s="32"/>
      <c r="C20" s="32"/>
      <c r="D20" s="32"/>
      <c r="E20" s="32"/>
      <c r="F20" s="32"/>
      <c r="G20" s="32"/>
      <c r="H20" s="169"/>
      <c r="I20" s="32"/>
      <c r="J20" s="32"/>
    </row>
    <row r="21" spans="1:55" ht="12.75" customHeight="1" x14ac:dyDescent="0.2">
      <c r="A21" s="179"/>
      <c r="B21" s="180"/>
      <c r="C21" s="180"/>
      <c r="D21" s="180"/>
      <c r="E21" s="181"/>
      <c r="F21" s="180"/>
      <c r="G21" s="180"/>
      <c r="H21" s="182" t="s">
        <v>67</v>
      </c>
      <c r="I21" s="32"/>
      <c r="J21" s="32"/>
      <c r="O21" s="35">
        <f>H22</f>
        <v>0</v>
      </c>
      <c r="P21" s="35">
        <f>H24</f>
        <v>0</v>
      </c>
    </row>
    <row r="22" spans="1:55" ht="12.75" customHeight="1" x14ac:dyDescent="0.2">
      <c r="A22" s="174" t="s">
        <v>68</v>
      </c>
      <c r="B22" s="170"/>
      <c r="C22" s="170"/>
      <c r="D22" s="170">
        <v>15</v>
      </c>
      <c r="E22" s="171" t="s">
        <v>69</v>
      </c>
      <c r="F22" s="170"/>
      <c r="G22" s="170"/>
      <c r="H22" s="177">
        <f>SUM(O18:O19)</f>
        <v>0</v>
      </c>
      <c r="I22" s="32"/>
      <c r="J22" s="32"/>
    </row>
    <row r="23" spans="1:55" ht="12.75" customHeight="1" x14ac:dyDescent="0.2">
      <c r="A23" s="175" t="s">
        <v>70</v>
      </c>
      <c r="B23" s="151"/>
      <c r="C23" s="151"/>
      <c r="D23" s="151">
        <v>15</v>
      </c>
      <c r="E23" s="172" t="s">
        <v>69</v>
      </c>
      <c r="F23" s="151"/>
      <c r="G23" s="151"/>
      <c r="H23" s="178">
        <f>H22*(D23/100)</f>
        <v>0</v>
      </c>
      <c r="I23" s="32"/>
      <c r="J23" s="32"/>
    </row>
    <row r="24" spans="1:55" ht="12.75" customHeight="1" x14ac:dyDescent="0.2">
      <c r="A24" s="175" t="s">
        <v>68</v>
      </c>
      <c r="B24" s="151"/>
      <c r="C24" s="151"/>
      <c r="D24" s="151">
        <v>21</v>
      </c>
      <c r="E24" s="172" t="s">
        <v>69</v>
      </c>
      <c r="F24" s="151"/>
      <c r="G24" s="151"/>
      <c r="H24" s="178">
        <f>SUM(P18:P19)</f>
        <v>0</v>
      </c>
      <c r="I24" s="32"/>
      <c r="J24" s="32"/>
    </row>
    <row r="25" spans="1:55" ht="12.75" customHeight="1" thickBot="1" x14ac:dyDescent="0.25">
      <c r="A25" s="176" t="s">
        <v>70</v>
      </c>
      <c r="B25" s="152"/>
      <c r="C25" s="152"/>
      <c r="D25" s="152">
        <v>21</v>
      </c>
      <c r="E25" s="173" t="s">
        <v>69</v>
      </c>
      <c r="F25" s="151"/>
      <c r="G25" s="151"/>
      <c r="H25" s="178">
        <f>H24*(D25/100)</f>
        <v>0</v>
      </c>
      <c r="I25" s="32"/>
      <c r="J25" s="32"/>
    </row>
    <row r="26" spans="1:55" ht="12.75" customHeight="1" thickBot="1" x14ac:dyDescent="0.25">
      <c r="A26" s="183" t="s">
        <v>163</v>
      </c>
      <c r="B26" s="184"/>
      <c r="C26" s="184"/>
      <c r="D26" s="184"/>
      <c r="E26" s="184"/>
      <c r="F26" s="185"/>
      <c r="G26" s="186"/>
      <c r="H26" s="187">
        <f>SUM(H22:H25)</f>
        <v>0</v>
      </c>
      <c r="I26" s="32"/>
      <c r="J26" s="32"/>
    </row>
    <row r="27" spans="1:55" ht="12.75" customHeight="1" x14ac:dyDescent="0.2">
      <c r="A27" s="32"/>
      <c r="B27" s="32"/>
      <c r="C27" s="32"/>
      <c r="D27" s="32"/>
      <c r="E27" s="32"/>
      <c r="F27" s="32"/>
      <c r="G27" s="32"/>
      <c r="H27" s="36"/>
      <c r="I27" s="32"/>
      <c r="J27" s="32"/>
    </row>
    <row r="28" spans="1:55" ht="13.5" thickBot="1" x14ac:dyDescent="0.25">
      <c r="A28" s="148" t="s">
        <v>239</v>
      </c>
      <c r="B28" s="149"/>
      <c r="C28" s="149"/>
      <c r="D28" s="214" t="s">
        <v>1542</v>
      </c>
      <c r="E28" s="322" t="s">
        <v>1543</v>
      </c>
      <c r="F28" s="322"/>
      <c r="G28" s="322"/>
      <c r="H28" s="322"/>
      <c r="I28" s="32"/>
      <c r="J28" s="32"/>
      <c r="BC28" s="256" t="str">
        <f>E28</f>
        <v>Rev.1, Stavební řešení</v>
      </c>
    </row>
    <row r="29" spans="1:55" ht="12.75" customHeight="1" x14ac:dyDescent="0.2">
      <c r="A29" s="158" t="s">
        <v>240</v>
      </c>
      <c r="B29" s="159"/>
      <c r="C29" s="160"/>
      <c r="D29" s="160"/>
      <c r="E29" s="160"/>
      <c r="F29" s="160"/>
      <c r="G29" s="161"/>
      <c r="H29" s="162" t="s">
        <v>159</v>
      </c>
      <c r="I29" s="32"/>
      <c r="J29" s="32"/>
    </row>
    <row r="30" spans="1:55" ht="12.75" customHeight="1" x14ac:dyDescent="0.2">
      <c r="A30" s="156" t="s">
        <v>76</v>
      </c>
      <c r="B30" s="154" t="s">
        <v>77</v>
      </c>
      <c r="C30" s="153"/>
      <c r="D30" s="153"/>
      <c r="E30" s="153"/>
      <c r="F30" s="153"/>
      <c r="G30" s="155"/>
      <c r="H30" s="257">
        <f>'SO03 R445.03.11 Pol'!F8</f>
        <v>0</v>
      </c>
      <c r="I30" s="32"/>
      <c r="J30" s="32"/>
    </row>
    <row r="31" spans="1:55" ht="12.75" customHeight="1" x14ac:dyDescent="0.2">
      <c r="A31" s="156" t="s">
        <v>78</v>
      </c>
      <c r="B31" s="154" t="s">
        <v>79</v>
      </c>
      <c r="C31" s="153"/>
      <c r="D31" s="153"/>
      <c r="E31" s="153"/>
      <c r="F31" s="153"/>
      <c r="G31" s="155"/>
      <c r="H31" s="257">
        <f>'SO03 R445.03.11 Pol'!F16</f>
        <v>0</v>
      </c>
      <c r="I31" s="32"/>
      <c r="J31" s="32"/>
    </row>
    <row r="32" spans="1:55" ht="12.75" customHeight="1" x14ac:dyDescent="0.2">
      <c r="A32" s="156" t="s">
        <v>80</v>
      </c>
      <c r="B32" s="154" t="s">
        <v>81</v>
      </c>
      <c r="C32" s="153"/>
      <c r="D32" s="153"/>
      <c r="E32" s="153"/>
      <c r="F32" s="153"/>
      <c r="G32" s="155"/>
      <c r="H32" s="257">
        <f>'SO03 R445.03.11 Pol'!F75</f>
        <v>0</v>
      </c>
      <c r="I32" s="32"/>
      <c r="J32" s="32"/>
    </row>
    <row r="33" spans="1:10" ht="12.75" customHeight="1" x14ac:dyDescent="0.2">
      <c r="A33" s="156" t="s">
        <v>82</v>
      </c>
      <c r="B33" s="154" t="s">
        <v>83</v>
      </c>
      <c r="C33" s="153"/>
      <c r="D33" s="153"/>
      <c r="E33" s="153"/>
      <c r="F33" s="153"/>
      <c r="G33" s="155"/>
      <c r="H33" s="257">
        <f>'SO03 R445.03.11 Pol'!F81</f>
        <v>0</v>
      </c>
      <c r="I33" s="32"/>
      <c r="J33" s="32"/>
    </row>
    <row r="34" spans="1:10" ht="12.75" customHeight="1" x14ac:dyDescent="0.2">
      <c r="A34" s="156" t="s">
        <v>86</v>
      </c>
      <c r="B34" s="154" t="s">
        <v>87</v>
      </c>
      <c r="C34" s="153"/>
      <c r="D34" s="153"/>
      <c r="E34" s="153"/>
      <c r="F34" s="153"/>
      <c r="G34" s="155"/>
      <c r="H34" s="257">
        <f>'SO03 R445.03.11 Pol'!F97</f>
        <v>0</v>
      </c>
      <c r="I34" s="32"/>
      <c r="J34" s="32"/>
    </row>
    <row r="35" spans="1:10" ht="12.75" customHeight="1" x14ac:dyDescent="0.2">
      <c r="A35" s="156" t="s">
        <v>88</v>
      </c>
      <c r="B35" s="154" t="s">
        <v>89</v>
      </c>
      <c r="C35" s="153"/>
      <c r="D35" s="153"/>
      <c r="E35" s="153"/>
      <c r="F35" s="153"/>
      <c r="G35" s="155"/>
      <c r="H35" s="257">
        <f>'SO03 R445.03.11 Pol'!F115</f>
        <v>0</v>
      </c>
      <c r="I35" s="32"/>
      <c r="J35" s="32"/>
    </row>
    <row r="36" spans="1:10" ht="12.75" customHeight="1" x14ac:dyDescent="0.2">
      <c r="A36" s="156" t="s">
        <v>94</v>
      </c>
      <c r="B36" s="154" t="s">
        <v>95</v>
      </c>
      <c r="C36" s="153"/>
      <c r="D36" s="153"/>
      <c r="E36" s="153"/>
      <c r="F36" s="153"/>
      <c r="G36" s="155"/>
      <c r="H36" s="257">
        <f>'SO03 R445.03.11 Pol'!F127</f>
        <v>0</v>
      </c>
      <c r="I36" s="32"/>
      <c r="J36" s="32"/>
    </row>
    <row r="37" spans="1:10" ht="12.75" customHeight="1" x14ac:dyDescent="0.2">
      <c r="A37" s="156" t="s">
        <v>98</v>
      </c>
      <c r="B37" s="154" t="s">
        <v>99</v>
      </c>
      <c r="C37" s="153"/>
      <c r="D37" s="153"/>
      <c r="E37" s="153"/>
      <c r="F37" s="153"/>
      <c r="G37" s="155"/>
      <c r="H37" s="257">
        <f>'SO03 R445.03.11 Pol'!F133</f>
        <v>0</v>
      </c>
      <c r="I37" s="32"/>
      <c r="J37" s="32"/>
    </row>
    <row r="38" spans="1:10" ht="12.75" customHeight="1" x14ac:dyDescent="0.2">
      <c r="A38" s="156" t="s">
        <v>118</v>
      </c>
      <c r="B38" s="154" t="s">
        <v>119</v>
      </c>
      <c r="C38" s="153"/>
      <c r="D38" s="153"/>
      <c r="E38" s="153"/>
      <c r="F38" s="153"/>
      <c r="G38" s="155"/>
      <c r="H38" s="257">
        <f>'SO03 R445.03.11 Pol'!F153</f>
        <v>0</v>
      </c>
      <c r="I38" s="32"/>
      <c r="J38" s="32"/>
    </row>
    <row r="39" spans="1:10" ht="12.75" customHeight="1" x14ac:dyDescent="0.2">
      <c r="A39" s="156" t="s">
        <v>124</v>
      </c>
      <c r="B39" s="154" t="s">
        <v>125</v>
      </c>
      <c r="C39" s="153"/>
      <c r="D39" s="153"/>
      <c r="E39" s="153"/>
      <c r="F39" s="153"/>
      <c r="G39" s="155"/>
      <c r="H39" s="257">
        <f>'SO03 R445.03.11 Pol'!F229</f>
        <v>0</v>
      </c>
      <c r="I39" s="32"/>
      <c r="J39" s="32"/>
    </row>
    <row r="40" spans="1:10" ht="12.75" customHeight="1" x14ac:dyDescent="0.2">
      <c r="A40" s="156" t="s">
        <v>128</v>
      </c>
      <c r="B40" s="154" t="s">
        <v>129</v>
      </c>
      <c r="C40" s="153"/>
      <c r="D40" s="153"/>
      <c r="E40" s="153"/>
      <c r="F40" s="153"/>
      <c r="G40" s="155"/>
      <c r="H40" s="257">
        <f>'SO03 R445.03.11 Pol'!F234</f>
        <v>0</v>
      </c>
      <c r="I40" s="32"/>
      <c r="J40" s="32"/>
    </row>
    <row r="41" spans="1:10" ht="12.75" customHeight="1" x14ac:dyDescent="0.2">
      <c r="A41" s="156" t="s">
        <v>134</v>
      </c>
      <c r="B41" s="154" t="s">
        <v>135</v>
      </c>
      <c r="C41" s="153"/>
      <c r="D41" s="153"/>
      <c r="E41" s="153"/>
      <c r="F41" s="153"/>
      <c r="G41" s="155"/>
      <c r="H41" s="257">
        <f>'SO03 R445.03.11 Pol'!F284</f>
        <v>0</v>
      </c>
      <c r="I41" s="32"/>
      <c r="J41" s="32"/>
    </row>
    <row r="42" spans="1:10" ht="12.75" customHeight="1" thickBot="1" x14ac:dyDescent="0.25">
      <c r="A42" s="163"/>
      <c r="B42" s="164" t="s">
        <v>241</v>
      </c>
      <c r="C42" s="165"/>
      <c r="D42" s="166" t="str">
        <f>D28</f>
        <v>R445.03.11</v>
      </c>
      <c r="E42" s="165"/>
      <c r="F42" s="165"/>
      <c r="G42" s="167"/>
      <c r="H42" s="258">
        <f>SUM(H30:H41)</f>
        <v>0</v>
      </c>
      <c r="I42" s="32"/>
      <c r="J42" s="32"/>
    </row>
    <row r="43" spans="1:10" ht="12.75" customHeight="1" x14ac:dyDescent="0.2">
      <c r="A43" s="32"/>
      <c r="B43" s="32"/>
      <c r="C43" s="32"/>
      <c r="D43" s="32"/>
      <c r="E43" s="32"/>
      <c r="F43" s="32"/>
      <c r="G43" s="32"/>
      <c r="H43" s="36"/>
      <c r="I43" s="32"/>
      <c r="J43" s="32"/>
    </row>
    <row r="44" spans="1:10" ht="12.75" customHeight="1" x14ac:dyDescent="0.2">
      <c r="A44" s="32"/>
      <c r="B44" s="32"/>
      <c r="C44" s="32"/>
      <c r="D44" s="32"/>
      <c r="E44" s="32"/>
      <c r="F44" s="32"/>
      <c r="G44" s="32"/>
      <c r="H44" s="36"/>
      <c r="I44" s="32"/>
      <c r="J44" s="32"/>
    </row>
    <row r="45" spans="1:10" ht="12.75" customHeight="1" x14ac:dyDescent="0.2">
      <c r="A45" s="32"/>
      <c r="B45" s="32"/>
      <c r="C45" s="32"/>
      <c r="D45" s="32"/>
      <c r="E45" s="32"/>
      <c r="F45" s="32"/>
      <c r="G45" s="32"/>
      <c r="H45" s="36"/>
      <c r="I45" s="32"/>
      <c r="J45" s="32"/>
    </row>
    <row r="46" spans="1:10" ht="12.75" customHeight="1" x14ac:dyDescent="0.2">
      <c r="A46" s="32"/>
      <c r="B46" s="32"/>
      <c r="C46" s="32"/>
      <c r="D46" s="32"/>
      <c r="E46" s="32"/>
      <c r="F46" s="32"/>
      <c r="G46" s="32"/>
      <c r="H46" s="36"/>
      <c r="I46" s="32"/>
      <c r="J46" s="32"/>
    </row>
    <row r="47" spans="1:10" ht="12.75" customHeight="1" x14ac:dyDescent="0.2">
      <c r="A47" s="32"/>
      <c r="B47" s="32"/>
      <c r="C47" s="32"/>
      <c r="D47" s="32"/>
      <c r="E47" s="32"/>
      <c r="F47" s="32"/>
      <c r="G47" s="32"/>
      <c r="H47" s="36"/>
      <c r="I47" s="32"/>
      <c r="J47" s="32"/>
    </row>
    <row r="48" spans="1:10" ht="12.75" customHeight="1" x14ac:dyDescent="0.2">
      <c r="A48" s="32"/>
      <c r="B48" s="32"/>
      <c r="C48" s="32"/>
      <c r="D48" s="32"/>
      <c r="E48" s="32"/>
      <c r="F48" s="32"/>
      <c r="G48" s="32"/>
      <c r="H48" s="36"/>
      <c r="I48" s="32"/>
      <c r="J48" s="32"/>
    </row>
    <row r="49" spans="1:10" ht="12.75" customHeight="1" x14ac:dyDescent="0.2">
      <c r="A49" s="32"/>
      <c r="B49" s="32"/>
      <c r="C49" s="32"/>
      <c r="D49" s="32"/>
      <c r="E49" s="32"/>
      <c r="F49" s="32"/>
      <c r="G49" s="32"/>
      <c r="H49" s="36"/>
      <c r="I49" s="32"/>
      <c r="J49" s="32"/>
    </row>
    <row r="50" spans="1:10" ht="12.75" customHeight="1" x14ac:dyDescent="0.2">
      <c r="A50" s="32"/>
      <c r="B50" s="32"/>
      <c r="C50" s="32"/>
      <c r="D50" s="32"/>
      <c r="E50" s="32"/>
      <c r="F50" s="32"/>
      <c r="G50" s="32"/>
      <c r="H50" s="36"/>
      <c r="I50" s="32"/>
      <c r="J50" s="32"/>
    </row>
  </sheetData>
  <mergeCells count="4">
    <mergeCell ref="C2:F2"/>
    <mergeCell ref="A4:H4"/>
    <mergeCell ref="B7:G7"/>
    <mergeCell ref="E28:H28"/>
  </mergeCells>
  <pageMargins left="0.7" right="0.7" top="0.78740157499999996" bottom="0.78740157499999996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opLeftCell="A229"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2" max="52" width="112.5703125" customWidth="1"/>
    <col min="53" max="53" width="98.85546875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62</v>
      </c>
      <c r="C3" s="217" t="s">
        <v>63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1542</v>
      </c>
      <c r="C4" s="218" t="s">
        <v>1543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76</v>
      </c>
      <c r="C8" s="234" t="s">
        <v>77</v>
      </c>
      <c r="D8" s="225"/>
      <c r="E8" s="227"/>
      <c r="F8" s="334">
        <f>SUM(G9:G15)</f>
        <v>0</v>
      </c>
      <c r="G8" s="335"/>
      <c r="H8" s="229"/>
      <c r="I8" s="245"/>
      <c r="AE8" t="s">
        <v>171</v>
      </c>
    </row>
    <row r="9" spans="1:60" outlineLevel="1" x14ac:dyDescent="0.2">
      <c r="A9" s="244"/>
      <c r="B9" s="349" t="s">
        <v>810</v>
      </c>
      <c r="C9" s="350"/>
      <c r="D9" s="351"/>
      <c r="E9" s="352"/>
      <c r="F9" s="353"/>
      <c r="G9" s="354"/>
      <c r="H9" s="232"/>
      <c r="I9" s="246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>
        <v>0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355" t="s">
        <v>811</v>
      </c>
      <c r="C10" s="356"/>
      <c r="D10" s="357"/>
      <c r="E10" s="358"/>
      <c r="F10" s="359"/>
      <c r="G10" s="360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>
        <v>1</v>
      </c>
      <c r="AD10" s="210"/>
      <c r="AE10" s="210"/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3">
        <v>1</v>
      </c>
      <c r="B11" s="223" t="s">
        <v>812</v>
      </c>
      <c r="C11" s="235" t="s">
        <v>813</v>
      </c>
      <c r="D11" s="226" t="s">
        <v>255</v>
      </c>
      <c r="E11" s="228">
        <v>23.89</v>
      </c>
      <c r="F11" s="230"/>
      <c r="G11" s="231">
        <f>ROUND(E11*F11,2)</f>
        <v>0</v>
      </c>
      <c r="H11" s="232" t="s">
        <v>752</v>
      </c>
      <c r="I11" s="246" t="s">
        <v>184</v>
      </c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 t="s">
        <v>257</v>
      </c>
      <c r="AF11" s="210"/>
      <c r="AG11" s="210"/>
      <c r="AH11" s="210"/>
      <c r="AI11" s="210"/>
      <c r="AJ11" s="210"/>
      <c r="AK11" s="210"/>
      <c r="AL11" s="210"/>
      <c r="AM11" s="210">
        <v>21</v>
      </c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4"/>
      <c r="B12" s="224"/>
      <c r="C12" s="263" t="s">
        <v>413</v>
      </c>
      <c r="D12" s="259"/>
      <c r="E12" s="261"/>
      <c r="F12" s="231"/>
      <c r="G12" s="231"/>
      <c r="H12" s="232"/>
      <c r="I12" s="246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263" t="s">
        <v>814</v>
      </c>
      <c r="D13" s="259"/>
      <c r="E13" s="261"/>
      <c r="F13" s="231"/>
      <c r="G13" s="231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263" t="s">
        <v>1351</v>
      </c>
      <c r="D14" s="259"/>
      <c r="E14" s="261">
        <v>23.89</v>
      </c>
      <c r="F14" s="231"/>
      <c r="G14" s="231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4"/>
      <c r="B15" s="224"/>
      <c r="C15" s="323"/>
      <c r="D15" s="324"/>
      <c r="E15" s="325"/>
      <c r="F15" s="326"/>
      <c r="G15" s="327"/>
      <c r="H15" s="232"/>
      <c r="I15" s="246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">
      <c r="A16" s="242" t="s">
        <v>170</v>
      </c>
      <c r="B16" s="222" t="s">
        <v>78</v>
      </c>
      <c r="C16" s="234" t="s">
        <v>79</v>
      </c>
      <c r="D16" s="225"/>
      <c r="E16" s="227"/>
      <c r="F16" s="341">
        <f>SUM(G17:G74)</f>
        <v>0</v>
      </c>
      <c r="G16" s="342"/>
      <c r="H16" s="229"/>
      <c r="I16" s="245"/>
      <c r="AE16" t="s">
        <v>171</v>
      </c>
    </row>
    <row r="17" spans="1:60" outlineLevel="1" x14ac:dyDescent="0.2">
      <c r="A17" s="244"/>
      <c r="B17" s="349" t="s">
        <v>854</v>
      </c>
      <c r="C17" s="350"/>
      <c r="D17" s="351"/>
      <c r="E17" s="352"/>
      <c r="F17" s="353"/>
      <c r="G17" s="354"/>
      <c r="H17" s="232"/>
      <c r="I17" s="246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>
        <v>0</v>
      </c>
      <c r="AD17" s="210"/>
      <c r="AE17" s="210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44"/>
      <c r="B18" s="355" t="s">
        <v>855</v>
      </c>
      <c r="C18" s="356"/>
      <c r="D18" s="357"/>
      <c r="E18" s="358"/>
      <c r="F18" s="359"/>
      <c r="G18" s="360"/>
      <c r="H18" s="232"/>
      <c r="I18" s="246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 t="s">
        <v>296</v>
      </c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5" t="str">
        <f>B18</f>
        <v>které se zřizují před úpravami povrchu, a obalení osazených dveřních zárubní před znečištěním při úpravách povrchu nástřikem plastických maltovin včetně pozdějšího odkrytí,</v>
      </c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3">
        <v>2</v>
      </c>
      <c r="B19" s="223" t="s">
        <v>856</v>
      </c>
      <c r="C19" s="235" t="s">
        <v>857</v>
      </c>
      <c r="D19" s="226" t="s">
        <v>255</v>
      </c>
      <c r="E19" s="228">
        <v>10.52</v>
      </c>
      <c r="F19" s="230"/>
      <c r="G19" s="231">
        <f>ROUND(E19*F19,2)</f>
        <v>0</v>
      </c>
      <c r="H19" s="232" t="s">
        <v>752</v>
      </c>
      <c r="I19" s="246" t="s">
        <v>184</v>
      </c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 t="s">
        <v>257</v>
      </c>
      <c r="AF19" s="210"/>
      <c r="AG19" s="210"/>
      <c r="AH19" s="210"/>
      <c r="AI19" s="210"/>
      <c r="AJ19" s="210"/>
      <c r="AK19" s="210"/>
      <c r="AL19" s="210"/>
      <c r="AM19" s="210">
        <v>21</v>
      </c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4"/>
      <c r="B20" s="224"/>
      <c r="C20" s="263" t="s">
        <v>858</v>
      </c>
      <c r="D20" s="259"/>
      <c r="E20" s="261"/>
      <c r="F20" s="231"/>
      <c r="G20" s="231"/>
      <c r="H20" s="232"/>
      <c r="I20" s="246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4"/>
      <c r="B21" s="224"/>
      <c r="C21" s="263" t="s">
        <v>413</v>
      </c>
      <c r="D21" s="259"/>
      <c r="E21" s="261"/>
      <c r="F21" s="231"/>
      <c r="G21" s="231"/>
      <c r="H21" s="232"/>
      <c r="I21" s="246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4"/>
      <c r="B22" s="224"/>
      <c r="C22" s="263" t="s">
        <v>1544</v>
      </c>
      <c r="D22" s="259"/>
      <c r="E22" s="261"/>
      <c r="F22" s="231"/>
      <c r="G22" s="231"/>
      <c r="H22" s="232"/>
      <c r="I22" s="246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4"/>
      <c r="B23" s="224"/>
      <c r="C23" s="263" t="s">
        <v>1545</v>
      </c>
      <c r="D23" s="259"/>
      <c r="E23" s="261">
        <v>2.96</v>
      </c>
      <c r="F23" s="231"/>
      <c r="G23" s="231"/>
      <c r="H23" s="232"/>
      <c r="I23" s="246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4"/>
      <c r="B24" s="224"/>
      <c r="C24" s="263" t="s">
        <v>1546</v>
      </c>
      <c r="D24" s="259"/>
      <c r="E24" s="261">
        <v>7.56</v>
      </c>
      <c r="F24" s="231"/>
      <c r="G24" s="231"/>
      <c r="H24" s="232"/>
      <c r="I24" s="246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4"/>
      <c r="B25" s="224"/>
      <c r="C25" s="323"/>
      <c r="D25" s="324"/>
      <c r="E25" s="325"/>
      <c r="F25" s="326"/>
      <c r="G25" s="327"/>
      <c r="H25" s="232"/>
      <c r="I25" s="246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4"/>
      <c r="B26" s="355" t="s">
        <v>864</v>
      </c>
      <c r="C26" s="356"/>
      <c r="D26" s="357"/>
      <c r="E26" s="358"/>
      <c r="F26" s="359"/>
      <c r="G26" s="360"/>
      <c r="H26" s="232"/>
      <c r="I26" s="246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>
        <v>0</v>
      </c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4"/>
      <c r="B27" s="355" t="s">
        <v>865</v>
      </c>
      <c r="C27" s="356"/>
      <c r="D27" s="357"/>
      <c r="E27" s="358"/>
      <c r="F27" s="359"/>
      <c r="G27" s="360"/>
      <c r="H27" s="232"/>
      <c r="I27" s="246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 t="s">
        <v>296</v>
      </c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4"/>
      <c r="B28" s="355" t="s">
        <v>866</v>
      </c>
      <c r="C28" s="356"/>
      <c r="D28" s="357"/>
      <c r="E28" s="358"/>
      <c r="F28" s="359"/>
      <c r="G28" s="360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>
        <v>1</v>
      </c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3">
        <v>3</v>
      </c>
      <c r="B29" s="223" t="s">
        <v>867</v>
      </c>
      <c r="C29" s="235" t="s">
        <v>868</v>
      </c>
      <c r="D29" s="226" t="s">
        <v>255</v>
      </c>
      <c r="E29" s="228">
        <v>2.8370000000000002</v>
      </c>
      <c r="F29" s="230"/>
      <c r="G29" s="231">
        <f>ROUND(E29*F29,2)</f>
        <v>0</v>
      </c>
      <c r="H29" s="232" t="s">
        <v>293</v>
      </c>
      <c r="I29" s="246" t="s">
        <v>184</v>
      </c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 t="s">
        <v>257</v>
      </c>
      <c r="AF29" s="210"/>
      <c r="AG29" s="210"/>
      <c r="AH29" s="210"/>
      <c r="AI29" s="210"/>
      <c r="AJ29" s="210"/>
      <c r="AK29" s="210"/>
      <c r="AL29" s="210"/>
      <c r="AM29" s="210">
        <v>21</v>
      </c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4"/>
      <c r="B30" s="224"/>
      <c r="C30" s="263" t="s">
        <v>869</v>
      </c>
      <c r="D30" s="259"/>
      <c r="E30" s="261"/>
      <c r="F30" s="231"/>
      <c r="G30" s="231"/>
      <c r="H30" s="232"/>
      <c r="I30" s="246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224"/>
      <c r="C31" s="263" t="s">
        <v>1547</v>
      </c>
      <c r="D31" s="259"/>
      <c r="E31" s="261">
        <v>0.81564999999999999</v>
      </c>
      <c r="F31" s="231"/>
      <c r="G31" s="231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4"/>
      <c r="B32" s="224"/>
      <c r="C32" s="263" t="s">
        <v>1548</v>
      </c>
      <c r="D32" s="259"/>
      <c r="E32" s="261">
        <v>1.88035</v>
      </c>
      <c r="F32" s="231"/>
      <c r="G32" s="231"/>
      <c r="H32" s="232"/>
      <c r="I32" s="246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4"/>
      <c r="B33" s="224"/>
      <c r="C33" s="263" t="s">
        <v>1549</v>
      </c>
      <c r="D33" s="259"/>
      <c r="E33" s="261">
        <v>0.14099999999999999</v>
      </c>
      <c r="F33" s="231"/>
      <c r="G33" s="231"/>
      <c r="H33" s="232"/>
      <c r="I33" s="246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4"/>
      <c r="B34" s="224"/>
      <c r="C34" s="323"/>
      <c r="D34" s="324"/>
      <c r="E34" s="325"/>
      <c r="F34" s="326"/>
      <c r="G34" s="327"/>
      <c r="H34" s="232"/>
      <c r="I34" s="246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4"/>
      <c r="B35" s="355" t="s">
        <v>874</v>
      </c>
      <c r="C35" s="356"/>
      <c r="D35" s="357"/>
      <c r="E35" s="358"/>
      <c r="F35" s="359"/>
      <c r="G35" s="360"/>
      <c r="H35" s="232"/>
      <c r="I35" s="246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>
        <v>0</v>
      </c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3">
        <v>4</v>
      </c>
      <c r="B36" s="223" t="s">
        <v>875</v>
      </c>
      <c r="C36" s="235" t="s">
        <v>876</v>
      </c>
      <c r="D36" s="226" t="s">
        <v>387</v>
      </c>
      <c r="E36" s="228">
        <v>29.69</v>
      </c>
      <c r="F36" s="230"/>
      <c r="G36" s="231">
        <f>ROUND(E36*F36,2)</f>
        <v>0</v>
      </c>
      <c r="H36" s="232" t="s">
        <v>293</v>
      </c>
      <c r="I36" s="246" t="s">
        <v>184</v>
      </c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 t="s">
        <v>257</v>
      </c>
      <c r="AF36" s="210"/>
      <c r="AG36" s="210"/>
      <c r="AH36" s="210"/>
      <c r="AI36" s="210"/>
      <c r="AJ36" s="210"/>
      <c r="AK36" s="210"/>
      <c r="AL36" s="210"/>
      <c r="AM36" s="210">
        <v>21</v>
      </c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4"/>
      <c r="B37" s="224"/>
      <c r="C37" s="263" t="s">
        <v>413</v>
      </c>
      <c r="D37" s="259"/>
      <c r="E37" s="261"/>
      <c r="F37" s="231"/>
      <c r="G37" s="231"/>
      <c r="H37" s="232"/>
      <c r="I37" s="246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4"/>
      <c r="B38" s="224"/>
      <c r="C38" s="263" t="s">
        <v>1544</v>
      </c>
      <c r="D38" s="259"/>
      <c r="E38" s="261"/>
      <c r="F38" s="231"/>
      <c r="G38" s="231"/>
      <c r="H38" s="232"/>
      <c r="I38" s="246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4"/>
      <c r="B39" s="224"/>
      <c r="C39" s="263" t="s">
        <v>1550</v>
      </c>
      <c r="D39" s="259"/>
      <c r="E39" s="261">
        <v>4.84</v>
      </c>
      <c r="F39" s="231"/>
      <c r="G39" s="231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4"/>
      <c r="B40" s="224"/>
      <c r="C40" s="263" t="s">
        <v>1551</v>
      </c>
      <c r="D40" s="259"/>
      <c r="E40" s="261">
        <v>5.05</v>
      </c>
      <c r="F40" s="231"/>
      <c r="G40" s="231"/>
      <c r="H40" s="232"/>
      <c r="I40" s="246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4"/>
      <c r="B41" s="224"/>
      <c r="C41" s="263" t="s">
        <v>1552</v>
      </c>
      <c r="D41" s="259"/>
      <c r="E41" s="261">
        <v>19.8</v>
      </c>
      <c r="F41" s="231"/>
      <c r="G41" s="231"/>
      <c r="H41" s="232"/>
      <c r="I41" s="246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4"/>
      <c r="B42" s="224"/>
      <c r="C42" s="323"/>
      <c r="D42" s="324"/>
      <c r="E42" s="325"/>
      <c r="F42" s="326"/>
      <c r="G42" s="327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355" t="s">
        <v>890</v>
      </c>
      <c r="C43" s="356"/>
      <c r="D43" s="357"/>
      <c r="E43" s="358"/>
      <c r="F43" s="359"/>
      <c r="G43" s="360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>
        <v>0</v>
      </c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3">
        <v>5</v>
      </c>
      <c r="B44" s="223" t="s">
        <v>891</v>
      </c>
      <c r="C44" s="235" t="s">
        <v>892</v>
      </c>
      <c r="D44" s="226" t="s">
        <v>255</v>
      </c>
      <c r="E44" s="228">
        <v>37.607399999999998</v>
      </c>
      <c r="F44" s="230"/>
      <c r="G44" s="231">
        <f>ROUND(E44*F44,2)</f>
        <v>0</v>
      </c>
      <c r="H44" s="232" t="s">
        <v>752</v>
      </c>
      <c r="I44" s="246" t="s">
        <v>184</v>
      </c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 t="s">
        <v>257</v>
      </c>
      <c r="AF44" s="210"/>
      <c r="AG44" s="210"/>
      <c r="AH44" s="210"/>
      <c r="AI44" s="210"/>
      <c r="AJ44" s="210"/>
      <c r="AK44" s="210"/>
      <c r="AL44" s="210"/>
      <c r="AM44" s="210">
        <v>21</v>
      </c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4"/>
      <c r="B45" s="224"/>
      <c r="C45" s="263" t="s">
        <v>413</v>
      </c>
      <c r="D45" s="259"/>
      <c r="E45" s="261"/>
      <c r="F45" s="231"/>
      <c r="G45" s="231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22.5" outlineLevel="1" x14ac:dyDescent="0.2">
      <c r="A46" s="244"/>
      <c r="B46" s="224"/>
      <c r="C46" s="263" t="s">
        <v>1553</v>
      </c>
      <c r="D46" s="259"/>
      <c r="E46" s="261">
        <v>69.023399999999995</v>
      </c>
      <c r="F46" s="231"/>
      <c r="G46" s="231"/>
      <c r="H46" s="232"/>
      <c r="I46" s="246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/>
      <c r="AD46" s="210"/>
      <c r="AE46" s="210"/>
      <c r="AF46" s="210"/>
      <c r="AG46" s="210"/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4"/>
      <c r="B47" s="224"/>
      <c r="C47" s="263" t="s">
        <v>1554</v>
      </c>
      <c r="D47" s="259"/>
      <c r="E47" s="261">
        <v>-20.382999999999999</v>
      </c>
      <c r="F47" s="231"/>
      <c r="G47" s="231"/>
      <c r="H47" s="232"/>
      <c r="I47" s="246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4"/>
      <c r="B48" s="224"/>
      <c r="C48" s="263" t="s">
        <v>774</v>
      </c>
      <c r="D48" s="259"/>
      <c r="E48" s="261">
        <v>-1.7729999999999999</v>
      </c>
      <c r="F48" s="231"/>
      <c r="G48" s="231"/>
      <c r="H48" s="232"/>
      <c r="I48" s="246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4"/>
      <c r="B49" s="224"/>
      <c r="C49" s="263" t="s">
        <v>939</v>
      </c>
      <c r="D49" s="259"/>
      <c r="E49" s="261">
        <v>-2.96</v>
      </c>
      <c r="F49" s="231"/>
      <c r="G49" s="231"/>
      <c r="H49" s="232"/>
      <c r="I49" s="246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4"/>
      <c r="B50" s="224"/>
      <c r="C50" s="263" t="s">
        <v>1555</v>
      </c>
      <c r="D50" s="259"/>
      <c r="E50" s="261">
        <v>-6.3</v>
      </c>
      <c r="F50" s="231"/>
      <c r="G50" s="231"/>
      <c r="H50" s="232"/>
      <c r="I50" s="246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323"/>
      <c r="D51" s="324"/>
      <c r="E51" s="325"/>
      <c r="F51" s="326"/>
      <c r="G51" s="327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4"/>
      <c r="B52" s="355" t="s">
        <v>901</v>
      </c>
      <c r="C52" s="356"/>
      <c r="D52" s="357"/>
      <c r="E52" s="358"/>
      <c r="F52" s="359"/>
      <c r="G52" s="360"/>
      <c r="H52" s="232"/>
      <c r="I52" s="246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>
        <v>0</v>
      </c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4"/>
      <c r="B53" s="355" t="s">
        <v>902</v>
      </c>
      <c r="C53" s="356"/>
      <c r="D53" s="357"/>
      <c r="E53" s="358"/>
      <c r="F53" s="359"/>
      <c r="G53" s="360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 t="s">
        <v>296</v>
      </c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3">
        <v>6</v>
      </c>
      <c r="B54" s="223" t="s">
        <v>903</v>
      </c>
      <c r="C54" s="235" t="s">
        <v>904</v>
      </c>
      <c r="D54" s="226" t="s">
        <v>255</v>
      </c>
      <c r="E54" s="228">
        <v>3.24</v>
      </c>
      <c r="F54" s="230"/>
      <c r="G54" s="231">
        <f>ROUND(E54*F54,2)</f>
        <v>0</v>
      </c>
      <c r="H54" s="232" t="s">
        <v>293</v>
      </c>
      <c r="I54" s="246" t="s">
        <v>184</v>
      </c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 t="s">
        <v>257</v>
      </c>
      <c r="AF54" s="210"/>
      <c r="AG54" s="210"/>
      <c r="AH54" s="210"/>
      <c r="AI54" s="210"/>
      <c r="AJ54" s="210"/>
      <c r="AK54" s="210"/>
      <c r="AL54" s="210"/>
      <c r="AM54" s="210">
        <v>21</v>
      </c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4"/>
      <c r="B55" s="224"/>
      <c r="C55" s="263" t="s">
        <v>413</v>
      </c>
      <c r="D55" s="259"/>
      <c r="E55" s="261"/>
      <c r="F55" s="231"/>
      <c r="G55" s="231"/>
      <c r="H55" s="232"/>
      <c r="I55" s="246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4"/>
      <c r="B56" s="224"/>
      <c r="C56" s="263" t="s">
        <v>1544</v>
      </c>
      <c r="D56" s="259"/>
      <c r="E56" s="261"/>
      <c r="F56" s="231"/>
      <c r="G56" s="231"/>
      <c r="H56" s="232"/>
      <c r="I56" s="246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4"/>
      <c r="B57" s="224"/>
      <c r="C57" s="263" t="s">
        <v>1556</v>
      </c>
      <c r="D57" s="259"/>
      <c r="E57" s="261">
        <v>3.24</v>
      </c>
      <c r="F57" s="231"/>
      <c r="G57" s="231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4"/>
      <c r="B58" s="224"/>
      <c r="C58" s="323"/>
      <c r="D58" s="324"/>
      <c r="E58" s="325"/>
      <c r="F58" s="326"/>
      <c r="G58" s="327"/>
      <c r="H58" s="232"/>
      <c r="I58" s="246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4"/>
      <c r="B59" s="355" t="s">
        <v>925</v>
      </c>
      <c r="C59" s="356"/>
      <c r="D59" s="357"/>
      <c r="E59" s="358"/>
      <c r="F59" s="359"/>
      <c r="G59" s="360"/>
      <c r="H59" s="232"/>
      <c r="I59" s="246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>
        <v>0</v>
      </c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4"/>
      <c r="B60" s="355" t="s">
        <v>926</v>
      </c>
      <c r="C60" s="356"/>
      <c r="D60" s="357"/>
      <c r="E60" s="358"/>
      <c r="F60" s="359"/>
      <c r="G60" s="360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 t="s">
        <v>296</v>
      </c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3">
        <v>7</v>
      </c>
      <c r="B61" s="223" t="s">
        <v>927</v>
      </c>
      <c r="C61" s="235" t="s">
        <v>928</v>
      </c>
      <c r="D61" s="226" t="s">
        <v>255</v>
      </c>
      <c r="E61" s="228">
        <v>16.3125</v>
      </c>
      <c r="F61" s="230"/>
      <c r="G61" s="231">
        <f>ROUND(E61*F61,2)</f>
        <v>0</v>
      </c>
      <c r="H61" s="232" t="s">
        <v>752</v>
      </c>
      <c r="I61" s="246" t="s">
        <v>184</v>
      </c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 t="s">
        <v>257</v>
      </c>
      <c r="AF61" s="210"/>
      <c r="AG61" s="210"/>
      <c r="AH61" s="210"/>
      <c r="AI61" s="210"/>
      <c r="AJ61" s="210"/>
      <c r="AK61" s="210"/>
      <c r="AL61" s="210"/>
      <c r="AM61" s="210">
        <v>21</v>
      </c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4"/>
      <c r="B62" s="224"/>
      <c r="C62" s="263" t="s">
        <v>413</v>
      </c>
      <c r="D62" s="259"/>
      <c r="E62" s="261"/>
      <c r="F62" s="231"/>
      <c r="G62" s="231"/>
      <c r="H62" s="232"/>
      <c r="I62" s="246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4"/>
      <c r="B63" s="224"/>
      <c r="C63" s="263" t="s">
        <v>1544</v>
      </c>
      <c r="D63" s="259"/>
      <c r="E63" s="261"/>
      <c r="F63" s="231"/>
      <c r="G63" s="231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4"/>
      <c r="B64" s="224"/>
      <c r="C64" s="263" t="s">
        <v>1557</v>
      </c>
      <c r="D64" s="259"/>
      <c r="E64" s="261">
        <v>20.382999999999999</v>
      </c>
      <c r="F64" s="231"/>
      <c r="G64" s="231"/>
      <c r="H64" s="232"/>
      <c r="I64" s="246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4"/>
      <c r="B65" s="224"/>
      <c r="C65" s="263" t="s">
        <v>774</v>
      </c>
      <c r="D65" s="259"/>
      <c r="E65" s="261">
        <v>-1.7729999999999999</v>
      </c>
      <c r="F65" s="231"/>
      <c r="G65" s="231"/>
      <c r="H65" s="232"/>
      <c r="I65" s="246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4"/>
      <c r="B66" s="224"/>
      <c r="C66" s="263" t="s">
        <v>939</v>
      </c>
      <c r="D66" s="259"/>
      <c r="E66" s="261">
        <v>-2.96</v>
      </c>
      <c r="F66" s="231"/>
      <c r="G66" s="231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4"/>
      <c r="B67" s="224"/>
      <c r="C67" s="263" t="s">
        <v>1558</v>
      </c>
      <c r="D67" s="259"/>
      <c r="E67" s="261">
        <v>0.66249999999999998</v>
      </c>
      <c r="F67" s="231"/>
      <c r="G67" s="231"/>
      <c r="H67" s="232"/>
      <c r="I67" s="246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210"/>
      <c r="AG67" s="210"/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4"/>
      <c r="B68" s="224"/>
      <c r="C68" s="323"/>
      <c r="D68" s="324"/>
      <c r="E68" s="325"/>
      <c r="F68" s="326"/>
      <c r="G68" s="327"/>
      <c r="H68" s="232"/>
      <c r="I68" s="246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4"/>
      <c r="B69" s="355" t="s">
        <v>951</v>
      </c>
      <c r="C69" s="356"/>
      <c r="D69" s="357"/>
      <c r="E69" s="358"/>
      <c r="F69" s="359"/>
      <c r="G69" s="360"/>
      <c r="H69" s="232"/>
      <c r="I69" s="246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>
        <v>0</v>
      </c>
      <c r="AD69" s="210"/>
      <c r="AE69" s="210"/>
      <c r="AF69" s="210"/>
      <c r="AG69" s="210"/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3">
        <v>8</v>
      </c>
      <c r="B70" s="223" t="s">
        <v>952</v>
      </c>
      <c r="C70" s="235" t="s">
        <v>953</v>
      </c>
      <c r="D70" s="226" t="s">
        <v>255</v>
      </c>
      <c r="E70" s="228">
        <v>57.16</v>
      </c>
      <c r="F70" s="230"/>
      <c r="G70" s="231">
        <f>ROUND(E70*F70,2)</f>
        <v>0</v>
      </c>
      <c r="H70" s="232" t="s">
        <v>752</v>
      </c>
      <c r="I70" s="246" t="s">
        <v>184</v>
      </c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 t="s">
        <v>257</v>
      </c>
      <c r="AF70" s="210"/>
      <c r="AG70" s="210"/>
      <c r="AH70" s="210"/>
      <c r="AI70" s="210"/>
      <c r="AJ70" s="210"/>
      <c r="AK70" s="210"/>
      <c r="AL70" s="210"/>
      <c r="AM70" s="210">
        <v>21</v>
      </c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4"/>
      <c r="B71" s="224"/>
      <c r="C71" s="263" t="s">
        <v>1559</v>
      </c>
      <c r="D71" s="259"/>
      <c r="E71" s="261">
        <v>16.312999999999999</v>
      </c>
      <c r="F71" s="231"/>
      <c r="G71" s="231"/>
      <c r="H71" s="232"/>
      <c r="I71" s="246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/>
      <c r="AF71" s="210"/>
      <c r="AG71" s="210"/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4"/>
      <c r="B72" s="224"/>
      <c r="C72" s="263" t="s">
        <v>1560</v>
      </c>
      <c r="D72" s="259"/>
      <c r="E72" s="261">
        <v>37.606999999999999</v>
      </c>
      <c r="F72" s="231"/>
      <c r="G72" s="231"/>
      <c r="H72" s="232"/>
      <c r="I72" s="246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4"/>
      <c r="B73" s="224"/>
      <c r="C73" s="263" t="s">
        <v>1561</v>
      </c>
      <c r="D73" s="259"/>
      <c r="E73" s="261">
        <v>3.24</v>
      </c>
      <c r="F73" s="231"/>
      <c r="G73" s="231"/>
      <c r="H73" s="232"/>
      <c r="I73" s="246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4"/>
      <c r="B74" s="224"/>
      <c r="C74" s="323"/>
      <c r="D74" s="324"/>
      <c r="E74" s="325"/>
      <c r="F74" s="326"/>
      <c r="G74" s="327"/>
      <c r="H74" s="232"/>
      <c r="I74" s="246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210"/>
      <c r="AG74" s="210"/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">
      <c r="A75" s="242" t="s">
        <v>170</v>
      </c>
      <c r="B75" s="222" t="s">
        <v>80</v>
      </c>
      <c r="C75" s="234" t="s">
        <v>81</v>
      </c>
      <c r="D75" s="225"/>
      <c r="E75" s="227"/>
      <c r="F75" s="341">
        <f>SUM(G76:G80)</f>
        <v>0</v>
      </c>
      <c r="G75" s="342"/>
      <c r="H75" s="229"/>
      <c r="I75" s="245"/>
      <c r="AE75" t="s">
        <v>171</v>
      </c>
    </row>
    <row r="76" spans="1:60" ht="22.5" outlineLevel="1" x14ac:dyDescent="0.2">
      <c r="A76" s="243">
        <v>9</v>
      </c>
      <c r="B76" s="223" t="s">
        <v>1562</v>
      </c>
      <c r="C76" s="235" t="s">
        <v>1563</v>
      </c>
      <c r="D76" s="226" t="s">
        <v>352</v>
      </c>
      <c r="E76" s="228">
        <v>6</v>
      </c>
      <c r="F76" s="230"/>
      <c r="G76" s="231">
        <f>ROUND(E76*F76,2)</f>
        <v>0</v>
      </c>
      <c r="H76" s="232"/>
      <c r="I76" s="246" t="s">
        <v>175</v>
      </c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 t="s">
        <v>176</v>
      </c>
      <c r="AF76" s="210"/>
      <c r="AG76" s="210"/>
      <c r="AH76" s="210"/>
      <c r="AI76" s="210"/>
      <c r="AJ76" s="210"/>
      <c r="AK76" s="210"/>
      <c r="AL76" s="210"/>
      <c r="AM76" s="210">
        <v>21</v>
      </c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4"/>
      <c r="B77" s="224"/>
      <c r="C77" s="263" t="s">
        <v>413</v>
      </c>
      <c r="D77" s="259"/>
      <c r="E77" s="261"/>
      <c r="F77" s="231"/>
      <c r="G77" s="231"/>
      <c r="H77" s="232"/>
      <c r="I77" s="246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/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4"/>
      <c r="B78" s="224"/>
      <c r="C78" s="263" t="s">
        <v>1544</v>
      </c>
      <c r="D78" s="259"/>
      <c r="E78" s="261"/>
      <c r="F78" s="231"/>
      <c r="G78" s="231"/>
      <c r="H78" s="232"/>
      <c r="I78" s="246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/>
      <c r="AD78" s="210"/>
      <c r="AE78" s="210"/>
      <c r="AF78" s="210"/>
      <c r="AG78" s="210"/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4"/>
      <c r="B79" s="224"/>
      <c r="C79" s="263" t="s">
        <v>1564</v>
      </c>
      <c r="D79" s="259"/>
      <c r="E79" s="261">
        <v>6</v>
      </c>
      <c r="F79" s="231"/>
      <c r="G79" s="231"/>
      <c r="H79" s="232"/>
      <c r="I79" s="246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/>
      <c r="AD79" s="210"/>
      <c r="AE79" s="210"/>
      <c r="AF79" s="210"/>
      <c r="AG79" s="210"/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4"/>
      <c r="B80" s="224"/>
      <c r="C80" s="323"/>
      <c r="D80" s="324"/>
      <c r="E80" s="325"/>
      <c r="F80" s="326"/>
      <c r="G80" s="327"/>
      <c r="H80" s="232"/>
      <c r="I80" s="246"/>
      <c r="J80" s="210"/>
      <c r="K80" s="210"/>
      <c r="L80" s="210"/>
      <c r="M80" s="210"/>
      <c r="N80" s="210"/>
      <c r="O80" s="210"/>
      <c r="P80" s="210"/>
      <c r="Q80" s="210"/>
      <c r="R80" s="210"/>
      <c r="S80" s="210"/>
      <c r="T80" s="210"/>
      <c r="U80" s="210"/>
      <c r="V80" s="210"/>
      <c r="W80" s="210"/>
      <c r="X80" s="210"/>
      <c r="Y80" s="210"/>
      <c r="Z80" s="210"/>
      <c r="AA80" s="210"/>
      <c r="AB80" s="210"/>
      <c r="AC80" s="210"/>
      <c r="AD80" s="210"/>
      <c r="AE80" s="210"/>
      <c r="AF80" s="210"/>
      <c r="AG80" s="210"/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x14ac:dyDescent="0.2">
      <c r="A81" s="242" t="s">
        <v>170</v>
      </c>
      <c r="B81" s="222" t="s">
        <v>82</v>
      </c>
      <c r="C81" s="234" t="s">
        <v>83</v>
      </c>
      <c r="D81" s="225"/>
      <c r="E81" s="227"/>
      <c r="F81" s="341">
        <f>SUM(G82:G96)</f>
        <v>0</v>
      </c>
      <c r="G81" s="342"/>
      <c r="H81" s="229"/>
      <c r="I81" s="245"/>
      <c r="AE81" t="s">
        <v>171</v>
      </c>
    </row>
    <row r="82" spans="1:60" outlineLevel="1" x14ac:dyDescent="0.2">
      <c r="A82" s="244"/>
      <c r="B82" s="349" t="s">
        <v>958</v>
      </c>
      <c r="C82" s="350"/>
      <c r="D82" s="351"/>
      <c r="E82" s="352"/>
      <c r="F82" s="353"/>
      <c r="G82" s="354"/>
      <c r="H82" s="232"/>
      <c r="I82" s="246"/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10"/>
      <c r="W82" s="210"/>
      <c r="X82" s="210"/>
      <c r="Y82" s="210"/>
      <c r="Z82" s="210"/>
      <c r="AA82" s="210"/>
      <c r="AB82" s="210"/>
      <c r="AC82" s="210">
        <v>0</v>
      </c>
      <c r="AD82" s="210"/>
      <c r="AE82" s="210"/>
      <c r="AF82" s="210"/>
      <c r="AG82" s="210"/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4"/>
      <c r="B83" s="355" t="s">
        <v>959</v>
      </c>
      <c r="C83" s="356"/>
      <c r="D83" s="357"/>
      <c r="E83" s="358"/>
      <c r="F83" s="359"/>
      <c r="G83" s="360"/>
      <c r="H83" s="232"/>
      <c r="I83" s="246"/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 t="s">
        <v>296</v>
      </c>
      <c r="AF83" s="210"/>
      <c r="AG83" s="210"/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43">
        <v>10</v>
      </c>
      <c r="B84" s="223" t="s">
        <v>960</v>
      </c>
      <c r="C84" s="235" t="s">
        <v>961</v>
      </c>
      <c r="D84" s="226" t="s">
        <v>255</v>
      </c>
      <c r="E84" s="228">
        <v>23.89</v>
      </c>
      <c r="F84" s="230"/>
      <c r="G84" s="231">
        <f>ROUND(E84*F84,2)</f>
        <v>0</v>
      </c>
      <c r="H84" s="232" t="s">
        <v>752</v>
      </c>
      <c r="I84" s="246" t="s">
        <v>184</v>
      </c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10"/>
      <c r="W84" s="210"/>
      <c r="X84" s="210"/>
      <c r="Y84" s="210"/>
      <c r="Z84" s="210"/>
      <c r="AA84" s="210"/>
      <c r="AB84" s="210"/>
      <c r="AC84" s="210"/>
      <c r="AD84" s="210"/>
      <c r="AE84" s="210" t="s">
        <v>257</v>
      </c>
      <c r="AF84" s="210"/>
      <c r="AG84" s="210"/>
      <c r="AH84" s="210"/>
      <c r="AI84" s="210"/>
      <c r="AJ84" s="210"/>
      <c r="AK84" s="210"/>
      <c r="AL84" s="210"/>
      <c r="AM84" s="210">
        <v>21</v>
      </c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4"/>
      <c r="B85" s="224"/>
      <c r="C85" s="263" t="s">
        <v>962</v>
      </c>
      <c r="D85" s="259"/>
      <c r="E85" s="261"/>
      <c r="F85" s="231"/>
      <c r="G85" s="231"/>
      <c r="H85" s="232"/>
      <c r="I85" s="246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  <c r="Z85" s="210"/>
      <c r="AA85" s="210"/>
      <c r="AB85" s="210"/>
      <c r="AC85" s="210"/>
      <c r="AD85" s="210"/>
      <c r="AE85" s="210"/>
      <c r="AF85" s="210"/>
      <c r="AG85" s="210"/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4"/>
      <c r="B86" s="224"/>
      <c r="C86" s="263" t="s">
        <v>413</v>
      </c>
      <c r="D86" s="259"/>
      <c r="E86" s="261"/>
      <c r="F86" s="231"/>
      <c r="G86" s="231"/>
      <c r="H86" s="232"/>
      <c r="I86" s="246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4"/>
      <c r="B87" s="224"/>
      <c r="C87" s="263" t="s">
        <v>1351</v>
      </c>
      <c r="D87" s="259"/>
      <c r="E87" s="261">
        <v>23.89</v>
      </c>
      <c r="F87" s="231"/>
      <c r="G87" s="231"/>
      <c r="H87" s="232"/>
      <c r="I87" s="246"/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10"/>
      <c r="W87" s="210"/>
      <c r="X87" s="210"/>
      <c r="Y87" s="210"/>
      <c r="Z87" s="210"/>
      <c r="AA87" s="210"/>
      <c r="AB87" s="210"/>
      <c r="AC87" s="210"/>
      <c r="AD87" s="210"/>
      <c r="AE87" s="210"/>
      <c r="AF87" s="210"/>
      <c r="AG87" s="210"/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4"/>
      <c r="B88" s="224"/>
      <c r="C88" s="323"/>
      <c r="D88" s="324"/>
      <c r="E88" s="325"/>
      <c r="F88" s="326"/>
      <c r="G88" s="327"/>
      <c r="H88" s="232"/>
      <c r="I88" s="246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10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43">
        <v>11</v>
      </c>
      <c r="B89" s="223" t="s">
        <v>965</v>
      </c>
      <c r="C89" s="235" t="s">
        <v>966</v>
      </c>
      <c r="D89" s="226" t="s">
        <v>255</v>
      </c>
      <c r="E89" s="228">
        <v>310.57</v>
      </c>
      <c r="F89" s="230"/>
      <c r="G89" s="231">
        <f>ROUND(E89*F89,2)</f>
        <v>0</v>
      </c>
      <c r="H89" s="232" t="s">
        <v>752</v>
      </c>
      <c r="I89" s="246" t="s">
        <v>184</v>
      </c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10"/>
      <c r="W89" s="210"/>
      <c r="X89" s="210"/>
      <c r="Y89" s="210"/>
      <c r="Z89" s="210"/>
      <c r="AA89" s="210"/>
      <c r="AB89" s="210"/>
      <c r="AC89" s="210"/>
      <c r="AD89" s="210"/>
      <c r="AE89" s="210" t="s">
        <v>257</v>
      </c>
      <c r="AF89" s="210"/>
      <c r="AG89" s="210"/>
      <c r="AH89" s="210"/>
      <c r="AI89" s="210"/>
      <c r="AJ89" s="210"/>
      <c r="AK89" s="210"/>
      <c r="AL89" s="210"/>
      <c r="AM89" s="210">
        <v>21</v>
      </c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4"/>
      <c r="B90" s="224"/>
      <c r="C90" s="263" t="s">
        <v>1565</v>
      </c>
      <c r="D90" s="259"/>
      <c r="E90" s="261"/>
      <c r="F90" s="231"/>
      <c r="G90" s="231"/>
      <c r="H90" s="232"/>
      <c r="I90" s="246"/>
      <c r="J90" s="210"/>
      <c r="K90" s="210"/>
      <c r="L90" s="210"/>
      <c r="M90" s="210"/>
      <c r="N90" s="210"/>
      <c r="O90" s="210"/>
      <c r="P90" s="210"/>
      <c r="Q90" s="210"/>
      <c r="R90" s="210"/>
      <c r="S90" s="210"/>
      <c r="T90" s="210"/>
      <c r="U90" s="210"/>
      <c r="V90" s="210"/>
      <c r="W90" s="210"/>
      <c r="X90" s="210"/>
      <c r="Y90" s="210"/>
      <c r="Z90" s="210"/>
      <c r="AA90" s="210"/>
      <c r="AB90" s="210"/>
      <c r="AC90" s="210"/>
      <c r="AD90" s="210"/>
      <c r="AE90" s="210"/>
      <c r="AF90" s="210"/>
      <c r="AG90" s="210"/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4"/>
      <c r="B91" s="224"/>
      <c r="C91" s="263" t="s">
        <v>1566</v>
      </c>
      <c r="D91" s="259"/>
      <c r="E91" s="261">
        <v>310.57</v>
      </c>
      <c r="F91" s="231"/>
      <c r="G91" s="231"/>
      <c r="H91" s="232"/>
      <c r="I91" s="246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  <c r="Z91" s="210"/>
      <c r="AA91" s="210"/>
      <c r="AB91" s="210"/>
      <c r="AC91" s="210"/>
      <c r="AD91" s="210"/>
      <c r="AE91" s="210"/>
      <c r="AF91" s="210"/>
      <c r="AG91" s="210"/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4"/>
      <c r="B92" s="224"/>
      <c r="C92" s="323"/>
      <c r="D92" s="324"/>
      <c r="E92" s="325"/>
      <c r="F92" s="326"/>
      <c r="G92" s="327"/>
      <c r="H92" s="232"/>
      <c r="I92" s="246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/>
      <c r="AD92" s="210"/>
      <c r="AE92" s="210"/>
      <c r="AF92" s="210"/>
      <c r="AG92" s="210"/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4"/>
      <c r="B93" s="355" t="s">
        <v>969</v>
      </c>
      <c r="C93" s="356"/>
      <c r="D93" s="357"/>
      <c r="E93" s="358"/>
      <c r="F93" s="359"/>
      <c r="G93" s="360"/>
      <c r="H93" s="232"/>
      <c r="I93" s="246"/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>
        <v>1</v>
      </c>
      <c r="AD93" s="210"/>
      <c r="AE93" s="210"/>
      <c r="AF93" s="210"/>
      <c r="AG93" s="210"/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3">
        <v>12</v>
      </c>
      <c r="B94" s="223" t="s">
        <v>970</v>
      </c>
      <c r="C94" s="235" t="s">
        <v>971</v>
      </c>
      <c r="D94" s="226" t="s">
        <v>255</v>
      </c>
      <c r="E94" s="228">
        <v>23.89</v>
      </c>
      <c r="F94" s="230"/>
      <c r="G94" s="231">
        <f>ROUND(E94*F94,2)</f>
        <v>0</v>
      </c>
      <c r="H94" s="232" t="s">
        <v>752</v>
      </c>
      <c r="I94" s="246" t="s">
        <v>184</v>
      </c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10"/>
      <c r="W94" s="210"/>
      <c r="X94" s="210"/>
      <c r="Y94" s="210"/>
      <c r="Z94" s="210"/>
      <c r="AA94" s="210"/>
      <c r="AB94" s="210"/>
      <c r="AC94" s="210"/>
      <c r="AD94" s="210"/>
      <c r="AE94" s="210" t="s">
        <v>257</v>
      </c>
      <c r="AF94" s="210"/>
      <c r="AG94" s="210"/>
      <c r="AH94" s="210"/>
      <c r="AI94" s="210"/>
      <c r="AJ94" s="210"/>
      <c r="AK94" s="210"/>
      <c r="AL94" s="210"/>
      <c r="AM94" s="210">
        <v>21</v>
      </c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4"/>
      <c r="B95" s="224"/>
      <c r="C95" s="263" t="s">
        <v>1567</v>
      </c>
      <c r="D95" s="259"/>
      <c r="E95" s="261">
        <v>23.89</v>
      </c>
      <c r="F95" s="231"/>
      <c r="G95" s="231"/>
      <c r="H95" s="232"/>
      <c r="I95" s="246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/>
      <c r="AD95" s="210"/>
      <c r="AE95" s="210"/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4"/>
      <c r="B96" s="224"/>
      <c r="C96" s="323"/>
      <c r="D96" s="324"/>
      <c r="E96" s="325"/>
      <c r="F96" s="326"/>
      <c r="G96" s="327"/>
      <c r="H96" s="232"/>
      <c r="I96" s="246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/>
      <c r="AF96" s="210"/>
      <c r="AG96" s="210"/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x14ac:dyDescent="0.2">
      <c r="A97" s="242" t="s">
        <v>170</v>
      </c>
      <c r="B97" s="222" t="s">
        <v>86</v>
      </c>
      <c r="C97" s="234" t="s">
        <v>87</v>
      </c>
      <c r="D97" s="225"/>
      <c r="E97" s="227"/>
      <c r="F97" s="341">
        <f>SUM(G98:G114)</f>
        <v>0</v>
      </c>
      <c r="G97" s="342"/>
      <c r="H97" s="229"/>
      <c r="I97" s="245"/>
      <c r="AE97" t="s">
        <v>171</v>
      </c>
    </row>
    <row r="98" spans="1:60" outlineLevel="1" x14ac:dyDescent="0.2">
      <c r="A98" s="244"/>
      <c r="B98" s="349" t="s">
        <v>252</v>
      </c>
      <c r="C98" s="350"/>
      <c r="D98" s="351"/>
      <c r="E98" s="352"/>
      <c r="F98" s="353"/>
      <c r="G98" s="354"/>
      <c r="H98" s="232"/>
      <c r="I98" s="246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>
        <v>0</v>
      </c>
      <c r="AD98" s="210"/>
      <c r="AE98" s="210"/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3">
        <v>13</v>
      </c>
      <c r="B99" s="223" t="s">
        <v>1020</v>
      </c>
      <c r="C99" s="235" t="s">
        <v>1021</v>
      </c>
      <c r="D99" s="226" t="s">
        <v>255</v>
      </c>
      <c r="E99" s="228">
        <v>23.89</v>
      </c>
      <c r="F99" s="230"/>
      <c r="G99" s="231">
        <f>ROUND(E99*F99,2)</f>
        <v>0</v>
      </c>
      <c r="H99" s="232" t="s">
        <v>256</v>
      </c>
      <c r="I99" s="246" t="s">
        <v>184</v>
      </c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 t="s">
        <v>257</v>
      </c>
      <c r="AF99" s="210"/>
      <c r="AG99" s="210"/>
      <c r="AH99" s="210"/>
      <c r="AI99" s="210"/>
      <c r="AJ99" s="210"/>
      <c r="AK99" s="210"/>
      <c r="AL99" s="210"/>
      <c r="AM99" s="210">
        <v>21</v>
      </c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4"/>
      <c r="B100" s="224"/>
      <c r="C100" s="263" t="s">
        <v>1022</v>
      </c>
      <c r="D100" s="259"/>
      <c r="E100" s="261"/>
      <c r="F100" s="231"/>
      <c r="G100" s="231"/>
      <c r="H100" s="232"/>
      <c r="I100" s="246"/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/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4"/>
      <c r="B101" s="224"/>
      <c r="C101" s="263" t="s">
        <v>413</v>
      </c>
      <c r="D101" s="259"/>
      <c r="E101" s="261"/>
      <c r="F101" s="231"/>
      <c r="G101" s="231"/>
      <c r="H101" s="232"/>
      <c r="I101" s="246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/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4"/>
      <c r="B102" s="224"/>
      <c r="C102" s="263" t="s">
        <v>1351</v>
      </c>
      <c r="D102" s="259"/>
      <c r="E102" s="261">
        <v>23.89</v>
      </c>
      <c r="F102" s="231"/>
      <c r="G102" s="231"/>
      <c r="H102" s="232"/>
      <c r="I102" s="246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/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4"/>
      <c r="B103" s="224"/>
      <c r="C103" s="323"/>
      <c r="D103" s="324"/>
      <c r="E103" s="325"/>
      <c r="F103" s="326"/>
      <c r="G103" s="327"/>
      <c r="H103" s="232"/>
      <c r="I103" s="246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10"/>
      <c r="W103" s="210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/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3">
        <v>14</v>
      </c>
      <c r="B104" s="223" t="s">
        <v>1568</v>
      </c>
      <c r="C104" s="235" t="s">
        <v>1569</v>
      </c>
      <c r="D104" s="226" t="s">
        <v>255</v>
      </c>
      <c r="E104" s="228">
        <v>18.079999999999998</v>
      </c>
      <c r="F104" s="230"/>
      <c r="G104" s="231">
        <f>ROUND(E104*F104,2)</f>
        <v>0</v>
      </c>
      <c r="H104" s="232" t="s">
        <v>256</v>
      </c>
      <c r="I104" s="246" t="s">
        <v>184</v>
      </c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/>
      <c r="AD104" s="210"/>
      <c r="AE104" s="210" t="s">
        <v>257</v>
      </c>
      <c r="AF104" s="210"/>
      <c r="AG104" s="210"/>
      <c r="AH104" s="210"/>
      <c r="AI104" s="210"/>
      <c r="AJ104" s="210"/>
      <c r="AK104" s="210"/>
      <c r="AL104" s="210"/>
      <c r="AM104" s="210">
        <v>21</v>
      </c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4"/>
      <c r="B105" s="224"/>
      <c r="C105" s="263" t="s">
        <v>1570</v>
      </c>
      <c r="D105" s="259"/>
      <c r="E105" s="261"/>
      <c r="F105" s="231"/>
      <c r="G105" s="231"/>
      <c r="H105" s="232"/>
      <c r="I105" s="246"/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/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4"/>
      <c r="B106" s="224"/>
      <c r="C106" s="263" t="s">
        <v>258</v>
      </c>
      <c r="D106" s="259"/>
      <c r="E106" s="261"/>
      <c r="F106" s="231"/>
      <c r="G106" s="231"/>
      <c r="H106" s="232"/>
      <c r="I106" s="246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/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4"/>
      <c r="B107" s="224"/>
      <c r="C107" s="263" t="s">
        <v>859</v>
      </c>
      <c r="D107" s="259"/>
      <c r="E107" s="261"/>
      <c r="F107" s="231"/>
      <c r="G107" s="231"/>
      <c r="H107" s="232"/>
      <c r="I107" s="246"/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/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4"/>
      <c r="B108" s="224"/>
      <c r="C108" s="263" t="s">
        <v>274</v>
      </c>
      <c r="D108" s="259"/>
      <c r="E108" s="261">
        <v>18.079999999999998</v>
      </c>
      <c r="F108" s="231"/>
      <c r="G108" s="231"/>
      <c r="H108" s="232"/>
      <c r="I108" s="246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10"/>
      <c r="W108" s="210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/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4"/>
      <c r="B109" s="224"/>
      <c r="C109" s="323"/>
      <c r="D109" s="324"/>
      <c r="E109" s="325"/>
      <c r="F109" s="326"/>
      <c r="G109" s="327"/>
      <c r="H109" s="232"/>
      <c r="I109" s="246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2.5" outlineLevel="1" x14ac:dyDescent="0.2">
      <c r="A110" s="243">
        <v>15</v>
      </c>
      <c r="B110" s="223" t="s">
        <v>1571</v>
      </c>
      <c r="C110" s="235" t="s">
        <v>1572</v>
      </c>
      <c r="D110" s="226" t="s">
        <v>255</v>
      </c>
      <c r="E110" s="228">
        <v>1.5</v>
      </c>
      <c r="F110" s="230"/>
      <c r="G110" s="231">
        <f>ROUND(E110*F110,2)</f>
        <v>0</v>
      </c>
      <c r="H110" s="232" t="s">
        <v>256</v>
      </c>
      <c r="I110" s="246" t="s">
        <v>184</v>
      </c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 t="s">
        <v>257</v>
      </c>
      <c r="AF110" s="210"/>
      <c r="AG110" s="210"/>
      <c r="AH110" s="210"/>
      <c r="AI110" s="210"/>
      <c r="AJ110" s="210"/>
      <c r="AK110" s="210"/>
      <c r="AL110" s="210"/>
      <c r="AM110" s="210">
        <v>21</v>
      </c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4"/>
      <c r="B111" s="224"/>
      <c r="C111" s="263" t="s">
        <v>1570</v>
      </c>
      <c r="D111" s="259"/>
      <c r="E111" s="261"/>
      <c r="F111" s="231"/>
      <c r="G111" s="231"/>
      <c r="H111" s="232"/>
      <c r="I111" s="246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/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4"/>
      <c r="B112" s="224"/>
      <c r="C112" s="263" t="s">
        <v>258</v>
      </c>
      <c r="D112" s="259"/>
      <c r="E112" s="261"/>
      <c r="F112" s="231"/>
      <c r="G112" s="231"/>
      <c r="H112" s="232"/>
      <c r="I112" s="246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10"/>
      <c r="W112" s="210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/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4"/>
      <c r="B113" s="224"/>
      <c r="C113" s="263" t="s">
        <v>1573</v>
      </c>
      <c r="D113" s="259"/>
      <c r="E113" s="261">
        <v>1.5</v>
      </c>
      <c r="F113" s="231"/>
      <c r="G113" s="231"/>
      <c r="H113" s="232"/>
      <c r="I113" s="246"/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10"/>
      <c r="W113" s="210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/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44"/>
      <c r="B114" s="224"/>
      <c r="C114" s="323"/>
      <c r="D114" s="324"/>
      <c r="E114" s="325"/>
      <c r="F114" s="326"/>
      <c r="G114" s="327"/>
      <c r="H114" s="232"/>
      <c r="I114" s="246"/>
      <c r="J114" s="210"/>
      <c r="K114" s="210"/>
      <c r="L114" s="210"/>
      <c r="M114" s="210"/>
      <c r="N114" s="210"/>
      <c r="O114" s="210"/>
      <c r="P114" s="210"/>
      <c r="Q114" s="210"/>
      <c r="R114" s="210"/>
      <c r="S114" s="210"/>
      <c r="T114" s="210"/>
      <c r="U114" s="210"/>
      <c r="V114" s="210"/>
      <c r="W114" s="210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/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x14ac:dyDescent="0.2">
      <c r="A115" s="242" t="s">
        <v>170</v>
      </c>
      <c r="B115" s="222" t="s">
        <v>88</v>
      </c>
      <c r="C115" s="234" t="s">
        <v>89</v>
      </c>
      <c r="D115" s="225"/>
      <c r="E115" s="227"/>
      <c r="F115" s="341">
        <f>SUM(G116:G126)</f>
        <v>0</v>
      </c>
      <c r="G115" s="342"/>
      <c r="H115" s="229"/>
      <c r="I115" s="245"/>
      <c r="AE115" t="s">
        <v>171</v>
      </c>
    </row>
    <row r="116" spans="1:60" outlineLevel="1" x14ac:dyDescent="0.2">
      <c r="A116" s="244"/>
      <c r="B116" s="349" t="s">
        <v>1023</v>
      </c>
      <c r="C116" s="350"/>
      <c r="D116" s="351"/>
      <c r="E116" s="352"/>
      <c r="F116" s="353"/>
      <c r="G116" s="354"/>
      <c r="H116" s="232"/>
      <c r="I116" s="246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  <c r="Z116" s="210"/>
      <c r="AA116" s="210"/>
      <c r="AB116" s="210"/>
      <c r="AC116" s="210">
        <v>0</v>
      </c>
      <c r="AD116" s="210"/>
      <c r="AE116" s="210"/>
      <c r="AF116" s="210"/>
      <c r="AG116" s="210"/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1" x14ac:dyDescent="0.2">
      <c r="A117" s="244"/>
      <c r="B117" s="355" t="s">
        <v>1024</v>
      </c>
      <c r="C117" s="356"/>
      <c r="D117" s="357"/>
      <c r="E117" s="358"/>
      <c r="F117" s="359"/>
      <c r="G117" s="360"/>
      <c r="H117" s="232"/>
      <c r="I117" s="246"/>
      <c r="J117" s="210"/>
      <c r="K117" s="210"/>
      <c r="L117" s="210"/>
      <c r="M117" s="210"/>
      <c r="N117" s="210"/>
      <c r="O117" s="210"/>
      <c r="P117" s="210"/>
      <c r="Q117" s="210"/>
      <c r="R117" s="210"/>
      <c r="S117" s="210"/>
      <c r="T117" s="210"/>
      <c r="U117" s="210"/>
      <c r="V117" s="210"/>
      <c r="W117" s="210"/>
      <c r="X117" s="210"/>
      <c r="Y117" s="210"/>
      <c r="Z117" s="210"/>
      <c r="AA117" s="210"/>
      <c r="AB117" s="210"/>
      <c r="AC117" s="210">
        <v>1</v>
      </c>
      <c r="AD117" s="210"/>
      <c r="AE117" s="210"/>
      <c r="AF117" s="210"/>
      <c r="AG117" s="210"/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5" t="str">
        <f>B117</f>
        <v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v>
      </c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3">
        <v>16</v>
      </c>
      <c r="B118" s="223" t="s">
        <v>1025</v>
      </c>
      <c r="C118" s="235" t="s">
        <v>1026</v>
      </c>
      <c r="D118" s="226" t="s">
        <v>255</v>
      </c>
      <c r="E118" s="228">
        <v>23.89</v>
      </c>
      <c r="F118" s="230"/>
      <c r="G118" s="231">
        <f>ROUND(E118*F118,2)</f>
        <v>0</v>
      </c>
      <c r="H118" s="232" t="s">
        <v>752</v>
      </c>
      <c r="I118" s="246" t="s">
        <v>184</v>
      </c>
      <c r="J118" s="210"/>
      <c r="K118" s="210"/>
      <c r="L118" s="210"/>
      <c r="M118" s="210"/>
      <c r="N118" s="210"/>
      <c r="O118" s="210"/>
      <c r="P118" s="210"/>
      <c r="Q118" s="210"/>
      <c r="R118" s="210"/>
      <c r="S118" s="210"/>
      <c r="T118" s="210"/>
      <c r="U118" s="210"/>
      <c r="V118" s="210"/>
      <c r="W118" s="210"/>
      <c r="X118" s="210"/>
      <c r="Y118" s="210"/>
      <c r="Z118" s="210"/>
      <c r="AA118" s="210"/>
      <c r="AB118" s="210"/>
      <c r="AC118" s="210"/>
      <c r="AD118" s="210"/>
      <c r="AE118" s="210" t="s">
        <v>257</v>
      </c>
      <c r="AF118" s="210"/>
      <c r="AG118" s="210"/>
      <c r="AH118" s="210"/>
      <c r="AI118" s="210"/>
      <c r="AJ118" s="210"/>
      <c r="AK118" s="210"/>
      <c r="AL118" s="210"/>
      <c r="AM118" s="210">
        <v>21</v>
      </c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44"/>
      <c r="B119" s="224"/>
      <c r="C119" s="263" t="s">
        <v>413</v>
      </c>
      <c r="D119" s="259"/>
      <c r="E119" s="261"/>
      <c r="F119" s="231"/>
      <c r="G119" s="231"/>
      <c r="H119" s="232"/>
      <c r="I119" s="246"/>
      <c r="J119" s="210"/>
      <c r="K119" s="210"/>
      <c r="L119" s="210"/>
      <c r="M119" s="210"/>
      <c r="N119" s="210"/>
      <c r="O119" s="210"/>
      <c r="P119" s="210"/>
      <c r="Q119" s="210"/>
      <c r="R119" s="210"/>
      <c r="S119" s="210"/>
      <c r="T119" s="210"/>
      <c r="U119" s="210"/>
      <c r="V119" s="210"/>
      <c r="W119" s="210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/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44"/>
      <c r="B120" s="224"/>
      <c r="C120" s="263" t="s">
        <v>1351</v>
      </c>
      <c r="D120" s="259"/>
      <c r="E120" s="261">
        <v>23.89</v>
      </c>
      <c r="F120" s="231"/>
      <c r="G120" s="231"/>
      <c r="H120" s="232"/>
      <c r="I120" s="246"/>
      <c r="J120" s="210"/>
      <c r="K120" s="210"/>
      <c r="L120" s="210"/>
      <c r="M120" s="210"/>
      <c r="N120" s="210"/>
      <c r="O120" s="210"/>
      <c r="P120" s="210"/>
      <c r="Q120" s="210"/>
      <c r="R120" s="210"/>
      <c r="S120" s="210"/>
      <c r="T120" s="210"/>
      <c r="U120" s="210"/>
      <c r="V120" s="210"/>
      <c r="W120" s="210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/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44"/>
      <c r="B121" s="224"/>
      <c r="C121" s="323"/>
      <c r="D121" s="324"/>
      <c r="E121" s="325"/>
      <c r="F121" s="326"/>
      <c r="G121" s="327"/>
      <c r="H121" s="232"/>
      <c r="I121" s="246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/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4"/>
      <c r="B122" s="355" t="s">
        <v>1404</v>
      </c>
      <c r="C122" s="356"/>
      <c r="D122" s="357"/>
      <c r="E122" s="358"/>
      <c r="F122" s="359"/>
      <c r="G122" s="360"/>
      <c r="H122" s="232"/>
      <c r="I122" s="246"/>
      <c r="J122" s="210"/>
      <c r="K122" s="210"/>
      <c r="L122" s="210"/>
      <c r="M122" s="210"/>
      <c r="N122" s="210"/>
      <c r="O122" s="210"/>
      <c r="P122" s="210"/>
      <c r="Q122" s="210"/>
      <c r="R122" s="210"/>
      <c r="S122" s="210"/>
      <c r="T122" s="210"/>
      <c r="U122" s="210"/>
      <c r="V122" s="210"/>
      <c r="W122" s="210"/>
      <c r="X122" s="210"/>
      <c r="Y122" s="210"/>
      <c r="Z122" s="210"/>
      <c r="AA122" s="210"/>
      <c r="AB122" s="210"/>
      <c r="AC122" s="210">
        <v>0</v>
      </c>
      <c r="AD122" s="210"/>
      <c r="AE122" s="210"/>
      <c r="AF122" s="210"/>
      <c r="AG122" s="210"/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43">
        <v>17</v>
      </c>
      <c r="B123" s="223" t="s">
        <v>1574</v>
      </c>
      <c r="C123" s="235" t="s">
        <v>1575</v>
      </c>
      <c r="D123" s="226" t="s">
        <v>352</v>
      </c>
      <c r="E123" s="228">
        <v>20</v>
      </c>
      <c r="F123" s="230"/>
      <c r="G123" s="231">
        <f>ROUND(E123*F123,2)</f>
        <v>0</v>
      </c>
      <c r="H123" s="232" t="s">
        <v>293</v>
      </c>
      <c r="I123" s="246" t="s">
        <v>184</v>
      </c>
      <c r="J123" s="210"/>
      <c r="K123" s="210"/>
      <c r="L123" s="210"/>
      <c r="M123" s="210"/>
      <c r="N123" s="210"/>
      <c r="O123" s="210"/>
      <c r="P123" s="210"/>
      <c r="Q123" s="210"/>
      <c r="R123" s="210"/>
      <c r="S123" s="210"/>
      <c r="T123" s="210"/>
      <c r="U123" s="210"/>
      <c r="V123" s="210"/>
      <c r="W123" s="210"/>
      <c r="X123" s="210"/>
      <c r="Y123" s="210"/>
      <c r="Z123" s="210"/>
      <c r="AA123" s="210"/>
      <c r="AB123" s="210"/>
      <c r="AC123" s="210"/>
      <c r="AD123" s="210"/>
      <c r="AE123" s="210" t="s">
        <v>257</v>
      </c>
      <c r="AF123" s="210"/>
      <c r="AG123" s="210"/>
      <c r="AH123" s="210"/>
      <c r="AI123" s="210"/>
      <c r="AJ123" s="210"/>
      <c r="AK123" s="210"/>
      <c r="AL123" s="210"/>
      <c r="AM123" s="210">
        <v>21</v>
      </c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4"/>
      <c r="B124" s="224"/>
      <c r="C124" s="263" t="s">
        <v>1576</v>
      </c>
      <c r="D124" s="259"/>
      <c r="E124" s="261"/>
      <c r="F124" s="231"/>
      <c r="G124" s="231"/>
      <c r="H124" s="232"/>
      <c r="I124" s="246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10"/>
      <c r="W124" s="210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/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4"/>
      <c r="B125" s="224"/>
      <c r="C125" s="263" t="s">
        <v>1577</v>
      </c>
      <c r="D125" s="259"/>
      <c r="E125" s="261">
        <v>20</v>
      </c>
      <c r="F125" s="231"/>
      <c r="G125" s="231"/>
      <c r="H125" s="232"/>
      <c r="I125" s="246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10"/>
      <c r="W125" s="210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/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4"/>
      <c r="B126" s="224"/>
      <c r="C126" s="323"/>
      <c r="D126" s="324"/>
      <c r="E126" s="325"/>
      <c r="F126" s="326"/>
      <c r="G126" s="327"/>
      <c r="H126" s="232"/>
      <c r="I126" s="246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/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x14ac:dyDescent="0.2">
      <c r="A127" s="242" t="s">
        <v>170</v>
      </c>
      <c r="B127" s="222" t="s">
        <v>94</v>
      </c>
      <c r="C127" s="234" t="s">
        <v>95</v>
      </c>
      <c r="D127" s="225"/>
      <c r="E127" s="227"/>
      <c r="F127" s="341">
        <f>SUM(G128:G132)</f>
        <v>0</v>
      </c>
      <c r="G127" s="342"/>
      <c r="H127" s="229"/>
      <c r="I127" s="245"/>
      <c r="AE127" t="s">
        <v>171</v>
      </c>
    </row>
    <row r="128" spans="1:60" outlineLevel="1" x14ac:dyDescent="0.2">
      <c r="A128" s="244"/>
      <c r="B128" s="349" t="s">
        <v>515</v>
      </c>
      <c r="C128" s="350"/>
      <c r="D128" s="351"/>
      <c r="E128" s="352"/>
      <c r="F128" s="353"/>
      <c r="G128" s="354"/>
      <c r="H128" s="232"/>
      <c r="I128" s="246"/>
      <c r="J128" s="210"/>
      <c r="K128" s="210"/>
      <c r="L128" s="210"/>
      <c r="M128" s="210"/>
      <c r="N128" s="210"/>
      <c r="O128" s="210"/>
      <c r="P128" s="210"/>
      <c r="Q128" s="210"/>
      <c r="R128" s="210"/>
      <c r="S128" s="210"/>
      <c r="T128" s="210"/>
      <c r="U128" s="210"/>
      <c r="V128" s="210"/>
      <c r="W128" s="210"/>
      <c r="X128" s="210"/>
      <c r="Y128" s="210"/>
      <c r="Z128" s="210"/>
      <c r="AA128" s="210"/>
      <c r="AB128" s="210"/>
      <c r="AC128" s="210">
        <v>0</v>
      </c>
      <c r="AD128" s="210"/>
      <c r="AE128" s="210"/>
      <c r="AF128" s="210"/>
      <c r="AG128" s="210"/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44"/>
      <c r="B129" s="355" t="s">
        <v>516</v>
      </c>
      <c r="C129" s="356"/>
      <c r="D129" s="357"/>
      <c r="E129" s="358"/>
      <c r="F129" s="359"/>
      <c r="G129" s="360"/>
      <c r="H129" s="232"/>
      <c r="I129" s="246"/>
      <c r="J129" s="210"/>
      <c r="K129" s="210"/>
      <c r="L129" s="210"/>
      <c r="M129" s="210"/>
      <c r="N129" s="210"/>
      <c r="O129" s="210"/>
      <c r="P129" s="210"/>
      <c r="Q129" s="210"/>
      <c r="R129" s="210"/>
      <c r="S129" s="210"/>
      <c r="T129" s="210"/>
      <c r="U129" s="210"/>
      <c r="V129" s="210"/>
      <c r="W129" s="210"/>
      <c r="X129" s="210"/>
      <c r="Y129" s="210"/>
      <c r="Z129" s="210"/>
      <c r="AA129" s="210"/>
      <c r="AB129" s="210"/>
      <c r="AC129" s="210"/>
      <c r="AD129" s="210"/>
      <c r="AE129" s="210" t="s">
        <v>296</v>
      </c>
      <c r="AF129" s="210"/>
      <c r="AG129" s="210"/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44"/>
      <c r="B130" s="355" t="s">
        <v>517</v>
      </c>
      <c r="C130" s="356"/>
      <c r="D130" s="357"/>
      <c r="E130" s="358"/>
      <c r="F130" s="359"/>
      <c r="G130" s="360"/>
      <c r="H130" s="232"/>
      <c r="I130" s="246"/>
      <c r="J130" s="210"/>
      <c r="K130" s="210"/>
      <c r="L130" s="210"/>
      <c r="M130" s="210"/>
      <c r="N130" s="210"/>
      <c r="O130" s="210"/>
      <c r="P130" s="210"/>
      <c r="Q130" s="210"/>
      <c r="R130" s="210"/>
      <c r="S130" s="210"/>
      <c r="T130" s="210"/>
      <c r="U130" s="210"/>
      <c r="V130" s="210"/>
      <c r="W130" s="210"/>
      <c r="X130" s="210"/>
      <c r="Y130" s="210"/>
      <c r="Z130" s="210"/>
      <c r="AA130" s="210"/>
      <c r="AB130" s="210"/>
      <c r="AC130" s="210">
        <v>1</v>
      </c>
      <c r="AD130" s="210"/>
      <c r="AE130" s="210"/>
      <c r="AF130" s="210"/>
      <c r="AG130" s="210"/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43">
        <v>18</v>
      </c>
      <c r="B131" s="223" t="s">
        <v>1027</v>
      </c>
      <c r="C131" s="235" t="s">
        <v>1028</v>
      </c>
      <c r="D131" s="226" t="s">
        <v>520</v>
      </c>
      <c r="E131" s="228">
        <v>8.6439699999999995</v>
      </c>
      <c r="F131" s="230"/>
      <c r="G131" s="231">
        <f>ROUND(E131*F131,2)</f>
        <v>0</v>
      </c>
      <c r="H131" s="232" t="s">
        <v>293</v>
      </c>
      <c r="I131" s="246" t="s">
        <v>184</v>
      </c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 t="s">
        <v>257</v>
      </c>
      <c r="AF131" s="210"/>
      <c r="AG131" s="210"/>
      <c r="AH131" s="210"/>
      <c r="AI131" s="210"/>
      <c r="AJ131" s="210"/>
      <c r="AK131" s="210"/>
      <c r="AL131" s="210"/>
      <c r="AM131" s="210">
        <v>21</v>
      </c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4"/>
      <c r="B132" s="224"/>
      <c r="C132" s="323"/>
      <c r="D132" s="324"/>
      <c r="E132" s="325"/>
      <c r="F132" s="326"/>
      <c r="G132" s="327"/>
      <c r="H132" s="232"/>
      <c r="I132" s="246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x14ac:dyDescent="0.2">
      <c r="A133" s="242" t="s">
        <v>170</v>
      </c>
      <c r="B133" s="222" t="s">
        <v>98</v>
      </c>
      <c r="C133" s="234" t="s">
        <v>99</v>
      </c>
      <c r="D133" s="225"/>
      <c r="E133" s="227"/>
      <c r="F133" s="341">
        <f>SUM(G134:G152)</f>
        <v>0</v>
      </c>
      <c r="G133" s="342"/>
      <c r="H133" s="229"/>
      <c r="I133" s="245"/>
      <c r="AE133" t="s">
        <v>171</v>
      </c>
    </row>
    <row r="134" spans="1:60" outlineLevel="1" x14ac:dyDescent="0.2">
      <c r="A134" s="244"/>
      <c r="B134" s="349" t="s">
        <v>1409</v>
      </c>
      <c r="C134" s="350"/>
      <c r="D134" s="351"/>
      <c r="E134" s="352"/>
      <c r="F134" s="353"/>
      <c r="G134" s="354"/>
      <c r="H134" s="232"/>
      <c r="I134" s="246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210"/>
      <c r="V134" s="210"/>
      <c r="W134" s="210"/>
      <c r="X134" s="210"/>
      <c r="Y134" s="210"/>
      <c r="Z134" s="210"/>
      <c r="AA134" s="210"/>
      <c r="AB134" s="210"/>
      <c r="AC134" s="210">
        <v>0</v>
      </c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43">
        <v>19</v>
      </c>
      <c r="B135" s="223" t="s">
        <v>1410</v>
      </c>
      <c r="C135" s="235" t="s">
        <v>1411</v>
      </c>
      <c r="D135" s="226" t="s">
        <v>255</v>
      </c>
      <c r="E135" s="228">
        <v>12.03</v>
      </c>
      <c r="F135" s="230"/>
      <c r="G135" s="231">
        <f>ROUND(E135*F135,2)</f>
        <v>0</v>
      </c>
      <c r="H135" s="232" t="s">
        <v>1371</v>
      </c>
      <c r="I135" s="246" t="s">
        <v>184</v>
      </c>
      <c r="J135" s="210"/>
      <c r="K135" s="210"/>
      <c r="L135" s="210"/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210"/>
      <c r="Y135" s="210"/>
      <c r="Z135" s="210"/>
      <c r="AA135" s="210"/>
      <c r="AB135" s="210"/>
      <c r="AC135" s="210"/>
      <c r="AD135" s="210"/>
      <c r="AE135" s="210" t="s">
        <v>257</v>
      </c>
      <c r="AF135" s="210"/>
      <c r="AG135" s="210"/>
      <c r="AH135" s="210"/>
      <c r="AI135" s="210"/>
      <c r="AJ135" s="210"/>
      <c r="AK135" s="210"/>
      <c r="AL135" s="210"/>
      <c r="AM135" s="210">
        <v>21</v>
      </c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44"/>
      <c r="B136" s="224"/>
      <c r="C136" s="336" t="s">
        <v>1412</v>
      </c>
      <c r="D136" s="337"/>
      <c r="E136" s="338"/>
      <c r="F136" s="339"/>
      <c r="G136" s="340"/>
      <c r="H136" s="232"/>
      <c r="I136" s="246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/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5" t="str">
        <f>C136</f>
        <v>V položce není zakalkulována dodávka izolačního materiálu. Tato dodávka se oceňuje ve specifikaci. Při stanovení množství tepelné izolace se z celkového množství neodečítají otvory nebo neizolované plochy menší než 2 m2.</v>
      </c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4"/>
      <c r="B137" s="224"/>
      <c r="C137" s="263" t="s">
        <v>1576</v>
      </c>
      <c r="D137" s="259"/>
      <c r="E137" s="261"/>
      <c r="F137" s="231"/>
      <c r="G137" s="231"/>
      <c r="H137" s="232"/>
      <c r="I137" s="246"/>
      <c r="J137" s="210"/>
      <c r="K137" s="210"/>
      <c r="L137" s="210"/>
      <c r="M137" s="210"/>
      <c r="N137" s="210"/>
      <c r="O137" s="210"/>
      <c r="P137" s="210"/>
      <c r="Q137" s="210"/>
      <c r="R137" s="210"/>
      <c r="S137" s="210"/>
      <c r="T137" s="210"/>
      <c r="U137" s="210"/>
      <c r="V137" s="210"/>
      <c r="W137" s="210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/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4"/>
      <c r="B138" s="224"/>
      <c r="C138" s="263" t="s">
        <v>1544</v>
      </c>
      <c r="D138" s="259"/>
      <c r="E138" s="261"/>
      <c r="F138" s="231"/>
      <c r="G138" s="231"/>
      <c r="H138" s="232"/>
      <c r="I138" s="246"/>
      <c r="J138" s="210"/>
      <c r="K138" s="210"/>
      <c r="L138" s="210"/>
      <c r="M138" s="210"/>
      <c r="N138" s="210"/>
      <c r="O138" s="210"/>
      <c r="P138" s="210"/>
      <c r="Q138" s="210"/>
      <c r="R138" s="210"/>
      <c r="S138" s="210"/>
      <c r="T138" s="210"/>
      <c r="U138" s="210"/>
      <c r="V138" s="210"/>
      <c r="W138" s="210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/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44"/>
      <c r="B139" s="224"/>
      <c r="C139" s="263" t="s">
        <v>1578</v>
      </c>
      <c r="D139" s="259"/>
      <c r="E139" s="261">
        <v>10.53</v>
      </c>
      <c r="F139" s="231"/>
      <c r="G139" s="231"/>
      <c r="H139" s="232"/>
      <c r="I139" s="246"/>
      <c r="J139" s="210"/>
      <c r="K139" s="210"/>
      <c r="L139" s="210"/>
      <c r="M139" s="210"/>
      <c r="N139" s="210"/>
      <c r="O139" s="210"/>
      <c r="P139" s="210"/>
      <c r="Q139" s="210"/>
      <c r="R139" s="210"/>
      <c r="S139" s="210"/>
      <c r="T139" s="210"/>
      <c r="U139" s="210"/>
      <c r="V139" s="210"/>
      <c r="W139" s="210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/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44"/>
      <c r="B140" s="224"/>
      <c r="C140" s="263" t="s">
        <v>1579</v>
      </c>
      <c r="D140" s="259"/>
      <c r="E140" s="261">
        <v>1.5</v>
      </c>
      <c r="F140" s="231"/>
      <c r="G140" s="231"/>
      <c r="H140" s="232"/>
      <c r="I140" s="246"/>
      <c r="J140" s="210"/>
      <c r="K140" s="210"/>
      <c r="L140" s="210"/>
      <c r="M140" s="210"/>
      <c r="N140" s="210"/>
      <c r="O140" s="210"/>
      <c r="P140" s="210"/>
      <c r="Q140" s="210"/>
      <c r="R140" s="210"/>
      <c r="S140" s="210"/>
      <c r="T140" s="210"/>
      <c r="U140" s="210"/>
      <c r="V140" s="210"/>
      <c r="W140" s="210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/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44"/>
      <c r="B141" s="224"/>
      <c r="C141" s="323"/>
      <c r="D141" s="324"/>
      <c r="E141" s="325"/>
      <c r="F141" s="326"/>
      <c r="G141" s="327"/>
      <c r="H141" s="232"/>
      <c r="I141" s="246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/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43">
        <v>20</v>
      </c>
      <c r="B142" s="223" t="s">
        <v>1580</v>
      </c>
      <c r="C142" s="235" t="s">
        <v>1581</v>
      </c>
      <c r="D142" s="226" t="s">
        <v>255</v>
      </c>
      <c r="E142" s="228">
        <v>13.233000000000001</v>
      </c>
      <c r="F142" s="230"/>
      <c r="G142" s="231">
        <f>ROUND(E142*F142,2)</f>
        <v>0</v>
      </c>
      <c r="H142" s="232" t="s">
        <v>1006</v>
      </c>
      <c r="I142" s="246" t="s">
        <v>184</v>
      </c>
      <c r="J142" s="210"/>
      <c r="K142" s="210"/>
      <c r="L142" s="210"/>
      <c r="M142" s="210"/>
      <c r="N142" s="210"/>
      <c r="O142" s="210"/>
      <c r="P142" s="210"/>
      <c r="Q142" s="210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 t="s">
        <v>176</v>
      </c>
      <c r="AF142" s="210"/>
      <c r="AG142" s="210"/>
      <c r="AH142" s="210"/>
      <c r="AI142" s="210"/>
      <c r="AJ142" s="210"/>
      <c r="AK142" s="210"/>
      <c r="AL142" s="210"/>
      <c r="AM142" s="210">
        <v>21</v>
      </c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44"/>
      <c r="B143" s="224"/>
      <c r="C143" s="263" t="s">
        <v>1582</v>
      </c>
      <c r="D143" s="259"/>
      <c r="E143" s="261"/>
      <c r="F143" s="231"/>
      <c r="G143" s="231"/>
      <c r="H143" s="232"/>
      <c r="I143" s="246"/>
      <c r="J143" s="210"/>
      <c r="K143" s="210"/>
      <c r="L143" s="210"/>
      <c r="M143" s="210"/>
      <c r="N143" s="210"/>
      <c r="O143" s="210"/>
      <c r="P143" s="210"/>
      <c r="Q143" s="210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4"/>
      <c r="B144" s="224"/>
      <c r="C144" s="263" t="s">
        <v>1576</v>
      </c>
      <c r="D144" s="259"/>
      <c r="E144" s="261"/>
      <c r="F144" s="231"/>
      <c r="G144" s="231"/>
      <c r="H144" s="232"/>
      <c r="I144" s="246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4"/>
      <c r="B145" s="224"/>
      <c r="C145" s="263" t="s">
        <v>1544</v>
      </c>
      <c r="D145" s="259"/>
      <c r="E145" s="261"/>
      <c r="F145" s="231"/>
      <c r="G145" s="231"/>
      <c r="H145" s="232"/>
      <c r="I145" s="246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  <c r="U145" s="210"/>
      <c r="V145" s="210"/>
      <c r="W145" s="210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/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44"/>
      <c r="B146" s="224"/>
      <c r="C146" s="263" t="s">
        <v>1583</v>
      </c>
      <c r="D146" s="259"/>
      <c r="E146" s="261">
        <v>11.583</v>
      </c>
      <c r="F146" s="231"/>
      <c r="G146" s="231"/>
      <c r="H146" s="232"/>
      <c r="I146" s="246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/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44"/>
      <c r="B147" s="224"/>
      <c r="C147" s="263" t="s">
        <v>1584</v>
      </c>
      <c r="D147" s="259"/>
      <c r="E147" s="261">
        <v>1.65</v>
      </c>
      <c r="F147" s="231"/>
      <c r="G147" s="231"/>
      <c r="H147" s="232"/>
      <c r="I147" s="246"/>
      <c r="J147" s="210"/>
      <c r="K147" s="210"/>
      <c r="L147" s="210"/>
      <c r="M147" s="210"/>
      <c r="N147" s="210"/>
      <c r="O147" s="210"/>
      <c r="P147" s="210"/>
      <c r="Q147" s="210"/>
      <c r="R147" s="210"/>
      <c r="S147" s="210"/>
      <c r="T147" s="210"/>
      <c r="U147" s="210"/>
      <c r="V147" s="210"/>
      <c r="W147" s="210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/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4"/>
      <c r="B148" s="224"/>
      <c r="C148" s="323"/>
      <c r="D148" s="324"/>
      <c r="E148" s="325"/>
      <c r="F148" s="326"/>
      <c r="G148" s="327"/>
      <c r="H148" s="232"/>
      <c r="I148" s="246"/>
      <c r="J148" s="210"/>
      <c r="K148" s="210"/>
      <c r="L148" s="210"/>
      <c r="M148" s="210"/>
      <c r="N148" s="210"/>
      <c r="O148" s="210"/>
      <c r="P148" s="210"/>
      <c r="Q148" s="210"/>
      <c r="R148" s="210"/>
      <c r="S148" s="210"/>
      <c r="T148" s="210"/>
      <c r="U148" s="210"/>
      <c r="V148" s="210"/>
      <c r="W148" s="210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/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4"/>
      <c r="B149" s="355" t="s">
        <v>1381</v>
      </c>
      <c r="C149" s="356"/>
      <c r="D149" s="357"/>
      <c r="E149" s="358"/>
      <c r="F149" s="359"/>
      <c r="G149" s="360"/>
      <c r="H149" s="232"/>
      <c r="I149" s="246"/>
      <c r="J149" s="210"/>
      <c r="K149" s="210"/>
      <c r="L149" s="210"/>
      <c r="M149" s="210"/>
      <c r="N149" s="210"/>
      <c r="O149" s="210"/>
      <c r="P149" s="210"/>
      <c r="Q149" s="210"/>
      <c r="R149" s="210"/>
      <c r="S149" s="210"/>
      <c r="T149" s="210"/>
      <c r="U149" s="210"/>
      <c r="V149" s="210"/>
      <c r="W149" s="210"/>
      <c r="X149" s="210"/>
      <c r="Y149" s="210"/>
      <c r="Z149" s="210"/>
      <c r="AA149" s="210"/>
      <c r="AB149" s="210"/>
      <c r="AC149" s="210">
        <v>0</v>
      </c>
      <c r="AD149" s="210"/>
      <c r="AE149" s="210"/>
      <c r="AF149" s="210"/>
      <c r="AG149" s="210"/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4"/>
      <c r="B150" s="355" t="s">
        <v>1165</v>
      </c>
      <c r="C150" s="356"/>
      <c r="D150" s="357"/>
      <c r="E150" s="358"/>
      <c r="F150" s="359"/>
      <c r="G150" s="360"/>
      <c r="H150" s="232"/>
      <c r="I150" s="246"/>
      <c r="J150" s="210"/>
      <c r="K150" s="210"/>
      <c r="L150" s="210"/>
      <c r="M150" s="210"/>
      <c r="N150" s="210"/>
      <c r="O150" s="210"/>
      <c r="P150" s="210"/>
      <c r="Q150" s="210"/>
      <c r="R150" s="210"/>
      <c r="S150" s="210"/>
      <c r="T150" s="210"/>
      <c r="U150" s="210"/>
      <c r="V150" s="210"/>
      <c r="W150" s="210"/>
      <c r="X150" s="210"/>
      <c r="Y150" s="210"/>
      <c r="Z150" s="210"/>
      <c r="AA150" s="210"/>
      <c r="AB150" s="210"/>
      <c r="AC150" s="210"/>
      <c r="AD150" s="210"/>
      <c r="AE150" s="210" t="s">
        <v>296</v>
      </c>
      <c r="AF150" s="210"/>
      <c r="AG150" s="210"/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43">
        <v>21</v>
      </c>
      <c r="B151" s="223" t="s">
        <v>1417</v>
      </c>
      <c r="C151" s="235" t="s">
        <v>1092</v>
      </c>
      <c r="D151" s="226" t="s">
        <v>520</v>
      </c>
      <c r="E151" s="228">
        <v>6.4600000000000005E-2</v>
      </c>
      <c r="F151" s="230"/>
      <c r="G151" s="231">
        <f>ROUND(E151*F151,2)</f>
        <v>0</v>
      </c>
      <c r="H151" s="232" t="s">
        <v>1371</v>
      </c>
      <c r="I151" s="246" t="s">
        <v>184</v>
      </c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  <c r="Z151" s="210"/>
      <c r="AA151" s="210"/>
      <c r="AB151" s="210"/>
      <c r="AC151" s="210"/>
      <c r="AD151" s="210"/>
      <c r="AE151" s="210" t="s">
        <v>257</v>
      </c>
      <c r="AF151" s="210"/>
      <c r="AG151" s="210"/>
      <c r="AH151" s="210"/>
      <c r="AI151" s="210"/>
      <c r="AJ151" s="210"/>
      <c r="AK151" s="210"/>
      <c r="AL151" s="210"/>
      <c r="AM151" s="210">
        <v>21</v>
      </c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44"/>
      <c r="B152" s="224"/>
      <c r="C152" s="323"/>
      <c r="D152" s="324"/>
      <c r="E152" s="325"/>
      <c r="F152" s="326"/>
      <c r="G152" s="327"/>
      <c r="H152" s="232"/>
      <c r="I152" s="246"/>
      <c r="J152" s="210"/>
      <c r="K152" s="210"/>
      <c r="L152" s="210"/>
      <c r="M152" s="210"/>
      <c r="N152" s="210"/>
      <c r="O152" s="210"/>
      <c r="P152" s="210"/>
      <c r="Q152" s="210"/>
      <c r="R152" s="210"/>
      <c r="S152" s="210"/>
      <c r="T152" s="210"/>
      <c r="U152" s="210"/>
      <c r="V152" s="210"/>
      <c r="W152" s="210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/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x14ac:dyDescent="0.2">
      <c r="A153" s="242" t="s">
        <v>170</v>
      </c>
      <c r="B153" s="222" t="s">
        <v>118</v>
      </c>
      <c r="C153" s="234" t="s">
        <v>119</v>
      </c>
      <c r="D153" s="225"/>
      <c r="E153" s="227"/>
      <c r="F153" s="341">
        <f>SUM(G154:G228)</f>
        <v>0</v>
      </c>
      <c r="G153" s="342"/>
      <c r="H153" s="229"/>
      <c r="I153" s="245"/>
      <c r="AE153" t="s">
        <v>171</v>
      </c>
    </row>
    <row r="154" spans="1:60" outlineLevel="1" x14ac:dyDescent="0.2">
      <c r="A154" s="244"/>
      <c r="B154" s="349" t="s">
        <v>1585</v>
      </c>
      <c r="C154" s="350"/>
      <c r="D154" s="351"/>
      <c r="E154" s="352"/>
      <c r="F154" s="353"/>
      <c r="G154" s="354"/>
      <c r="H154" s="232"/>
      <c r="I154" s="246"/>
      <c r="J154" s="210"/>
      <c r="K154" s="210"/>
      <c r="L154" s="210"/>
      <c r="M154" s="210"/>
      <c r="N154" s="210"/>
      <c r="O154" s="210"/>
      <c r="P154" s="210"/>
      <c r="Q154" s="210"/>
      <c r="R154" s="210"/>
      <c r="S154" s="210"/>
      <c r="T154" s="210"/>
      <c r="U154" s="210"/>
      <c r="V154" s="210"/>
      <c r="W154" s="210"/>
      <c r="X154" s="210"/>
      <c r="Y154" s="210"/>
      <c r="Z154" s="210"/>
      <c r="AA154" s="210"/>
      <c r="AB154" s="210"/>
      <c r="AC154" s="210">
        <v>0</v>
      </c>
      <c r="AD154" s="210"/>
      <c r="AE154" s="210"/>
      <c r="AF154" s="210"/>
      <c r="AG154" s="210"/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4"/>
      <c r="B155" s="355" t="s">
        <v>1586</v>
      </c>
      <c r="C155" s="356"/>
      <c r="D155" s="357"/>
      <c r="E155" s="358"/>
      <c r="F155" s="359"/>
      <c r="G155" s="360"/>
      <c r="H155" s="232"/>
      <c r="I155" s="246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  <c r="Z155" s="210"/>
      <c r="AA155" s="210"/>
      <c r="AB155" s="210"/>
      <c r="AC155" s="210">
        <v>1</v>
      </c>
      <c r="AD155" s="210"/>
      <c r="AE155" s="210"/>
      <c r="AF155" s="210"/>
      <c r="AG155" s="210"/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22.5" outlineLevel="1" x14ac:dyDescent="0.2">
      <c r="A156" s="243">
        <v>22</v>
      </c>
      <c r="B156" s="223" t="s">
        <v>1587</v>
      </c>
      <c r="C156" s="235" t="s">
        <v>1588</v>
      </c>
      <c r="D156" s="226" t="s">
        <v>387</v>
      </c>
      <c r="E156" s="228">
        <v>38.9</v>
      </c>
      <c r="F156" s="230"/>
      <c r="G156" s="231">
        <f>ROUND(E156*F156,2)</f>
        <v>0</v>
      </c>
      <c r="H156" s="232" t="s">
        <v>1421</v>
      </c>
      <c r="I156" s="246" t="s">
        <v>184</v>
      </c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  <c r="Z156" s="210"/>
      <c r="AA156" s="210"/>
      <c r="AB156" s="210"/>
      <c r="AC156" s="210"/>
      <c r="AD156" s="210"/>
      <c r="AE156" s="210" t="s">
        <v>257</v>
      </c>
      <c r="AF156" s="210"/>
      <c r="AG156" s="210"/>
      <c r="AH156" s="210"/>
      <c r="AI156" s="210"/>
      <c r="AJ156" s="210"/>
      <c r="AK156" s="210"/>
      <c r="AL156" s="210"/>
      <c r="AM156" s="210">
        <v>21</v>
      </c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4"/>
      <c r="B157" s="224"/>
      <c r="C157" s="263" t="s">
        <v>1576</v>
      </c>
      <c r="D157" s="259"/>
      <c r="E157" s="261"/>
      <c r="F157" s="231"/>
      <c r="G157" s="231"/>
      <c r="H157" s="232"/>
      <c r="I157" s="246"/>
      <c r="J157" s="210"/>
      <c r="K157" s="210"/>
      <c r="L157" s="210"/>
      <c r="M157" s="210"/>
      <c r="N157" s="210"/>
      <c r="O157" s="210"/>
      <c r="P157" s="210"/>
      <c r="Q157" s="210"/>
      <c r="R157" s="210"/>
      <c r="S157" s="210"/>
      <c r="T157" s="210"/>
      <c r="U157" s="210"/>
      <c r="V157" s="210"/>
      <c r="W157" s="210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/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4"/>
      <c r="B158" s="224"/>
      <c r="C158" s="263" t="s">
        <v>1589</v>
      </c>
      <c r="D158" s="259"/>
      <c r="E158" s="261"/>
      <c r="F158" s="231"/>
      <c r="G158" s="231"/>
      <c r="H158" s="232"/>
      <c r="I158" s="246"/>
      <c r="J158" s="210"/>
      <c r="K158" s="210"/>
      <c r="L158" s="210"/>
      <c r="M158" s="210"/>
      <c r="N158" s="210"/>
      <c r="O158" s="210"/>
      <c r="P158" s="210"/>
      <c r="Q158" s="210"/>
      <c r="R158" s="210"/>
      <c r="S158" s="210"/>
      <c r="T158" s="210"/>
      <c r="U158" s="210"/>
      <c r="V158" s="210"/>
      <c r="W158" s="210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/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44"/>
      <c r="B159" s="224"/>
      <c r="C159" s="263" t="s">
        <v>1590</v>
      </c>
      <c r="D159" s="259"/>
      <c r="E159" s="261"/>
      <c r="F159" s="231"/>
      <c r="G159" s="231"/>
      <c r="H159" s="232"/>
      <c r="I159" s="246"/>
      <c r="J159" s="210"/>
      <c r="K159" s="210"/>
      <c r="L159" s="210"/>
      <c r="M159" s="210"/>
      <c r="N159" s="210"/>
      <c r="O159" s="210"/>
      <c r="P159" s="210"/>
      <c r="Q159" s="210"/>
      <c r="R159" s="210"/>
      <c r="S159" s="210"/>
      <c r="T159" s="210"/>
      <c r="U159" s="210"/>
      <c r="V159" s="210"/>
      <c r="W159" s="210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/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44"/>
      <c r="B160" s="224"/>
      <c r="C160" s="263" t="s">
        <v>1591</v>
      </c>
      <c r="D160" s="259"/>
      <c r="E160" s="261">
        <v>18.600000000000001</v>
      </c>
      <c r="F160" s="231"/>
      <c r="G160" s="231"/>
      <c r="H160" s="232"/>
      <c r="I160" s="246"/>
      <c r="J160" s="210"/>
      <c r="K160" s="210"/>
      <c r="L160" s="210"/>
      <c r="M160" s="210"/>
      <c r="N160" s="210"/>
      <c r="O160" s="210"/>
      <c r="P160" s="210"/>
      <c r="Q160" s="210"/>
      <c r="R160" s="210"/>
      <c r="S160" s="210"/>
      <c r="T160" s="210"/>
      <c r="U160" s="210"/>
      <c r="V160" s="210"/>
      <c r="W160" s="210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/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44"/>
      <c r="B161" s="224"/>
      <c r="C161" s="263" t="s">
        <v>1592</v>
      </c>
      <c r="D161" s="259"/>
      <c r="E161" s="261">
        <v>14.3</v>
      </c>
      <c r="F161" s="231"/>
      <c r="G161" s="231"/>
      <c r="H161" s="232"/>
      <c r="I161" s="246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/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44"/>
      <c r="B162" s="224"/>
      <c r="C162" s="263" t="s">
        <v>238</v>
      </c>
      <c r="D162" s="259"/>
      <c r="E162" s="261"/>
      <c r="F162" s="231"/>
      <c r="G162" s="231"/>
      <c r="H162" s="232"/>
      <c r="I162" s="246"/>
      <c r="J162" s="210"/>
      <c r="K162" s="210"/>
      <c r="L162" s="210"/>
      <c r="M162" s="210"/>
      <c r="N162" s="210"/>
      <c r="O162" s="210"/>
      <c r="P162" s="210"/>
      <c r="Q162" s="210"/>
      <c r="R162" s="210"/>
      <c r="S162" s="210"/>
      <c r="T162" s="210"/>
      <c r="U162" s="210"/>
      <c r="V162" s="210"/>
      <c r="W162" s="210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/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44"/>
      <c r="B163" s="224"/>
      <c r="C163" s="263" t="s">
        <v>1593</v>
      </c>
      <c r="D163" s="259"/>
      <c r="E163" s="261"/>
      <c r="F163" s="231"/>
      <c r="G163" s="231"/>
      <c r="H163" s="232"/>
      <c r="I163" s="246"/>
      <c r="J163" s="210"/>
      <c r="K163" s="210"/>
      <c r="L163" s="210"/>
      <c r="M163" s="210"/>
      <c r="N163" s="210"/>
      <c r="O163" s="210"/>
      <c r="P163" s="210"/>
      <c r="Q163" s="210"/>
      <c r="R163" s="210"/>
      <c r="S163" s="210"/>
      <c r="T163" s="210"/>
      <c r="U163" s="210"/>
      <c r="V163" s="210"/>
      <c r="W163" s="210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/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44"/>
      <c r="B164" s="224"/>
      <c r="C164" s="263" t="s">
        <v>1594</v>
      </c>
      <c r="D164" s="259"/>
      <c r="E164" s="261">
        <v>5</v>
      </c>
      <c r="F164" s="231"/>
      <c r="G164" s="231"/>
      <c r="H164" s="232"/>
      <c r="I164" s="246"/>
      <c r="J164" s="210"/>
      <c r="K164" s="210"/>
      <c r="L164" s="210"/>
      <c r="M164" s="210"/>
      <c r="N164" s="210"/>
      <c r="O164" s="210"/>
      <c r="P164" s="210"/>
      <c r="Q164" s="210"/>
      <c r="R164" s="210"/>
      <c r="S164" s="210"/>
      <c r="T164" s="210"/>
      <c r="U164" s="210"/>
      <c r="V164" s="210"/>
      <c r="W164" s="210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/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44"/>
      <c r="B165" s="224"/>
      <c r="C165" s="263" t="s">
        <v>1595</v>
      </c>
      <c r="D165" s="259"/>
      <c r="E165" s="261">
        <v>1</v>
      </c>
      <c r="F165" s="231"/>
      <c r="G165" s="231"/>
      <c r="H165" s="232"/>
      <c r="I165" s="246"/>
      <c r="J165" s="210"/>
      <c r="K165" s="210"/>
      <c r="L165" s="210"/>
      <c r="M165" s="210"/>
      <c r="N165" s="210"/>
      <c r="O165" s="210"/>
      <c r="P165" s="210"/>
      <c r="Q165" s="210"/>
      <c r="R165" s="210"/>
      <c r="S165" s="210"/>
      <c r="T165" s="210"/>
      <c r="U165" s="210"/>
      <c r="V165" s="210"/>
      <c r="W165" s="210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/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44"/>
      <c r="B166" s="224"/>
      <c r="C166" s="323"/>
      <c r="D166" s="324"/>
      <c r="E166" s="325"/>
      <c r="F166" s="326"/>
      <c r="G166" s="327"/>
      <c r="H166" s="232"/>
      <c r="I166" s="246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/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44"/>
      <c r="B167" s="355" t="s">
        <v>1596</v>
      </c>
      <c r="C167" s="356"/>
      <c r="D167" s="357"/>
      <c r="E167" s="358"/>
      <c r="F167" s="359"/>
      <c r="G167" s="360"/>
      <c r="H167" s="232"/>
      <c r="I167" s="246"/>
      <c r="J167" s="210"/>
      <c r="K167" s="210"/>
      <c r="L167" s="210"/>
      <c r="M167" s="210"/>
      <c r="N167" s="210"/>
      <c r="O167" s="210"/>
      <c r="P167" s="210"/>
      <c r="Q167" s="210"/>
      <c r="R167" s="210"/>
      <c r="S167" s="210"/>
      <c r="T167" s="210"/>
      <c r="U167" s="210"/>
      <c r="V167" s="210"/>
      <c r="W167" s="210"/>
      <c r="X167" s="210"/>
      <c r="Y167" s="210"/>
      <c r="Z167" s="210"/>
      <c r="AA167" s="210"/>
      <c r="AB167" s="210"/>
      <c r="AC167" s="210">
        <v>0</v>
      </c>
      <c r="AD167" s="210"/>
      <c r="AE167" s="210"/>
      <c r="AF167" s="210"/>
      <c r="AG167" s="210"/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43">
        <v>23</v>
      </c>
      <c r="B168" s="223" t="s">
        <v>1597</v>
      </c>
      <c r="C168" s="235" t="s">
        <v>1598</v>
      </c>
      <c r="D168" s="226" t="s">
        <v>332</v>
      </c>
      <c r="E168" s="228">
        <v>0.41077999999999998</v>
      </c>
      <c r="F168" s="230"/>
      <c r="G168" s="231">
        <f>ROUND(E168*F168,2)</f>
        <v>0</v>
      </c>
      <c r="H168" s="232" t="s">
        <v>1421</v>
      </c>
      <c r="I168" s="246" t="s">
        <v>184</v>
      </c>
      <c r="J168" s="210"/>
      <c r="K168" s="210"/>
      <c r="L168" s="210"/>
      <c r="M168" s="210"/>
      <c r="N168" s="210"/>
      <c r="O168" s="210"/>
      <c r="P168" s="210"/>
      <c r="Q168" s="210"/>
      <c r="R168" s="210"/>
      <c r="S168" s="210"/>
      <c r="T168" s="210"/>
      <c r="U168" s="210"/>
      <c r="V168" s="210"/>
      <c r="W168" s="210"/>
      <c r="X168" s="210"/>
      <c r="Y168" s="210"/>
      <c r="Z168" s="210"/>
      <c r="AA168" s="210"/>
      <c r="AB168" s="210"/>
      <c r="AC168" s="210"/>
      <c r="AD168" s="210"/>
      <c r="AE168" s="210" t="s">
        <v>257</v>
      </c>
      <c r="AF168" s="210"/>
      <c r="AG168" s="210"/>
      <c r="AH168" s="210"/>
      <c r="AI168" s="210"/>
      <c r="AJ168" s="210"/>
      <c r="AK168" s="210"/>
      <c r="AL168" s="210"/>
      <c r="AM168" s="210">
        <v>21</v>
      </c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4"/>
      <c r="B169" s="224"/>
      <c r="C169" s="263" t="s">
        <v>1576</v>
      </c>
      <c r="D169" s="259"/>
      <c r="E169" s="261"/>
      <c r="F169" s="231"/>
      <c r="G169" s="231"/>
      <c r="H169" s="232"/>
      <c r="I169" s="246"/>
      <c r="J169" s="210"/>
      <c r="K169" s="210"/>
      <c r="L169" s="210"/>
      <c r="M169" s="210"/>
      <c r="N169" s="210"/>
      <c r="O169" s="210"/>
      <c r="P169" s="210"/>
      <c r="Q169" s="210"/>
      <c r="R169" s="210"/>
      <c r="S169" s="210"/>
      <c r="T169" s="210"/>
      <c r="U169" s="210"/>
      <c r="V169" s="210"/>
      <c r="W169" s="210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/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44"/>
      <c r="B170" s="224"/>
      <c r="C170" s="263" t="s">
        <v>1590</v>
      </c>
      <c r="D170" s="259"/>
      <c r="E170" s="261"/>
      <c r="F170" s="231"/>
      <c r="G170" s="231"/>
      <c r="H170" s="232"/>
      <c r="I170" s="246"/>
      <c r="J170" s="210"/>
      <c r="K170" s="210"/>
      <c r="L170" s="210"/>
      <c r="M170" s="210"/>
      <c r="N170" s="210"/>
      <c r="O170" s="210"/>
      <c r="P170" s="210"/>
      <c r="Q170" s="210"/>
      <c r="R170" s="210"/>
      <c r="S170" s="210"/>
      <c r="T170" s="210"/>
      <c r="U170" s="210"/>
      <c r="V170" s="210"/>
      <c r="W170" s="210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/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44"/>
      <c r="B171" s="224"/>
      <c r="C171" s="263" t="s">
        <v>1599</v>
      </c>
      <c r="D171" s="259"/>
      <c r="E171" s="261">
        <v>0.19642000000000001</v>
      </c>
      <c r="F171" s="231"/>
      <c r="G171" s="231"/>
      <c r="H171" s="232"/>
      <c r="I171" s="246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/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44"/>
      <c r="B172" s="224"/>
      <c r="C172" s="263" t="s">
        <v>1600</v>
      </c>
      <c r="D172" s="259"/>
      <c r="E172" s="261">
        <v>0.15101000000000001</v>
      </c>
      <c r="F172" s="231"/>
      <c r="G172" s="231"/>
      <c r="H172" s="232"/>
      <c r="I172" s="246"/>
      <c r="J172" s="210"/>
      <c r="K172" s="210"/>
      <c r="L172" s="210"/>
      <c r="M172" s="210"/>
      <c r="N172" s="210"/>
      <c r="O172" s="210"/>
      <c r="P172" s="210"/>
      <c r="Q172" s="210"/>
      <c r="R172" s="210"/>
      <c r="S172" s="210"/>
      <c r="T172" s="210"/>
      <c r="U172" s="210"/>
      <c r="V172" s="210"/>
      <c r="W172" s="210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/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44"/>
      <c r="B173" s="224"/>
      <c r="C173" s="263" t="s">
        <v>238</v>
      </c>
      <c r="D173" s="259"/>
      <c r="E173" s="261"/>
      <c r="F173" s="231"/>
      <c r="G173" s="231"/>
      <c r="H173" s="232"/>
      <c r="I173" s="246"/>
      <c r="J173" s="210"/>
      <c r="K173" s="210"/>
      <c r="L173" s="210"/>
      <c r="M173" s="210"/>
      <c r="N173" s="210"/>
      <c r="O173" s="210"/>
      <c r="P173" s="210"/>
      <c r="Q173" s="210"/>
      <c r="R173" s="210"/>
      <c r="S173" s="210"/>
      <c r="T173" s="210"/>
      <c r="U173" s="210"/>
      <c r="V173" s="210"/>
      <c r="W173" s="210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/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4"/>
      <c r="B174" s="224"/>
      <c r="C174" s="263" t="s">
        <v>1593</v>
      </c>
      <c r="D174" s="259"/>
      <c r="E174" s="261"/>
      <c r="F174" s="231"/>
      <c r="G174" s="231"/>
      <c r="H174" s="232"/>
      <c r="I174" s="246"/>
      <c r="J174" s="210"/>
      <c r="K174" s="210"/>
      <c r="L174" s="210"/>
      <c r="M174" s="210"/>
      <c r="N174" s="210"/>
      <c r="O174" s="210"/>
      <c r="P174" s="210"/>
      <c r="Q174" s="210"/>
      <c r="R174" s="210"/>
      <c r="S174" s="210"/>
      <c r="T174" s="210"/>
      <c r="U174" s="210"/>
      <c r="V174" s="210"/>
      <c r="W174" s="210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/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4"/>
      <c r="B175" s="224"/>
      <c r="C175" s="263" t="s">
        <v>1601</v>
      </c>
      <c r="D175" s="259"/>
      <c r="E175" s="261">
        <v>5.28E-2</v>
      </c>
      <c r="F175" s="231"/>
      <c r="G175" s="231"/>
      <c r="H175" s="232"/>
      <c r="I175" s="246"/>
      <c r="J175" s="210"/>
      <c r="K175" s="210"/>
      <c r="L175" s="210"/>
      <c r="M175" s="210"/>
      <c r="N175" s="210"/>
      <c r="O175" s="210"/>
      <c r="P175" s="210"/>
      <c r="Q175" s="210"/>
      <c r="R175" s="210"/>
      <c r="S175" s="210"/>
      <c r="T175" s="210"/>
      <c r="U175" s="210"/>
      <c r="V175" s="210"/>
      <c r="W175" s="210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/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44"/>
      <c r="B176" s="224"/>
      <c r="C176" s="263" t="s">
        <v>1602</v>
      </c>
      <c r="D176" s="259"/>
      <c r="E176" s="261">
        <v>1.056E-2</v>
      </c>
      <c r="F176" s="231"/>
      <c r="G176" s="231"/>
      <c r="H176" s="232"/>
      <c r="I176" s="246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44"/>
      <c r="B177" s="224"/>
      <c r="C177" s="323"/>
      <c r="D177" s="324"/>
      <c r="E177" s="325"/>
      <c r="F177" s="326"/>
      <c r="G177" s="327"/>
      <c r="H177" s="232"/>
      <c r="I177" s="246"/>
      <c r="J177" s="210"/>
      <c r="K177" s="210"/>
      <c r="L177" s="210"/>
      <c r="M177" s="210"/>
      <c r="N177" s="210"/>
      <c r="O177" s="210"/>
      <c r="P177" s="210"/>
      <c r="Q177" s="210"/>
      <c r="R177" s="210"/>
      <c r="S177" s="210"/>
      <c r="T177" s="210"/>
      <c r="U177" s="210"/>
      <c r="V177" s="210"/>
      <c r="W177" s="210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/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44"/>
      <c r="B178" s="355" t="s">
        <v>1427</v>
      </c>
      <c r="C178" s="356"/>
      <c r="D178" s="357"/>
      <c r="E178" s="358"/>
      <c r="F178" s="359"/>
      <c r="G178" s="360"/>
      <c r="H178" s="232"/>
      <c r="I178" s="246"/>
      <c r="J178" s="210"/>
      <c r="K178" s="210"/>
      <c r="L178" s="210"/>
      <c r="M178" s="210"/>
      <c r="N178" s="210"/>
      <c r="O178" s="210"/>
      <c r="P178" s="210"/>
      <c r="Q178" s="210"/>
      <c r="R178" s="210"/>
      <c r="S178" s="210"/>
      <c r="T178" s="210"/>
      <c r="U178" s="210"/>
      <c r="V178" s="210"/>
      <c r="W178" s="210"/>
      <c r="X178" s="210"/>
      <c r="Y178" s="210"/>
      <c r="Z178" s="210"/>
      <c r="AA178" s="210"/>
      <c r="AB178" s="210"/>
      <c r="AC178" s="210">
        <v>0</v>
      </c>
      <c r="AD178" s="210"/>
      <c r="AE178" s="210"/>
      <c r="AF178" s="210"/>
      <c r="AG178" s="210"/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44"/>
      <c r="B179" s="355" t="s">
        <v>1428</v>
      </c>
      <c r="C179" s="356"/>
      <c r="D179" s="357"/>
      <c r="E179" s="358"/>
      <c r="F179" s="359"/>
      <c r="G179" s="360"/>
      <c r="H179" s="232"/>
      <c r="I179" s="246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  <c r="Z179" s="210"/>
      <c r="AA179" s="210"/>
      <c r="AB179" s="210"/>
      <c r="AC179" s="210">
        <v>1</v>
      </c>
      <c r="AD179" s="210"/>
      <c r="AE179" s="210"/>
      <c r="AF179" s="210"/>
      <c r="AG179" s="210"/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43">
        <v>24</v>
      </c>
      <c r="B180" s="223" t="s">
        <v>1429</v>
      </c>
      <c r="C180" s="235" t="s">
        <v>1430</v>
      </c>
      <c r="D180" s="226" t="s">
        <v>255</v>
      </c>
      <c r="E180" s="228">
        <v>24.06</v>
      </c>
      <c r="F180" s="230"/>
      <c r="G180" s="231">
        <f>ROUND(E180*F180,2)</f>
        <v>0</v>
      </c>
      <c r="H180" s="232" t="s">
        <v>1421</v>
      </c>
      <c r="I180" s="246" t="s">
        <v>184</v>
      </c>
      <c r="J180" s="210"/>
      <c r="K180" s="210"/>
      <c r="L180" s="210"/>
      <c r="M180" s="210"/>
      <c r="N180" s="210"/>
      <c r="O180" s="210"/>
      <c r="P180" s="210"/>
      <c r="Q180" s="210"/>
      <c r="R180" s="210"/>
      <c r="S180" s="210"/>
      <c r="T180" s="210"/>
      <c r="U180" s="210"/>
      <c r="V180" s="210"/>
      <c r="W180" s="210"/>
      <c r="X180" s="210"/>
      <c r="Y180" s="210"/>
      <c r="Z180" s="210"/>
      <c r="AA180" s="210"/>
      <c r="AB180" s="210"/>
      <c r="AC180" s="210"/>
      <c r="AD180" s="210"/>
      <c r="AE180" s="210" t="s">
        <v>257</v>
      </c>
      <c r="AF180" s="210"/>
      <c r="AG180" s="210"/>
      <c r="AH180" s="210"/>
      <c r="AI180" s="210"/>
      <c r="AJ180" s="210"/>
      <c r="AK180" s="210"/>
      <c r="AL180" s="210"/>
      <c r="AM180" s="210">
        <v>21</v>
      </c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4"/>
      <c r="B181" s="224"/>
      <c r="C181" s="263" t="s">
        <v>1576</v>
      </c>
      <c r="D181" s="259"/>
      <c r="E181" s="261"/>
      <c r="F181" s="231"/>
      <c r="G181" s="231"/>
      <c r="H181" s="232"/>
      <c r="I181" s="246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/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44"/>
      <c r="B182" s="224"/>
      <c r="C182" s="263" t="s">
        <v>1603</v>
      </c>
      <c r="D182" s="259"/>
      <c r="E182" s="261"/>
      <c r="F182" s="231"/>
      <c r="G182" s="231"/>
      <c r="H182" s="232"/>
      <c r="I182" s="246"/>
      <c r="J182" s="210"/>
      <c r="K182" s="210"/>
      <c r="L182" s="210"/>
      <c r="M182" s="210"/>
      <c r="N182" s="210"/>
      <c r="O182" s="210"/>
      <c r="P182" s="210"/>
      <c r="Q182" s="210"/>
      <c r="R182" s="210"/>
      <c r="S182" s="210"/>
      <c r="T182" s="210"/>
      <c r="U182" s="210"/>
      <c r="V182" s="210"/>
      <c r="W182" s="210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/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44"/>
      <c r="B183" s="224"/>
      <c r="C183" s="263" t="s">
        <v>1604</v>
      </c>
      <c r="D183" s="259"/>
      <c r="E183" s="261">
        <v>21.06</v>
      </c>
      <c r="F183" s="231"/>
      <c r="G183" s="231"/>
      <c r="H183" s="232"/>
      <c r="I183" s="246"/>
      <c r="J183" s="210"/>
      <c r="K183" s="210"/>
      <c r="L183" s="210"/>
      <c r="M183" s="210"/>
      <c r="N183" s="210"/>
      <c r="O183" s="210"/>
      <c r="P183" s="210"/>
      <c r="Q183" s="210"/>
      <c r="R183" s="210"/>
      <c r="S183" s="210"/>
      <c r="T183" s="210"/>
      <c r="U183" s="210"/>
      <c r="V183" s="210"/>
      <c r="W183" s="210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/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44"/>
      <c r="B184" s="224"/>
      <c r="C184" s="263" t="s">
        <v>1605</v>
      </c>
      <c r="D184" s="259"/>
      <c r="E184" s="261">
        <v>3</v>
      </c>
      <c r="F184" s="231"/>
      <c r="G184" s="231"/>
      <c r="H184" s="232"/>
      <c r="I184" s="246"/>
      <c r="J184" s="210"/>
      <c r="K184" s="210"/>
      <c r="L184" s="210"/>
      <c r="M184" s="210"/>
      <c r="N184" s="210"/>
      <c r="O184" s="210"/>
      <c r="P184" s="210"/>
      <c r="Q184" s="210"/>
      <c r="R184" s="210"/>
      <c r="S184" s="210"/>
      <c r="T184" s="210"/>
      <c r="U184" s="210"/>
      <c r="V184" s="210"/>
      <c r="W184" s="210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/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44"/>
      <c r="B185" s="224"/>
      <c r="C185" s="323"/>
      <c r="D185" s="324"/>
      <c r="E185" s="325"/>
      <c r="F185" s="326"/>
      <c r="G185" s="327"/>
      <c r="H185" s="232"/>
      <c r="I185" s="246"/>
      <c r="J185" s="210"/>
      <c r="K185" s="210"/>
      <c r="L185" s="210"/>
      <c r="M185" s="210"/>
      <c r="N185" s="210"/>
      <c r="O185" s="210"/>
      <c r="P185" s="210"/>
      <c r="Q185" s="210"/>
      <c r="R185" s="210"/>
      <c r="S185" s="210"/>
      <c r="T185" s="210"/>
      <c r="U185" s="210"/>
      <c r="V185" s="210"/>
      <c r="W185" s="210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/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44"/>
      <c r="B186" s="355" t="s">
        <v>1427</v>
      </c>
      <c r="C186" s="356"/>
      <c r="D186" s="357"/>
      <c r="E186" s="358"/>
      <c r="F186" s="359"/>
      <c r="G186" s="360"/>
      <c r="H186" s="232"/>
      <c r="I186" s="246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  <c r="Z186" s="210"/>
      <c r="AA186" s="210"/>
      <c r="AB186" s="210"/>
      <c r="AC186" s="210">
        <v>0</v>
      </c>
      <c r="AD186" s="210"/>
      <c r="AE186" s="210"/>
      <c r="AF186" s="210"/>
      <c r="AG186" s="210"/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44"/>
      <c r="B187" s="355" t="s">
        <v>1428</v>
      </c>
      <c r="C187" s="356"/>
      <c r="D187" s="357"/>
      <c r="E187" s="358"/>
      <c r="F187" s="359"/>
      <c r="G187" s="360"/>
      <c r="H187" s="232"/>
      <c r="I187" s="246"/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>
        <v>1</v>
      </c>
      <c r="AD187" s="210"/>
      <c r="AE187" s="210"/>
      <c r="AF187" s="210"/>
      <c r="AG187" s="210"/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43">
        <v>25</v>
      </c>
      <c r="B188" s="223" t="s">
        <v>1433</v>
      </c>
      <c r="C188" s="235" t="s">
        <v>1434</v>
      </c>
      <c r="D188" s="226" t="s">
        <v>255</v>
      </c>
      <c r="E188" s="228">
        <v>12.03</v>
      </c>
      <c r="F188" s="230"/>
      <c r="G188" s="231">
        <f>ROUND(E188*F188,2)</f>
        <v>0</v>
      </c>
      <c r="H188" s="232" t="s">
        <v>1421</v>
      </c>
      <c r="I188" s="246" t="s">
        <v>184</v>
      </c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 t="s">
        <v>257</v>
      </c>
      <c r="AF188" s="210"/>
      <c r="AG188" s="210"/>
      <c r="AH188" s="210"/>
      <c r="AI188" s="210"/>
      <c r="AJ188" s="210"/>
      <c r="AK188" s="210"/>
      <c r="AL188" s="210"/>
      <c r="AM188" s="210">
        <v>21</v>
      </c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44"/>
      <c r="B189" s="224"/>
      <c r="C189" s="263" t="s">
        <v>1576</v>
      </c>
      <c r="D189" s="259"/>
      <c r="E189" s="261"/>
      <c r="F189" s="231"/>
      <c r="G189" s="231"/>
      <c r="H189" s="232"/>
      <c r="I189" s="246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4"/>
      <c r="B190" s="224"/>
      <c r="C190" s="263" t="s">
        <v>1606</v>
      </c>
      <c r="D190" s="259"/>
      <c r="E190" s="261"/>
      <c r="F190" s="231"/>
      <c r="G190" s="231"/>
      <c r="H190" s="232"/>
      <c r="I190" s="246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4"/>
      <c r="B191" s="224"/>
      <c r="C191" s="263" t="s">
        <v>1607</v>
      </c>
      <c r="D191" s="259"/>
      <c r="E191" s="261">
        <v>10.53</v>
      </c>
      <c r="F191" s="231"/>
      <c r="G191" s="231"/>
      <c r="H191" s="232"/>
      <c r="I191" s="246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/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4"/>
      <c r="B192" s="224"/>
      <c r="C192" s="263" t="s">
        <v>1579</v>
      </c>
      <c r="D192" s="259"/>
      <c r="E192" s="261">
        <v>1.5</v>
      </c>
      <c r="F192" s="231"/>
      <c r="G192" s="231"/>
      <c r="H192" s="232"/>
      <c r="I192" s="246"/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/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44"/>
      <c r="B193" s="224"/>
      <c r="C193" s="323"/>
      <c r="D193" s="324"/>
      <c r="E193" s="325"/>
      <c r="F193" s="326"/>
      <c r="G193" s="327"/>
      <c r="H193" s="232"/>
      <c r="I193" s="246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/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4"/>
      <c r="B194" s="355" t="s">
        <v>1437</v>
      </c>
      <c r="C194" s="356"/>
      <c r="D194" s="357"/>
      <c r="E194" s="358"/>
      <c r="F194" s="359"/>
      <c r="G194" s="360"/>
      <c r="H194" s="232"/>
      <c r="I194" s="246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>
        <v>0</v>
      </c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3">
        <v>26</v>
      </c>
      <c r="B195" s="223" t="s">
        <v>1438</v>
      </c>
      <c r="C195" s="235" t="s">
        <v>1439</v>
      </c>
      <c r="D195" s="226" t="s">
        <v>332</v>
      </c>
      <c r="E195" s="228">
        <v>0.95277999999999996</v>
      </c>
      <c r="F195" s="230"/>
      <c r="G195" s="231">
        <f>ROUND(E195*F195,2)</f>
        <v>0</v>
      </c>
      <c r="H195" s="232" t="s">
        <v>1421</v>
      </c>
      <c r="I195" s="246" t="s">
        <v>184</v>
      </c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/>
      <c r="AD195" s="210"/>
      <c r="AE195" s="210" t="s">
        <v>257</v>
      </c>
      <c r="AF195" s="210"/>
      <c r="AG195" s="210"/>
      <c r="AH195" s="210"/>
      <c r="AI195" s="210"/>
      <c r="AJ195" s="210"/>
      <c r="AK195" s="210"/>
      <c r="AL195" s="210"/>
      <c r="AM195" s="210">
        <v>21</v>
      </c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4"/>
      <c r="B196" s="224"/>
      <c r="C196" s="263" t="s">
        <v>1576</v>
      </c>
      <c r="D196" s="259"/>
      <c r="E196" s="261"/>
      <c r="F196" s="231"/>
      <c r="G196" s="231"/>
      <c r="H196" s="232"/>
      <c r="I196" s="246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/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4"/>
      <c r="B197" s="224"/>
      <c r="C197" s="263" t="s">
        <v>1603</v>
      </c>
      <c r="D197" s="259"/>
      <c r="E197" s="261"/>
      <c r="F197" s="231"/>
      <c r="G197" s="231"/>
      <c r="H197" s="232"/>
      <c r="I197" s="246"/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/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44"/>
      <c r="B198" s="224"/>
      <c r="C198" s="263" t="s">
        <v>1608</v>
      </c>
      <c r="D198" s="259"/>
      <c r="E198" s="261">
        <v>0.41699000000000003</v>
      </c>
      <c r="F198" s="231"/>
      <c r="G198" s="231"/>
      <c r="H198" s="232"/>
      <c r="I198" s="246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44"/>
      <c r="B199" s="224"/>
      <c r="C199" s="263" t="s">
        <v>1609</v>
      </c>
      <c r="D199" s="259"/>
      <c r="E199" s="261">
        <v>5.9400000000000001E-2</v>
      </c>
      <c r="F199" s="231"/>
      <c r="G199" s="231"/>
      <c r="H199" s="232"/>
      <c r="I199" s="246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44"/>
      <c r="B200" s="224"/>
      <c r="C200" s="263" t="s">
        <v>238</v>
      </c>
      <c r="D200" s="259"/>
      <c r="E200" s="261"/>
      <c r="F200" s="231"/>
      <c r="G200" s="231"/>
      <c r="H200" s="232"/>
      <c r="I200" s="246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44"/>
      <c r="B201" s="224"/>
      <c r="C201" s="263" t="s">
        <v>1606</v>
      </c>
      <c r="D201" s="259"/>
      <c r="E201" s="261"/>
      <c r="F201" s="231"/>
      <c r="G201" s="231"/>
      <c r="H201" s="232"/>
      <c r="I201" s="246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4"/>
      <c r="B202" s="224"/>
      <c r="C202" s="263" t="s">
        <v>1608</v>
      </c>
      <c r="D202" s="259"/>
      <c r="E202" s="261">
        <v>0.41699000000000003</v>
      </c>
      <c r="F202" s="231"/>
      <c r="G202" s="231"/>
      <c r="H202" s="232"/>
      <c r="I202" s="246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/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4"/>
      <c r="B203" s="224"/>
      <c r="C203" s="263" t="s">
        <v>1609</v>
      </c>
      <c r="D203" s="259"/>
      <c r="E203" s="261">
        <v>5.9400000000000001E-2</v>
      </c>
      <c r="F203" s="231"/>
      <c r="G203" s="231"/>
      <c r="H203" s="232"/>
      <c r="I203" s="246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/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4"/>
      <c r="B204" s="224"/>
      <c r="C204" s="323"/>
      <c r="D204" s="324"/>
      <c r="E204" s="325"/>
      <c r="F204" s="326"/>
      <c r="G204" s="327"/>
      <c r="H204" s="232"/>
      <c r="I204" s="246"/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/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3">
        <v>27</v>
      </c>
      <c r="B205" s="223" t="s">
        <v>1443</v>
      </c>
      <c r="C205" s="235" t="s">
        <v>1444</v>
      </c>
      <c r="D205" s="226" t="s">
        <v>255</v>
      </c>
      <c r="E205" s="228">
        <v>52.932000000000002</v>
      </c>
      <c r="F205" s="230"/>
      <c r="G205" s="231">
        <f>ROUND(E205*F205,2)</f>
        <v>0</v>
      </c>
      <c r="H205" s="232" t="s">
        <v>1006</v>
      </c>
      <c r="I205" s="246" t="s">
        <v>184</v>
      </c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/>
      <c r="AD205" s="210"/>
      <c r="AE205" s="210" t="s">
        <v>176</v>
      </c>
      <c r="AF205" s="210"/>
      <c r="AG205" s="210"/>
      <c r="AH205" s="210"/>
      <c r="AI205" s="210"/>
      <c r="AJ205" s="210"/>
      <c r="AK205" s="210"/>
      <c r="AL205" s="210"/>
      <c r="AM205" s="210">
        <v>21</v>
      </c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44"/>
      <c r="B206" s="224"/>
      <c r="C206" s="263" t="s">
        <v>1576</v>
      </c>
      <c r="D206" s="259"/>
      <c r="E206" s="261"/>
      <c r="F206" s="231"/>
      <c r="G206" s="231"/>
      <c r="H206" s="232"/>
      <c r="I206" s="246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/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44"/>
      <c r="B207" s="224"/>
      <c r="C207" s="263" t="s">
        <v>1603</v>
      </c>
      <c r="D207" s="259"/>
      <c r="E207" s="261"/>
      <c r="F207" s="231"/>
      <c r="G207" s="231"/>
      <c r="H207" s="232"/>
      <c r="I207" s="246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44"/>
      <c r="B208" s="224"/>
      <c r="C208" s="263" t="s">
        <v>1610</v>
      </c>
      <c r="D208" s="259"/>
      <c r="E208" s="261">
        <v>23.166</v>
      </c>
      <c r="F208" s="231"/>
      <c r="G208" s="231"/>
      <c r="H208" s="232"/>
      <c r="I208" s="246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/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44"/>
      <c r="B209" s="224"/>
      <c r="C209" s="263" t="s">
        <v>1611</v>
      </c>
      <c r="D209" s="259"/>
      <c r="E209" s="261">
        <v>3.3</v>
      </c>
      <c r="F209" s="231"/>
      <c r="G209" s="231"/>
      <c r="H209" s="232"/>
      <c r="I209" s="246"/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/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44"/>
      <c r="B210" s="224"/>
      <c r="C210" s="263" t="s">
        <v>238</v>
      </c>
      <c r="D210" s="259"/>
      <c r="E210" s="261"/>
      <c r="F210" s="231"/>
      <c r="G210" s="231"/>
      <c r="H210" s="232"/>
      <c r="I210" s="246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/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44"/>
      <c r="B211" s="224"/>
      <c r="C211" s="263" t="s">
        <v>1606</v>
      </c>
      <c r="D211" s="259"/>
      <c r="E211" s="261"/>
      <c r="F211" s="231"/>
      <c r="G211" s="231"/>
      <c r="H211" s="232"/>
      <c r="I211" s="246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/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4"/>
      <c r="B212" s="224"/>
      <c r="C212" s="263" t="s">
        <v>1610</v>
      </c>
      <c r="D212" s="259"/>
      <c r="E212" s="261">
        <v>23.166</v>
      </c>
      <c r="F212" s="231"/>
      <c r="G212" s="231"/>
      <c r="H212" s="232"/>
      <c r="I212" s="246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44"/>
      <c r="B213" s="224"/>
      <c r="C213" s="263" t="s">
        <v>1611</v>
      </c>
      <c r="D213" s="259"/>
      <c r="E213" s="261">
        <v>3.3</v>
      </c>
      <c r="F213" s="231"/>
      <c r="G213" s="231"/>
      <c r="H213" s="232"/>
      <c r="I213" s="246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/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44"/>
      <c r="B214" s="224"/>
      <c r="C214" s="323"/>
      <c r="D214" s="324"/>
      <c r="E214" s="325"/>
      <c r="F214" s="326"/>
      <c r="G214" s="327"/>
      <c r="H214" s="232"/>
      <c r="I214" s="246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/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3">
        <v>28</v>
      </c>
      <c r="B215" s="223" t="s">
        <v>1612</v>
      </c>
      <c r="C215" s="235" t="s">
        <v>1613</v>
      </c>
      <c r="D215" s="226" t="s">
        <v>332</v>
      </c>
      <c r="E215" s="228">
        <v>0.41077999999999998</v>
      </c>
      <c r="F215" s="230"/>
      <c r="G215" s="231">
        <f>ROUND(E215*F215,2)</f>
        <v>0</v>
      </c>
      <c r="H215" s="232" t="s">
        <v>1006</v>
      </c>
      <c r="I215" s="246" t="s">
        <v>184</v>
      </c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/>
      <c r="AD215" s="210"/>
      <c r="AE215" s="210" t="s">
        <v>176</v>
      </c>
      <c r="AF215" s="210"/>
      <c r="AG215" s="210"/>
      <c r="AH215" s="210"/>
      <c r="AI215" s="210"/>
      <c r="AJ215" s="210"/>
      <c r="AK215" s="210"/>
      <c r="AL215" s="210"/>
      <c r="AM215" s="210">
        <v>21</v>
      </c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4"/>
      <c r="B216" s="224"/>
      <c r="C216" s="263" t="s">
        <v>1576</v>
      </c>
      <c r="D216" s="259"/>
      <c r="E216" s="261"/>
      <c r="F216" s="231"/>
      <c r="G216" s="231"/>
      <c r="H216" s="232"/>
      <c r="I216" s="246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/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44"/>
      <c r="B217" s="224"/>
      <c r="C217" s="263" t="s">
        <v>1590</v>
      </c>
      <c r="D217" s="259"/>
      <c r="E217" s="261"/>
      <c r="F217" s="231"/>
      <c r="G217" s="231"/>
      <c r="H217" s="232"/>
      <c r="I217" s="246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  <c r="U217" s="210"/>
      <c r="V217" s="210"/>
      <c r="W217" s="210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/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4"/>
      <c r="B218" s="224"/>
      <c r="C218" s="263" t="s">
        <v>1599</v>
      </c>
      <c r="D218" s="259"/>
      <c r="E218" s="261">
        <v>0.19642000000000001</v>
      </c>
      <c r="F218" s="231"/>
      <c r="G218" s="231"/>
      <c r="H218" s="232"/>
      <c r="I218" s="246"/>
      <c r="J218" s="210"/>
      <c r="K218" s="210"/>
      <c r="L218" s="210"/>
      <c r="M218" s="210"/>
      <c r="N218" s="210"/>
      <c r="O218" s="210"/>
      <c r="P218" s="210"/>
      <c r="Q218" s="210"/>
      <c r="R218" s="210"/>
      <c r="S218" s="210"/>
      <c r="T218" s="210"/>
      <c r="U218" s="210"/>
      <c r="V218" s="210"/>
      <c r="W218" s="210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/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4"/>
      <c r="B219" s="224"/>
      <c r="C219" s="263" t="s">
        <v>1600</v>
      </c>
      <c r="D219" s="259"/>
      <c r="E219" s="261">
        <v>0.15101000000000001</v>
      </c>
      <c r="F219" s="231"/>
      <c r="G219" s="231"/>
      <c r="H219" s="232"/>
      <c r="I219" s="246"/>
      <c r="J219" s="210"/>
      <c r="K219" s="210"/>
      <c r="L219" s="210"/>
      <c r="M219" s="210"/>
      <c r="N219" s="210"/>
      <c r="O219" s="210"/>
      <c r="P219" s="210"/>
      <c r="Q219" s="210"/>
      <c r="R219" s="210"/>
      <c r="S219" s="210"/>
      <c r="T219" s="210"/>
      <c r="U219" s="210"/>
      <c r="V219" s="210"/>
      <c r="W219" s="210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/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4"/>
      <c r="B220" s="224"/>
      <c r="C220" s="263" t="s">
        <v>238</v>
      </c>
      <c r="D220" s="259"/>
      <c r="E220" s="261"/>
      <c r="F220" s="231"/>
      <c r="G220" s="231"/>
      <c r="H220" s="232"/>
      <c r="I220" s="246"/>
      <c r="J220" s="210"/>
      <c r="K220" s="210"/>
      <c r="L220" s="210"/>
      <c r="M220" s="210"/>
      <c r="N220" s="210"/>
      <c r="O220" s="210"/>
      <c r="P220" s="210"/>
      <c r="Q220" s="210"/>
      <c r="R220" s="210"/>
      <c r="S220" s="210"/>
      <c r="T220" s="210"/>
      <c r="U220" s="210"/>
      <c r="V220" s="210"/>
      <c r="W220" s="210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/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44"/>
      <c r="B221" s="224"/>
      <c r="C221" s="263" t="s">
        <v>1593</v>
      </c>
      <c r="D221" s="259"/>
      <c r="E221" s="261"/>
      <c r="F221" s="231"/>
      <c r="G221" s="231"/>
      <c r="H221" s="232"/>
      <c r="I221" s="246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/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44"/>
      <c r="B222" s="224"/>
      <c r="C222" s="263" t="s">
        <v>1601</v>
      </c>
      <c r="D222" s="259"/>
      <c r="E222" s="261">
        <v>5.28E-2</v>
      </c>
      <c r="F222" s="231"/>
      <c r="G222" s="231"/>
      <c r="H222" s="232"/>
      <c r="I222" s="246"/>
      <c r="J222" s="210"/>
      <c r="K222" s="210"/>
      <c r="L222" s="210"/>
      <c r="M222" s="210"/>
      <c r="N222" s="210"/>
      <c r="O222" s="210"/>
      <c r="P222" s="210"/>
      <c r="Q222" s="210"/>
      <c r="R222" s="210"/>
      <c r="S222" s="210"/>
      <c r="T222" s="210"/>
      <c r="U222" s="210"/>
      <c r="V222" s="210"/>
      <c r="W222" s="210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/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44"/>
      <c r="B223" s="224"/>
      <c r="C223" s="263" t="s">
        <v>1602</v>
      </c>
      <c r="D223" s="259"/>
      <c r="E223" s="261">
        <v>1.056E-2</v>
      </c>
      <c r="F223" s="231"/>
      <c r="G223" s="231"/>
      <c r="H223" s="232"/>
      <c r="I223" s="246"/>
      <c r="J223" s="210"/>
      <c r="K223" s="210"/>
      <c r="L223" s="210"/>
      <c r="M223" s="210"/>
      <c r="N223" s="210"/>
      <c r="O223" s="210"/>
      <c r="P223" s="210"/>
      <c r="Q223" s="210"/>
      <c r="R223" s="210"/>
      <c r="S223" s="210"/>
      <c r="T223" s="210"/>
      <c r="U223" s="210"/>
      <c r="V223" s="210"/>
      <c r="W223" s="210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/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44"/>
      <c r="B224" s="224"/>
      <c r="C224" s="323"/>
      <c r="D224" s="324"/>
      <c r="E224" s="325"/>
      <c r="F224" s="326"/>
      <c r="G224" s="327"/>
      <c r="H224" s="232"/>
      <c r="I224" s="246"/>
      <c r="J224" s="210"/>
      <c r="K224" s="210"/>
      <c r="L224" s="210"/>
      <c r="M224" s="210"/>
      <c r="N224" s="210"/>
      <c r="O224" s="210"/>
      <c r="P224" s="210"/>
      <c r="Q224" s="210"/>
      <c r="R224" s="210"/>
      <c r="S224" s="210"/>
      <c r="T224" s="210"/>
      <c r="U224" s="210"/>
      <c r="V224" s="210"/>
      <c r="W224" s="210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/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4"/>
      <c r="B225" s="355" t="s">
        <v>1449</v>
      </c>
      <c r="C225" s="356"/>
      <c r="D225" s="357"/>
      <c r="E225" s="358"/>
      <c r="F225" s="359"/>
      <c r="G225" s="360"/>
      <c r="H225" s="232"/>
      <c r="I225" s="246"/>
      <c r="J225" s="210"/>
      <c r="K225" s="210"/>
      <c r="L225" s="210"/>
      <c r="M225" s="210"/>
      <c r="N225" s="210"/>
      <c r="O225" s="210"/>
      <c r="P225" s="210"/>
      <c r="Q225" s="210"/>
      <c r="R225" s="210"/>
      <c r="S225" s="210"/>
      <c r="T225" s="210"/>
      <c r="U225" s="210"/>
      <c r="V225" s="210"/>
      <c r="W225" s="210"/>
      <c r="X225" s="210"/>
      <c r="Y225" s="210"/>
      <c r="Z225" s="210"/>
      <c r="AA225" s="210"/>
      <c r="AB225" s="210"/>
      <c r="AC225" s="210">
        <v>0</v>
      </c>
      <c r="AD225" s="210"/>
      <c r="AE225" s="210"/>
      <c r="AF225" s="210"/>
      <c r="AG225" s="210"/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44"/>
      <c r="B226" s="355" t="s">
        <v>1165</v>
      </c>
      <c r="C226" s="356"/>
      <c r="D226" s="357"/>
      <c r="E226" s="358"/>
      <c r="F226" s="359"/>
      <c r="G226" s="360"/>
      <c r="H226" s="232"/>
      <c r="I226" s="246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  <c r="Z226" s="210"/>
      <c r="AA226" s="210"/>
      <c r="AB226" s="210"/>
      <c r="AC226" s="210"/>
      <c r="AD226" s="210"/>
      <c r="AE226" s="210" t="s">
        <v>296</v>
      </c>
      <c r="AF226" s="210"/>
      <c r="AG226" s="210"/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43">
        <v>29</v>
      </c>
      <c r="B227" s="223" t="s">
        <v>1450</v>
      </c>
      <c r="C227" s="235" t="s">
        <v>1092</v>
      </c>
      <c r="D227" s="226" t="s">
        <v>520</v>
      </c>
      <c r="E227" s="228">
        <v>1.6110599999999999</v>
      </c>
      <c r="F227" s="230"/>
      <c r="G227" s="231">
        <f>ROUND(E227*F227,2)</f>
        <v>0</v>
      </c>
      <c r="H227" s="232" t="s">
        <v>1421</v>
      </c>
      <c r="I227" s="246" t="s">
        <v>184</v>
      </c>
      <c r="J227" s="210"/>
      <c r="K227" s="210"/>
      <c r="L227" s="210"/>
      <c r="M227" s="210"/>
      <c r="N227" s="210"/>
      <c r="O227" s="210"/>
      <c r="P227" s="210"/>
      <c r="Q227" s="210"/>
      <c r="R227" s="210"/>
      <c r="S227" s="210"/>
      <c r="T227" s="210"/>
      <c r="U227" s="210"/>
      <c r="V227" s="210"/>
      <c r="W227" s="210"/>
      <c r="X227" s="210"/>
      <c r="Y227" s="210"/>
      <c r="Z227" s="210"/>
      <c r="AA227" s="210"/>
      <c r="AB227" s="210"/>
      <c r="AC227" s="210"/>
      <c r="AD227" s="210"/>
      <c r="AE227" s="210" t="s">
        <v>257</v>
      </c>
      <c r="AF227" s="210"/>
      <c r="AG227" s="210"/>
      <c r="AH227" s="210"/>
      <c r="AI227" s="210"/>
      <c r="AJ227" s="210"/>
      <c r="AK227" s="210"/>
      <c r="AL227" s="210"/>
      <c r="AM227" s="210">
        <v>21</v>
      </c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44"/>
      <c r="B228" s="224"/>
      <c r="C228" s="323"/>
      <c r="D228" s="324"/>
      <c r="E228" s="325"/>
      <c r="F228" s="326"/>
      <c r="G228" s="327"/>
      <c r="H228" s="232"/>
      <c r="I228" s="246"/>
      <c r="J228" s="210"/>
      <c r="K228" s="210"/>
      <c r="L228" s="210"/>
      <c r="M228" s="210"/>
      <c r="N228" s="210"/>
      <c r="O228" s="210"/>
      <c r="P228" s="210"/>
      <c r="Q228" s="210"/>
      <c r="R228" s="210"/>
      <c r="S228" s="210"/>
      <c r="T228" s="210"/>
      <c r="U228" s="210"/>
      <c r="V228" s="210"/>
      <c r="W228" s="210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/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x14ac:dyDescent="0.2">
      <c r="A229" s="242" t="s">
        <v>170</v>
      </c>
      <c r="B229" s="222" t="s">
        <v>124</v>
      </c>
      <c r="C229" s="234" t="s">
        <v>125</v>
      </c>
      <c r="D229" s="225"/>
      <c r="E229" s="227"/>
      <c r="F229" s="341">
        <f>SUM(G230:G233)</f>
        <v>0</v>
      </c>
      <c r="G229" s="342"/>
      <c r="H229" s="229"/>
      <c r="I229" s="245"/>
      <c r="AE229" t="s">
        <v>171</v>
      </c>
    </row>
    <row r="230" spans="1:60" outlineLevel="1" x14ac:dyDescent="0.2">
      <c r="A230" s="243">
        <v>30</v>
      </c>
      <c r="B230" s="223" t="s">
        <v>1466</v>
      </c>
      <c r="C230" s="235" t="s">
        <v>1614</v>
      </c>
      <c r="D230" s="226"/>
      <c r="E230" s="228">
        <v>0</v>
      </c>
      <c r="F230" s="230"/>
      <c r="G230" s="231">
        <f>ROUND(E230*F230,2)</f>
        <v>0</v>
      </c>
      <c r="H230" s="232"/>
      <c r="I230" s="246" t="s">
        <v>175</v>
      </c>
      <c r="J230" s="210"/>
      <c r="K230" s="210"/>
      <c r="L230" s="210"/>
      <c r="M230" s="210"/>
      <c r="N230" s="210"/>
      <c r="O230" s="210"/>
      <c r="P230" s="210"/>
      <c r="Q230" s="210"/>
      <c r="R230" s="210"/>
      <c r="S230" s="210"/>
      <c r="T230" s="210"/>
      <c r="U230" s="210"/>
      <c r="V230" s="210"/>
      <c r="W230" s="210"/>
      <c r="X230" s="210"/>
      <c r="Y230" s="210"/>
      <c r="Z230" s="210"/>
      <c r="AA230" s="210"/>
      <c r="AB230" s="210"/>
      <c r="AC230" s="210"/>
      <c r="AD230" s="210"/>
      <c r="AE230" s="210" t="s">
        <v>176</v>
      </c>
      <c r="AF230" s="210"/>
      <c r="AG230" s="210"/>
      <c r="AH230" s="210"/>
      <c r="AI230" s="210"/>
      <c r="AJ230" s="210"/>
      <c r="AK230" s="210"/>
      <c r="AL230" s="210"/>
      <c r="AM230" s="210">
        <v>21</v>
      </c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44"/>
      <c r="B231" s="224"/>
      <c r="C231" s="323"/>
      <c r="D231" s="324"/>
      <c r="E231" s="325"/>
      <c r="F231" s="326"/>
      <c r="G231" s="327"/>
      <c r="H231" s="232"/>
      <c r="I231" s="246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/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2.5" outlineLevel="1" x14ac:dyDescent="0.2">
      <c r="A232" s="243">
        <v>31</v>
      </c>
      <c r="B232" s="223" t="s">
        <v>1615</v>
      </c>
      <c r="C232" s="235" t="s">
        <v>1616</v>
      </c>
      <c r="D232" s="226" t="s">
        <v>352</v>
      </c>
      <c r="E232" s="228">
        <v>3</v>
      </c>
      <c r="F232" s="230"/>
      <c r="G232" s="231">
        <f>ROUND(E232*F232,2)</f>
        <v>0</v>
      </c>
      <c r="H232" s="232"/>
      <c r="I232" s="246" t="s">
        <v>175</v>
      </c>
      <c r="J232" s="210"/>
      <c r="K232" s="210"/>
      <c r="L232" s="210"/>
      <c r="M232" s="210"/>
      <c r="N232" s="210"/>
      <c r="O232" s="210"/>
      <c r="P232" s="210"/>
      <c r="Q232" s="210"/>
      <c r="R232" s="210"/>
      <c r="S232" s="210"/>
      <c r="T232" s="210"/>
      <c r="U232" s="210"/>
      <c r="V232" s="210"/>
      <c r="W232" s="210"/>
      <c r="X232" s="210"/>
      <c r="Y232" s="210"/>
      <c r="Z232" s="210"/>
      <c r="AA232" s="210"/>
      <c r="AB232" s="210"/>
      <c r="AC232" s="210"/>
      <c r="AD232" s="210"/>
      <c r="AE232" s="210" t="s">
        <v>176</v>
      </c>
      <c r="AF232" s="210"/>
      <c r="AG232" s="210"/>
      <c r="AH232" s="210"/>
      <c r="AI232" s="210"/>
      <c r="AJ232" s="210"/>
      <c r="AK232" s="210"/>
      <c r="AL232" s="210"/>
      <c r="AM232" s="210">
        <v>21</v>
      </c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44"/>
      <c r="B233" s="224"/>
      <c r="C233" s="323"/>
      <c r="D233" s="324"/>
      <c r="E233" s="325"/>
      <c r="F233" s="326"/>
      <c r="G233" s="327"/>
      <c r="H233" s="232"/>
      <c r="I233" s="246"/>
      <c r="J233" s="210"/>
      <c r="K233" s="210"/>
      <c r="L233" s="210"/>
      <c r="M233" s="210"/>
      <c r="N233" s="210"/>
      <c r="O233" s="210"/>
      <c r="P233" s="210"/>
      <c r="Q233" s="210"/>
      <c r="R233" s="210"/>
      <c r="S233" s="210"/>
      <c r="T233" s="210"/>
      <c r="U233" s="210"/>
      <c r="V233" s="210"/>
      <c r="W233" s="210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/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x14ac:dyDescent="0.2">
      <c r="A234" s="242" t="s">
        <v>170</v>
      </c>
      <c r="B234" s="222" t="s">
        <v>128</v>
      </c>
      <c r="C234" s="234" t="s">
        <v>129</v>
      </c>
      <c r="D234" s="225"/>
      <c r="E234" s="227"/>
      <c r="F234" s="341">
        <f>SUM(G235:G283)</f>
        <v>0</v>
      </c>
      <c r="G234" s="342"/>
      <c r="H234" s="229"/>
      <c r="I234" s="245"/>
      <c r="AE234" t="s">
        <v>171</v>
      </c>
    </row>
    <row r="235" spans="1:60" outlineLevel="1" x14ac:dyDescent="0.2">
      <c r="A235" s="244"/>
      <c r="B235" s="349" t="s">
        <v>1167</v>
      </c>
      <c r="C235" s="350"/>
      <c r="D235" s="351"/>
      <c r="E235" s="352"/>
      <c r="F235" s="353"/>
      <c r="G235" s="354"/>
      <c r="H235" s="232"/>
      <c r="I235" s="246"/>
      <c r="J235" s="210"/>
      <c r="K235" s="210"/>
      <c r="L235" s="210"/>
      <c r="M235" s="210"/>
      <c r="N235" s="210"/>
      <c r="O235" s="210"/>
      <c r="P235" s="210"/>
      <c r="Q235" s="210"/>
      <c r="R235" s="210"/>
      <c r="S235" s="210"/>
      <c r="T235" s="210"/>
      <c r="U235" s="210"/>
      <c r="V235" s="210"/>
      <c r="W235" s="210"/>
      <c r="X235" s="210"/>
      <c r="Y235" s="210"/>
      <c r="Z235" s="210"/>
      <c r="AA235" s="210"/>
      <c r="AB235" s="210"/>
      <c r="AC235" s="210">
        <v>0</v>
      </c>
      <c r="AD235" s="210"/>
      <c r="AE235" s="210"/>
      <c r="AF235" s="210"/>
      <c r="AG235" s="210"/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4"/>
      <c r="B236" s="355" t="s">
        <v>1168</v>
      </c>
      <c r="C236" s="356"/>
      <c r="D236" s="357"/>
      <c r="E236" s="358"/>
      <c r="F236" s="359"/>
      <c r="G236" s="360"/>
      <c r="H236" s="232"/>
      <c r="I236" s="246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  <c r="Z236" s="210"/>
      <c r="AA236" s="210"/>
      <c r="AB236" s="210"/>
      <c r="AC236" s="210"/>
      <c r="AD236" s="210"/>
      <c r="AE236" s="210" t="s">
        <v>296</v>
      </c>
      <c r="AF236" s="210"/>
      <c r="AG236" s="210"/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43">
        <v>32</v>
      </c>
      <c r="B237" s="223" t="s">
        <v>1169</v>
      </c>
      <c r="C237" s="235" t="s">
        <v>1170</v>
      </c>
      <c r="D237" s="226" t="s">
        <v>255</v>
      </c>
      <c r="E237" s="228">
        <v>23.89</v>
      </c>
      <c r="F237" s="230"/>
      <c r="G237" s="231">
        <f>ROUND(E237*F237,2)</f>
        <v>0</v>
      </c>
      <c r="H237" s="232" t="s">
        <v>676</v>
      </c>
      <c r="I237" s="246" t="s">
        <v>184</v>
      </c>
      <c r="J237" s="210"/>
      <c r="K237" s="210"/>
      <c r="L237" s="210"/>
      <c r="M237" s="210"/>
      <c r="N237" s="210"/>
      <c r="O237" s="210"/>
      <c r="P237" s="210"/>
      <c r="Q237" s="210"/>
      <c r="R237" s="210"/>
      <c r="S237" s="210"/>
      <c r="T237" s="210"/>
      <c r="U237" s="210"/>
      <c r="V237" s="210"/>
      <c r="W237" s="210"/>
      <c r="X237" s="210"/>
      <c r="Y237" s="210"/>
      <c r="Z237" s="210"/>
      <c r="AA237" s="210"/>
      <c r="AB237" s="210"/>
      <c r="AC237" s="210"/>
      <c r="AD237" s="210"/>
      <c r="AE237" s="210" t="s">
        <v>257</v>
      </c>
      <c r="AF237" s="210"/>
      <c r="AG237" s="210"/>
      <c r="AH237" s="210"/>
      <c r="AI237" s="210"/>
      <c r="AJ237" s="210"/>
      <c r="AK237" s="210"/>
      <c r="AL237" s="210"/>
      <c r="AM237" s="210">
        <v>21</v>
      </c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44"/>
      <c r="B238" s="224"/>
      <c r="C238" s="263" t="s">
        <v>413</v>
      </c>
      <c r="D238" s="259"/>
      <c r="E238" s="261"/>
      <c r="F238" s="231"/>
      <c r="G238" s="231"/>
      <c r="H238" s="232"/>
      <c r="I238" s="246"/>
      <c r="J238" s="210"/>
      <c r="K238" s="210"/>
      <c r="L238" s="210"/>
      <c r="M238" s="210"/>
      <c r="N238" s="210"/>
      <c r="O238" s="210"/>
      <c r="P238" s="210"/>
      <c r="Q238" s="210"/>
      <c r="R238" s="210"/>
      <c r="S238" s="210"/>
      <c r="T238" s="210"/>
      <c r="U238" s="210"/>
      <c r="V238" s="210"/>
      <c r="W238" s="210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/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4"/>
      <c r="B239" s="224"/>
      <c r="C239" s="263" t="s">
        <v>1351</v>
      </c>
      <c r="D239" s="259"/>
      <c r="E239" s="261">
        <v>23.89</v>
      </c>
      <c r="F239" s="231"/>
      <c r="G239" s="231"/>
      <c r="H239" s="232"/>
      <c r="I239" s="246"/>
      <c r="J239" s="210"/>
      <c r="K239" s="210"/>
      <c r="L239" s="210"/>
      <c r="M239" s="210"/>
      <c r="N239" s="210"/>
      <c r="O239" s="210"/>
      <c r="P239" s="210"/>
      <c r="Q239" s="210"/>
      <c r="R239" s="210"/>
      <c r="S239" s="210"/>
      <c r="T239" s="210"/>
      <c r="U239" s="210"/>
      <c r="V239" s="210"/>
      <c r="W239" s="210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/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44"/>
      <c r="B240" s="224"/>
      <c r="C240" s="323"/>
      <c r="D240" s="324"/>
      <c r="E240" s="325"/>
      <c r="F240" s="326"/>
      <c r="G240" s="327"/>
      <c r="H240" s="232"/>
      <c r="I240" s="246"/>
      <c r="J240" s="210"/>
      <c r="K240" s="210"/>
      <c r="L240" s="210"/>
      <c r="M240" s="210"/>
      <c r="N240" s="210"/>
      <c r="O240" s="210"/>
      <c r="P240" s="210"/>
      <c r="Q240" s="210"/>
      <c r="R240" s="210"/>
      <c r="S240" s="210"/>
      <c r="T240" s="210"/>
      <c r="U240" s="210"/>
      <c r="V240" s="210"/>
      <c r="W240" s="210"/>
      <c r="X240" s="210"/>
      <c r="Y240" s="210"/>
      <c r="Z240" s="210"/>
      <c r="AA240" s="210"/>
      <c r="AB240" s="210"/>
      <c r="AC240" s="210"/>
      <c r="AD240" s="210"/>
      <c r="AE240" s="210"/>
      <c r="AF240" s="210"/>
      <c r="AG240" s="210"/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3">
        <v>33</v>
      </c>
      <c r="B241" s="223" t="s">
        <v>1171</v>
      </c>
      <c r="C241" s="235" t="s">
        <v>1172</v>
      </c>
      <c r="D241" s="226" t="s">
        <v>255</v>
      </c>
      <c r="E241" s="228">
        <v>23.89</v>
      </c>
      <c r="F241" s="230"/>
      <c r="G241" s="231">
        <f>ROUND(E241*F241,2)</f>
        <v>0</v>
      </c>
      <c r="H241" s="232" t="s">
        <v>676</v>
      </c>
      <c r="I241" s="246" t="s">
        <v>184</v>
      </c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  <c r="Z241" s="210"/>
      <c r="AA241" s="210"/>
      <c r="AB241" s="210"/>
      <c r="AC241" s="210"/>
      <c r="AD241" s="210"/>
      <c r="AE241" s="210" t="s">
        <v>257</v>
      </c>
      <c r="AF241" s="210"/>
      <c r="AG241" s="210"/>
      <c r="AH241" s="210"/>
      <c r="AI241" s="210"/>
      <c r="AJ241" s="210"/>
      <c r="AK241" s="210"/>
      <c r="AL241" s="210"/>
      <c r="AM241" s="210">
        <v>21</v>
      </c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4"/>
      <c r="B242" s="224"/>
      <c r="C242" s="336" t="s">
        <v>1173</v>
      </c>
      <c r="D242" s="337"/>
      <c r="E242" s="338"/>
      <c r="F242" s="339"/>
      <c r="G242" s="340"/>
      <c r="H242" s="232"/>
      <c r="I242" s="246"/>
      <c r="J242" s="210"/>
      <c r="K242" s="210"/>
      <c r="L242" s="210"/>
      <c r="M242" s="210"/>
      <c r="N242" s="210"/>
      <c r="O242" s="210"/>
      <c r="P242" s="210"/>
      <c r="Q242" s="210"/>
      <c r="R242" s="210"/>
      <c r="S242" s="210"/>
      <c r="T242" s="210"/>
      <c r="U242" s="210"/>
      <c r="V242" s="210"/>
      <c r="W242" s="210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/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5" t="str">
        <f>C242</f>
        <v>Položka obsahuje provedení penetračního nátěru pro zlepšení kontaktu podkladu s lepicím materiálem.</v>
      </c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44"/>
      <c r="B243" s="224"/>
      <c r="C243" s="336" t="s">
        <v>1141</v>
      </c>
      <c r="D243" s="337"/>
      <c r="E243" s="338"/>
      <c r="F243" s="339"/>
      <c r="G243" s="340"/>
      <c r="H243" s="232"/>
      <c r="I243" s="246"/>
      <c r="J243" s="210"/>
      <c r="K243" s="210"/>
      <c r="L243" s="210"/>
      <c r="M243" s="210"/>
      <c r="N243" s="210"/>
      <c r="O243" s="210"/>
      <c r="P243" s="210"/>
      <c r="Q243" s="210"/>
      <c r="R243" s="210"/>
      <c r="S243" s="210"/>
      <c r="T243" s="210"/>
      <c r="U243" s="210"/>
      <c r="V243" s="210"/>
      <c r="W243" s="210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/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5" t="str">
        <f>C243</f>
        <v>Položka neobsahuje žádný materiál.</v>
      </c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44"/>
      <c r="B244" s="224"/>
      <c r="C244" s="263" t="s">
        <v>413</v>
      </c>
      <c r="D244" s="259"/>
      <c r="E244" s="261"/>
      <c r="F244" s="231"/>
      <c r="G244" s="231"/>
      <c r="H244" s="232"/>
      <c r="I244" s="246"/>
      <c r="J244" s="210"/>
      <c r="K244" s="210"/>
      <c r="L244" s="210"/>
      <c r="M244" s="210"/>
      <c r="N244" s="210"/>
      <c r="O244" s="210"/>
      <c r="P244" s="210"/>
      <c r="Q244" s="210"/>
      <c r="R244" s="210"/>
      <c r="S244" s="210"/>
      <c r="T244" s="210"/>
      <c r="U244" s="210"/>
      <c r="V244" s="210"/>
      <c r="W244" s="210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/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44"/>
      <c r="B245" s="224"/>
      <c r="C245" s="263" t="s">
        <v>1351</v>
      </c>
      <c r="D245" s="259"/>
      <c r="E245" s="261">
        <v>23.89</v>
      </c>
      <c r="F245" s="231"/>
      <c r="G245" s="231"/>
      <c r="H245" s="232"/>
      <c r="I245" s="246"/>
      <c r="J245" s="210"/>
      <c r="K245" s="210"/>
      <c r="L245" s="210"/>
      <c r="M245" s="210"/>
      <c r="N245" s="210"/>
      <c r="O245" s="210"/>
      <c r="P245" s="210"/>
      <c r="Q245" s="210"/>
      <c r="R245" s="210"/>
      <c r="S245" s="210"/>
      <c r="T245" s="210"/>
      <c r="U245" s="210"/>
      <c r="V245" s="210"/>
      <c r="W245" s="210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/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44"/>
      <c r="B246" s="224"/>
      <c r="C246" s="323"/>
      <c r="D246" s="324"/>
      <c r="E246" s="325"/>
      <c r="F246" s="326"/>
      <c r="G246" s="327"/>
      <c r="H246" s="232"/>
      <c r="I246" s="246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  <c r="Z246" s="210"/>
      <c r="AA246" s="210"/>
      <c r="AB246" s="210"/>
      <c r="AC246" s="210"/>
      <c r="AD246" s="210"/>
      <c r="AE246" s="210"/>
      <c r="AF246" s="210"/>
      <c r="AG246" s="210"/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44"/>
      <c r="B247" s="355" t="s">
        <v>1189</v>
      </c>
      <c r="C247" s="356"/>
      <c r="D247" s="357"/>
      <c r="E247" s="358"/>
      <c r="F247" s="359"/>
      <c r="G247" s="360"/>
      <c r="H247" s="232"/>
      <c r="I247" s="246"/>
      <c r="J247" s="210"/>
      <c r="K247" s="210"/>
      <c r="L247" s="210"/>
      <c r="M247" s="210"/>
      <c r="N247" s="210"/>
      <c r="O247" s="210"/>
      <c r="P247" s="210"/>
      <c r="Q247" s="210"/>
      <c r="R247" s="210"/>
      <c r="S247" s="210"/>
      <c r="T247" s="210"/>
      <c r="U247" s="210"/>
      <c r="V247" s="210"/>
      <c r="W247" s="210"/>
      <c r="X247" s="210"/>
      <c r="Y247" s="210"/>
      <c r="Z247" s="210"/>
      <c r="AA247" s="210"/>
      <c r="AB247" s="210"/>
      <c r="AC247" s="210">
        <v>0</v>
      </c>
      <c r="AD247" s="210"/>
      <c r="AE247" s="210"/>
      <c r="AF247" s="210"/>
      <c r="AG247" s="210"/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43">
        <v>34</v>
      </c>
      <c r="B248" s="223" t="s">
        <v>1190</v>
      </c>
      <c r="C248" s="235" t="s">
        <v>1191</v>
      </c>
      <c r="D248" s="226" t="s">
        <v>387</v>
      </c>
      <c r="E248" s="228">
        <v>19.460999999999999</v>
      </c>
      <c r="F248" s="230"/>
      <c r="G248" s="231">
        <f>ROUND(E248*F248,2)</f>
        <v>0</v>
      </c>
      <c r="H248" s="232" t="s">
        <v>676</v>
      </c>
      <c r="I248" s="246" t="s">
        <v>184</v>
      </c>
      <c r="J248" s="210"/>
      <c r="K248" s="210"/>
      <c r="L248" s="210"/>
      <c r="M248" s="210"/>
      <c r="N248" s="210"/>
      <c r="O248" s="210"/>
      <c r="P248" s="210"/>
      <c r="Q248" s="210"/>
      <c r="R248" s="210"/>
      <c r="S248" s="210"/>
      <c r="T248" s="210"/>
      <c r="U248" s="210"/>
      <c r="V248" s="210"/>
      <c r="W248" s="210"/>
      <c r="X248" s="210"/>
      <c r="Y248" s="210"/>
      <c r="Z248" s="210"/>
      <c r="AA248" s="210"/>
      <c r="AB248" s="210"/>
      <c r="AC248" s="210"/>
      <c r="AD248" s="210"/>
      <c r="AE248" s="210" t="s">
        <v>257</v>
      </c>
      <c r="AF248" s="210"/>
      <c r="AG248" s="210"/>
      <c r="AH248" s="210"/>
      <c r="AI248" s="210"/>
      <c r="AJ248" s="210"/>
      <c r="AK248" s="210"/>
      <c r="AL248" s="210"/>
      <c r="AM248" s="210">
        <v>21</v>
      </c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44"/>
      <c r="B249" s="224"/>
      <c r="C249" s="336" t="s">
        <v>1192</v>
      </c>
      <c r="D249" s="337"/>
      <c r="E249" s="338"/>
      <c r="F249" s="339"/>
      <c r="G249" s="340"/>
      <c r="H249" s="232"/>
      <c r="I249" s="246"/>
      <c r="J249" s="210"/>
      <c r="K249" s="210"/>
      <c r="L249" s="210"/>
      <c r="M249" s="210"/>
      <c r="N249" s="210"/>
      <c r="O249" s="210"/>
      <c r="P249" s="210"/>
      <c r="Q249" s="210"/>
      <c r="R249" s="210"/>
      <c r="S249" s="210"/>
      <c r="T249" s="210"/>
      <c r="U249" s="210"/>
      <c r="V249" s="210"/>
      <c r="W249" s="210"/>
      <c r="X249" s="210"/>
      <c r="Y249" s="210"/>
      <c r="Z249" s="210"/>
      <c r="AA249" s="210"/>
      <c r="AB249" s="210"/>
      <c r="AC249" s="210"/>
      <c r="AD249" s="210"/>
      <c r="AE249" s="210"/>
      <c r="AF249" s="210"/>
      <c r="AG249" s="210"/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5" t="str">
        <f>C249</f>
        <v>včetně soklové lišty.</v>
      </c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44"/>
      <c r="B250" s="224"/>
      <c r="C250" s="263" t="s">
        <v>413</v>
      </c>
      <c r="D250" s="259"/>
      <c r="E250" s="261"/>
      <c r="F250" s="231"/>
      <c r="G250" s="231"/>
      <c r="H250" s="232"/>
      <c r="I250" s="246"/>
      <c r="J250" s="210"/>
      <c r="K250" s="210"/>
      <c r="L250" s="210"/>
      <c r="M250" s="210"/>
      <c r="N250" s="210"/>
      <c r="O250" s="210"/>
      <c r="P250" s="210"/>
      <c r="Q250" s="210"/>
      <c r="R250" s="210"/>
      <c r="S250" s="210"/>
      <c r="T250" s="210"/>
      <c r="U250" s="210"/>
      <c r="V250" s="210"/>
      <c r="W250" s="210"/>
      <c r="X250" s="210"/>
      <c r="Y250" s="210"/>
      <c r="Z250" s="210"/>
      <c r="AA250" s="210"/>
      <c r="AB250" s="210"/>
      <c r="AC250" s="210"/>
      <c r="AD250" s="210"/>
      <c r="AE250" s="210"/>
      <c r="AF250" s="210"/>
      <c r="AG250" s="210"/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44"/>
      <c r="B251" s="224"/>
      <c r="C251" s="263" t="s">
        <v>1617</v>
      </c>
      <c r="D251" s="259"/>
      <c r="E251" s="261">
        <v>20.361000000000001</v>
      </c>
      <c r="F251" s="231"/>
      <c r="G251" s="231"/>
      <c r="H251" s="232"/>
      <c r="I251" s="246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  <c r="Z251" s="210"/>
      <c r="AA251" s="210"/>
      <c r="AB251" s="210"/>
      <c r="AC251" s="210"/>
      <c r="AD251" s="210"/>
      <c r="AE251" s="210"/>
      <c r="AF251" s="210"/>
      <c r="AG251" s="210"/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44"/>
      <c r="B252" s="224"/>
      <c r="C252" s="263" t="s">
        <v>942</v>
      </c>
      <c r="D252" s="259"/>
      <c r="E252" s="261">
        <v>-0.9</v>
      </c>
      <c r="F252" s="231"/>
      <c r="G252" s="231"/>
      <c r="H252" s="232"/>
      <c r="I252" s="246"/>
      <c r="J252" s="210"/>
      <c r="K252" s="210"/>
      <c r="L252" s="210"/>
      <c r="M252" s="210"/>
      <c r="N252" s="210"/>
      <c r="O252" s="210"/>
      <c r="P252" s="210"/>
      <c r="Q252" s="210"/>
      <c r="R252" s="210"/>
      <c r="S252" s="210"/>
      <c r="T252" s="210"/>
      <c r="U252" s="210"/>
      <c r="V252" s="210"/>
      <c r="W252" s="210"/>
      <c r="X252" s="210"/>
      <c r="Y252" s="210"/>
      <c r="Z252" s="210"/>
      <c r="AA252" s="210"/>
      <c r="AB252" s="210"/>
      <c r="AC252" s="210"/>
      <c r="AD252" s="210"/>
      <c r="AE252" s="210"/>
      <c r="AF252" s="210"/>
      <c r="AG252" s="210"/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44"/>
      <c r="B253" s="224"/>
      <c r="C253" s="323"/>
      <c r="D253" s="324"/>
      <c r="E253" s="325"/>
      <c r="F253" s="326"/>
      <c r="G253" s="327"/>
      <c r="H253" s="232"/>
      <c r="I253" s="246"/>
      <c r="J253" s="210"/>
      <c r="K253" s="210"/>
      <c r="L253" s="210"/>
      <c r="M253" s="210"/>
      <c r="N253" s="210"/>
      <c r="O253" s="210"/>
      <c r="P253" s="210"/>
      <c r="Q253" s="210"/>
      <c r="R253" s="210"/>
      <c r="S253" s="210"/>
      <c r="T253" s="210"/>
      <c r="U253" s="210"/>
      <c r="V253" s="210"/>
      <c r="W253" s="210"/>
      <c r="X253" s="210"/>
      <c r="Y253" s="210"/>
      <c r="Z253" s="210"/>
      <c r="AA253" s="210"/>
      <c r="AB253" s="210"/>
      <c r="AC253" s="210"/>
      <c r="AD253" s="210"/>
      <c r="AE253" s="210"/>
      <c r="AF253" s="210"/>
      <c r="AG253" s="210"/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43">
        <v>35</v>
      </c>
      <c r="B254" s="223" t="s">
        <v>1194</v>
      </c>
      <c r="C254" s="235" t="s">
        <v>1195</v>
      </c>
      <c r="D254" s="226" t="s">
        <v>387</v>
      </c>
      <c r="E254" s="228">
        <v>19.460999999999999</v>
      </c>
      <c r="F254" s="230"/>
      <c r="G254" s="231">
        <f>ROUND(E254*F254,2)</f>
        <v>0</v>
      </c>
      <c r="H254" s="232" t="s">
        <v>676</v>
      </c>
      <c r="I254" s="246" t="s">
        <v>184</v>
      </c>
      <c r="J254" s="210"/>
      <c r="K254" s="210"/>
      <c r="L254" s="210"/>
      <c r="M254" s="210"/>
      <c r="N254" s="210"/>
      <c r="O254" s="210"/>
      <c r="P254" s="210"/>
      <c r="Q254" s="210"/>
      <c r="R254" s="210"/>
      <c r="S254" s="210"/>
      <c r="T254" s="210"/>
      <c r="U254" s="210"/>
      <c r="V254" s="210"/>
      <c r="W254" s="210"/>
      <c r="X254" s="210"/>
      <c r="Y254" s="210"/>
      <c r="Z254" s="210"/>
      <c r="AA254" s="210"/>
      <c r="AB254" s="210"/>
      <c r="AC254" s="210"/>
      <c r="AD254" s="210"/>
      <c r="AE254" s="210" t="s">
        <v>257</v>
      </c>
      <c r="AF254" s="210"/>
      <c r="AG254" s="210"/>
      <c r="AH254" s="210"/>
      <c r="AI254" s="210"/>
      <c r="AJ254" s="210"/>
      <c r="AK254" s="210"/>
      <c r="AL254" s="210"/>
      <c r="AM254" s="210">
        <v>21</v>
      </c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44"/>
      <c r="B255" s="224"/>
      <c r="C255" s="263" t="s">
        <v>413</v>
      </c>
      <c r="D255" s="259"/>
      <c r="E255" s="261"/>
      <c r="F255" s="231"/>
      <c r="G255" s="231"/>
      <c r="H255" s="232"/>
      <c r="I255" s="246"/>
      <c r="J255" s="210"/>
      <c r="K255" s="210"/>
      <c r="L255" s="210"/>
      <c r="M255" s="210"/>
      <c r="N255" s="210"/>
      <c r="O255" s="210"/>
      <c r="P255" s="210"/>
      <c r="Q255" s="210"/>
      <c r="R255" s="210"/>
      <c r="S255" s="210"/>
      <c r="T255" s="210"/>
      <c r="U255" s="210"/>
      <c r="V255" s="210"/>
      <c r="W255" s="210"/>
      <c r="X255" s="210"/>
      <c r="Y255" s="210"/>
      <c r="Z255" s="210"/>
      <c r="AA255" s="210"/>
      <c r="AB255" s="210"/>
      <c r="AC255" s="210"/>
      <c r="AD255" s="210"/>
      <c r="AE255" s="210"/>
      <c r="AF255" s="210"/>
      <c r="AG255" s="210"/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44"/>
      <c r="B256" s="224"/>
      <c r="C256" s="263" t="s">
        <v>1617</v>
      </c>
      <c r="D256" s="259"/>
      <c r="E256" s="261">
        <v>20.361000000000001</v>
      </c>
      <c r="F256" s="231"/>
      <c r="G256" s="231"/>
      <c r="H256" s="232"/>
      <c r="I256" s="246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  <c r="Z256" s="210"/>
      <c r="AA256" s="210"/>
      <c r="AB256" s="210"/>
      <c r="AC256" s="210"/>
      <c r="AD256" s="210"/>
      <c r="AE256" s="210"/>
      <c r="AF256" s="210"/>
      <c r="AG256" s="210"/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44"/>
      <c r="B257" s="224"/>
      <c r="C257" s="263" t="s">
        <v>942</v>
      </c>
      <c r="D257" s="259"/>
      <c r="E257" s="261">
        <v>-0.9</v>
      </c>
      <c r="F257" s="231"/>
      <c r="G257" s="231"/>
      <c r="H257" s="232"/>
      <c r="I257" s="246"/>
      <c r="J257" s="210"/>
      <c r="K257" s="210"/>
      <c r="L257" s="210"/>
      <c r="M257" s="210"/>
      <c r="N257" s="210"/>
      <c r="O257" s="210"/>
      <c r="P257" s="210"/>
      <c r="Q257" s="210"/>
      <c r="R257" s="210"/>
      <c r="S257" s="210"/>
      <c r="T257" s="210"/>
      <c r="U257" s="210"/>
      <c r="V257" s="210"/>
      <c r="W257" s="210"/>
      <c r="X257" s="210"/>
      <c r="Y257" s="210"/>
      <c r="Z257" s="210"/>
      <c r="AA257" s="210"/>
      <c r="AB257" s="210"/>
      <c r="AC257" s="210"/>
      <c r="AD257" s="210"/>
      <c r="AE257" s="210"/>
      <c r="AF257" s="210"/>
      <c r="AG257" s="210"/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44"/>
      <c r="B258" s="224"/>
      <c r="C258" s="323"/>
      <c r="D258" s="324"/>
      <c r="E258" s="325"/>
      <c r="F258" s="326"/>
      <c r="G258" s="327"/>
      <c r="H258" s="232"/>
      <c r="I258" s="246"/>
      <c r="J258" s="210"/>
      <c r="K258" s="210"/>
      <c r="L258" s="210"/>
      <c r="M258" s="210"/>
      <c r="N258" s="210"/>
      <c r="O258" s="210"/>
      <c r="P258" s="210"/>
      <c r="Q258" s="210"/>
      <c r="R258" s="210"/>
      <c r="S258" s="210"/>
      <c r="T258" s="210"/>
      <c r="U258" s="210"/>
      <c r="V258" s="210"/>
      <c r="W258" s="210"/>
      <c r="X258" s="210"/>
      <c r="Y258" s="210"/>
      <c r="Z258" s="210"/>
      <c r="AA258" s="210"/>
      <c r="AB258" s="210"/>
      <c r="AC258" s="210"/>
      <c r="AD258" s="210"/>
      <c r="AE258" s="210"/>
      <c r="AF258" s="210"/>
      <c r="AG258" s="210"/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44"/>
      <c r="B259" s="355" t="s">
        <v>1203</v>
      </c>
      <c r="C259" s="356"/>
      <c r="D259" s="357"/>
      <c r="E259" s="358"/>
      <c r="F259" s="359"/>
      <c r="G259" s="360"/>
      <c r="H259" s="232"/>
      <c r="I259" s="246"/>
      <c r="J259" s="210"/>
      <c r="K259" s="210"/>
      <c r="L259" s="210"/>
      <c r="M259" s="210"/>
      <c r="N259" s="210"/>
      <c r="O259" s="210"/>
      <c r="P259" s="210"/>
      <c r="Q259" s="210"/>
      <c r="R259" s="210"/>
      <c r="S259" s="210"/>
      <c r="T259" s="210"/>
      <c r="U259" s="210"/>
      <c r="V259" s="210"/>
      <c r="W259" s="210"/>
      <c r="X259" s="210"/>
      <c r="Y259" s="210"/>
      <c r="Z259" s="210"/>
      <c r="AA259" s="210"/>
      <c r="AB259" s="210"/>
      <c r="AC259" s="210">
        <v>0</v>
      </c>
      <c r="AD259" s="210"/>
      <c r="AE259" s="210"/>
      <c r="AF259" s="210"/>
      <c r="AG259" s="210"/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44"/>
      <c r="B260" s="355" t="s">
        <v>1204</v>
      </c>
      <c r="C260" s="356"/>
      <c r="D260" s="357"/>
      <c r="E260" s="358"/>
      <c r="F260" s="359"/>
      <c r="G260" s="360"/>
      <c r="H260" s="232"/>
      <c r="I260" s="246"/>
      <c r="J260" s="210"/>
      <c r="K260" s="210"/>
      <c r="L260" s="210"/>
      <c r="M260" s="210"/>
      <c r="N260" s="210"/>
      <c r="O260" s="210"/>
      <c r="P260" s="210"/>
      <c r="Q260" s="210"/>
      <c r="R260" s="210"/>
      <c r="S260" s="210"/>
      <c r="T260" s="210"/>
      <c r="U260" s="210"/>
      <c r="V260" s="210"/>
      <c r="W260" s="210"/>
      <c r="X260" s="210"/>
      <c r="Y260" s="210"/>
      <c r="Z260" s="210"/>
      <c r="AA260" s="210"/>
      <c r="AB260" s="210"/>
      <c r="AC260" s="210"/>
      <c r="AD260" s="210"/>
      <c r="AE260" s="210" t="s">
        <v>296</v>
      </c>
      <c r="AF260" s="210"/>
      <c r="AG260" s="210"/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44"/>
      <c r="B261" s="355" t="s">
        <v>1205</v>
      </c>
      <c r="C261" s="356"/>
      <c r="D261" s="357"/>
      <c r="E261" s="358"/>
      <c r="F261" s="359"/>
      <c r="G261" s="360"/>
      <c r="H261" s="232"/>
      <c r="I261" s="246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  <c r="Z261" s="210"/>
      <c r="AA261" s="210"/>
      <c r="AB261" s="210"/>
      <c r="AC261" s="210">
        <v>1</v>
      </c>
      <c r="AD261" s="210"/>
      <c r="AE261" s="210"/>
      <c r="AF261" s="210"/>
      <c r="AG261" s="210"/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43">
        <v>36</v>
      </c>
      <c r="B262" s="223" t="s">
        <v>1206</v>
      </c>
      <c r="C262" s="235" t="s">
        <v>1207</v>
      </c>
      <c r="D262" s="226" t="s">
        <v>255</v>
      </c>
      <c r="E262" s="228">
        <v>23.89</v>
      </c>
      <c r="F262" s="230"/>
      <c r="G262" s="231">
        <f>ROUND(E262*F262,2)</f>
        <v>0</v>
      </c>
      <c r="H262" s="232" t="s">
        <v>676</v>
      </c>
      <c r="I262" s="246" t="s">
        <v>184</v>
      </c>
      <c r="J262" s="210"/>
      <c r="K262" s="210"/>
      <c r="L262" s="210"/>
      <c r="M262" s="210"/>
      <c r="N262" s="210"/>
      <c r="O262" s="210"/>
      <c r="P262" s="210"/>
      <c r="Q262" s="210"/>
      <c r="R262" s="210"/>
      <c r="S262" s="210"/>
      <c r="T262" s="210"/>
      <c r="U262" s="210"/>
      <c r="V262" s="210"/>
      <c r="W262" s="210"/>
      <c r="X262" s="210"/>
      <c r="Y262" s="210"/>
      <c r="Z262" s="210"/>
      <c r="AA262" s="210"/>
      <c r="AB262" s="210"/>
      <c r="AC262" s="210"/>
      <c r="AD262" s="210"/>
      <c r="AE262" s="210" t="s">
        <v>257</v>
      </c>
      <c r="AF262" s="210"/>
      <c r="AG262" s="210"/>
      <c r="AH262" s="210"/>
      <c r="AI262" s="210"/>
      <c r="AJ262" s="210"/>
      <c r="AK262" s="210"/>
      <c r="AL262" s="210"/>
      <c r="AM262" s="210">
        <v>21</v>
      </c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44"/>
      <c r="B263" s="224"/>
      <c r="C263" s="263" t="s">
        <v>413</v>
      </c>
      <c r="D263" s="259"/>
      <c r="E263" s="261"/>
      <c r="F263" s="231"/>
      <c r="G263" s="231"/>
      <c r="H263" s="232"/>
      <c r="I263" s="246"/>
      <c r="J263" s="210"/>
      <c r="K263" s="210"/>
      <c r="L263" s="210"/>
      <c r="M263" s="210"/>
      <c r="N263" s="210"/>
      <c r="O263" s="210"/>
      <c r="P263" s="210"/>
      <c r="Q263" s="210"/>
      <c r="R263" s="210"/>
      <c r="S263" s="210"/>
      <c r="T263" s="210"/>
      <c r="U263" s="210"/>
      <c r="V263" s="210"/>
      <c r="W263" s="210"/>
      <c r="X263" s="210"/>
      <c r="Y263" s="210"/>
      <c r="Z263" s="210"/>
      <c r="AA263" s="210"/>
      <c r="AB263" s="210"/>
      <c r="AC263" s="210"/>
      <c r="AD263" s="210"/>
      <c r="AE263" s="210"/>
      <c r="AF263" s="210"/>
      <c r="AG263" s="210"/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44"/>
      <c r="B264" s="224"/>
      <c r="C264" s="263" t="s">
        <v>1351</v>
      </c>
      <c r="D264" s="259"/>
      <c r="E264" s="261">
        <v>23.89</v>
      </c>
      <c r="F264" s="231"/>
      <c r="G264" s="231"/>
      <c r="H264" s="232"/>
      <c r="I264" s="246"/>
      <c r="J264" s="210"/>
      <c r="K264" s="210"/>
      <c r="L264" s="210"/>
      <c r="M264" s="210"/>
      <c r="N264" s="210"/>
      <c r="O264" s="210"/>
      <c r="P264" s="210"/>
      <c r="Q264" s="210"/>
      <c r="R264" s="210"/>
      <c r="S264" s="210"/>
      <c r="T264" s="210"/>
      <c r="U264" s="210"/>
      <c r="V264" s="210"/>
      <c r="W264" s="210"/>
      <c r="X264" s="210"/>
      <c r="Y264" s="210"/>
      <c r="Z264" s="210"/>
      <c r="AA264" s="210"/>
      <c r="AB264" s="210"/>
      <c r="AC264" s="210"/>
      <c r="AD264" s="210"/>
      <c r="AE264" s="210"/>
      <c r="AF264" s="210"/>
      <c r="AG264" s="210"/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44"/>
      <c r="B265" s="224"/>
      <c r="C265" s="323"/>
      <c r="D265" s="324"/>
      <c r="E265" s="325"/>
      <c r="F265" s="326"/>
      <c r="G265" s="327"/>
      <c r="H265" s="232"/>
      <c r="I265" s="246"/>
      <c r="J265" s="210"/>
      <c r="K265" s="210"/>
      <c r="L265" s="210"/>
      <c r="M265" s="210"/>
      <c r="N265" s="210"/>
      <c r="O265" s="210"/>
      <c r="P265" s="210"/>
      <c r="Q265" s="210"/>
      <c r="R265" s="210"/>
      <c r="S265" s="210"/>
      <c r="T265" s="210"/>
      <c r="U265" s="210"/>
      <c r="V265" s="210"/>
      <c r="W265" s="210"/>
      <c r="X265" s="210"/>
      <c r="Y265" s="210"/>
      <c r="Z265" s="210"/>
      <c r="AA265" s="210"/>
      <c r="AB265" s="210"/>
      <c r="AC265" s="210"/>
      <c r="AD265" s="210"/>
      <c r="AE265" s="210"/>
      <c r="AF265" s="210"/>
      <c r="AG265" s="210"/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ht="22.5" outlineLevel="1" x14ac:dyDescent="0.2">
      <c r="A266" s="243">
        <v>37</v>
      </c>
      <c r="B266" s="223" t="s">
        <v>1152</v>
      </c>
      <c r="C266" s="235" t="s">
        <v>1153</v>
      </c>
      <c r="D266" s="226" t="s">
        <v>1154</v>
      </c>
      <c r="E266" s="228">
        <v>3.9418500000000001</v>
      </c>
      <c r="F266" s="230"/>
      <c r="G266" s="231">
        <f>ROUND(E266*F266,2)</f>
        <v>0</v>
      </c>
      <c r="H266" s="232" t="s">
        <v>1006</v>
      </c>
      <c r="I266" s="246" t="s">
        <v>184</v>
      </c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  <c r="Z266" s="210"/>
      <c r="AA266" s="210"/>
      <c r="AB266" s="210"/>
      <c r="AC266" s="210"/>
      <c r="AD266" s="210"/>
      <c r="AE266" s="210" t="s">
        <v>176</v>
      </c>
      <c r="AF266" s="210"/>
      <c r="AG266" s="210"/>
      <c r="AH266" s="210"/>
      <c r="AI266" s="210"/>
      <c r="AJ266" s="210"/>
      <c r="AK266" s="210"/>
      <c r="AL266" s="210"/>
      <c r="AM266" s="210">
        <v>21</v>
      </c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44"/>
      <c r="B267" s="224"/>
      <c r="C267" s="263" t="s">
        <v>1210</v>
      </c>
      <c r="D267" s="259"/>
      <c r="E267" s="261"/>
      <c r="F267" s="231"/>
      <c r="G267" s="231"/>
      <c r="H267" s="232"/>
      <c r="I267" s="246"/>
      <c r="J267" s="210"/>
      <c r="K267" s="210"/>
      <c r="L267" s="210"/>
      <c r="M267" s="210"/>
      <c r="N267" s="210"/>
      <c r="O267" s="210"/>
      <c r="P267" s="210"/>
      <c r="Q267" s="210"/>
      <c r="R267" s="210"/>
      <c r="S267" s="210"/>
      <c r="T267" s="210"/>
      <c r="U267" s="210"/>
      <c r="V267" s="210"/>
      <c r="W267" s="210"/>
      <c r="X267" s="210"/>
      <c r="Y267" s="210"/>
      <c r="Z267" s="210"/>
      <c r="AA267" s="210"/>
      <c r="AB267" s="210"/>
      <c r="AC267" s="210"/>
      <c r="AD267" s="210"/>
      <c r="AE267" s="210"/>
      <c r="AF267" s="210"/>
      <c r="AG267" s="210"/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44"/>
      <c r="B268" s="224"/>
      <c r="C268" s="263" t="s">
        <v>1618</v>
      </c>
      <c r="D268" s="259"/>
      <c r="E268" s="261">
        <v>3.9418500000000001</v>
      </c>
      <c r="F268" s="231"/>
      <c r="G268" s="231"/>
      <c r="H268" s="232"/>
      <c r="I268" s="246"/>
      <c r="J268" s="210"/>
      <c r="K268" s="210"/>
      <c r="L268" s="210"/>
      <c r="M268" s="210"/>
      <c r="N268" s="210"/>
      <c r="O268" s="210"/>
      <c r="P268" s="210"/>
      <c r="Q268" s="210"/>
      <c r="R268" s="210"/>
      <c r="S268" s="210"/>
      <c r="T268" s="210"/>
      <c r="U268" s="210"/>
      <c r="V268" s="210"/>
      <c r="W268" s="210"/>
      <c r="X268" s="210"/>
      <c r="Y268" s="210"/>
      <c r="Z268" s="210"/>
      <c r="AA268" s="210"/>
      <c r="AB268" s="210"/>
      <c r="AC268" s="210"/>
      <c r="AD268" s="210"/>
      <c r="AE268" s="210"/>
      <c r="AF268" s="210"/>
      <c r="AG268" s="210"/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44"/>
      <c r="B269" s="224"/>
      <c r="C269" s="323"/>
      <c r="D269" s="324"/>
      <c r="E269" s="325"/>
      <c r="F269" s="326"/>
      <c r="G269" s="327"/>
      <c r="H269" s="232"/>
      <c r="I269" s="246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10"/>
      <c r="Z269" s="210"/>
      <c r="AA269" s="210"/>
      <c r="AB269" s="210"/>
      <c r="AC269" s="210"/>
      <c r="AD269" s="210"/>
      <c r="AE269" s="210"/>
      <c r="AF269" s="210"/>
      <c r="AG269" s="210"/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ht="22.5" outlineLevel="1" x14ac:dyDescent="0.2">
      <c r="A270" s="243">
        <v>38</v>
      </c>
      <c r="B270" s="223" t="s">
        <v>1228</v>
      </c>
      <c r="C270" s="235" t="s">
        <v>1229</v>
      </c>
      <c r="D270" s="226" t="s">
        <v>1154</v>
      </c>
      <c r="E270" s="228">
        <v>114.672</v>
      </c>
      <c r="F270" s="230"/>
      <c r="G270" s="231">
        <f>ROUND(E270*F270,2)</f>
        <v>0</v>
      </c>
      <c r="H270" s="232" t="s">
        <v>1006</v>
      </c>
      <c r="I270" s="246" t="s">
        <v>184</v>
      </c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10"/>
      <c r="Z270" s="210"/>
      <c r="AA270" s="210"/>
      <c r="AB270" s="210"/>
      <c r="AC270" s="210"/>
      <c r="AD270" s="210"/>
      <c r="AE270" s="210" t="s">
        <v>176</v>
      </c>
      <c r="AF270" s="210"/>
      <c r="AG270" s="210"/>
      <c r="AH270" s="210"/>
      <c r="AI270" s="210"/>
      <c r="AJ270" s="210"/>
      <c r="AK270" s="210"/>
      <c r="AL270" s="210"/>
      <c r="AM270" s="210">
        <v>21</v>
      </c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44"/>
      <c r="B271" s="224"/>
      <c r="C271" s="263" t="s">
        <v>1230</v>
      </c>
      <c r="D271" s="259"/>
      <c r="E271" s="261"/>
      <c r="F271" s="231"/>
      <c r="G271" s="231"/>
      <c r="H271" s="232"/>
      <c r="I271" s="246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  <c r="Z271" s="210"/>
      <c r="AA271" s="210"/>
      <c r="AB271" s="210"/>
      <c r="AC271" s="210"/>
      <c r="AD271" s="210"/>
      <c r="AE271" s="210"/>
      <c r="AF271" s="210"/>
      <c r="AG271" s="210"/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44"/>
      <c r="B272" s="224"/>
      <c r="C272" s="263" t="s">
        <v>1619</v>
      </c>
      <c r="D272" s="259"/>
      <c r="E272" s="261">
        <v>114.672</v>
      </c>
      <c r="F272" s="231"/>
      <c r="G272" s="231"/>
      <c r="H272" s="232"/>
      <c r="I272" s="246"/>
      <c r="J272" s="210"/>
      <c r="K272" s="210"/>
      <c r="L272" s="210"/>
      <c r="M272" s="210"/>
      <c r="N272" s="210"/>
      <c r="O272" s="210"/>
      <c r="P272" s="210"/>
      <c r="Q272" s="210"/>
      <c r="R272" s="210"/>
      <c r="S272" s="210"/>
      <c r="T272" s="210"/>
      <c r="U272" s="210"/>
      <c r="V272" s="210"/>
      <c r="W272" s="210"/>
      <c r="X272" s="210"/>
      <c r="Y272" s="210"/>
      <c r="Z272" s="210"/>
      <c r="AA272" s="210"/>
      <c r="AB272" s="210"/>
      <c r="AC272" s="210"/>
      <c r="AD272" s="210"/>
      <c r="AE272" s="210"/>
      <c r="AF272" s="210"/>
      <c r="AG272" s="210"/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44"/>
      <c r="B273" s="224"/>
      <c r="C273" s="323"/>
      <c r="D273" s="324"/>
      <c r="E273" s="325"/>
      <c r="F273" s="326"/>
      <c r="G273" s="327"/>
      <c r="H273" s="232"/>
      <c r="I273" s="246"/>
      <c r="J273" s="210"/>
      <c r="K273" s="210"/>
      <c r="L273" s="210"/>
      <c r="M273" s="210"/>
      <c r="N273" s="210"/>
      <c r="O273" s="210"/>
      <c r="P273" s="210"/>
      <c r="Q273" s="210"/>
      <c r="R273" s="210"/>
      <c r="S273" s="210"/>
      <c r="T273" s="210"/>
      <c r="U273" s="210"/>
      <c r="V273" s="210"/>
      <c r="W273" s="210"/>
      <c r="X273" s="210"/>
      <c r="Y273" s="210"/>
      <c r="Z273" s="210"/>
      <c r="AA273" s="210"/>
      <c r="AB273" s="210"/>
      <c r="AC273" s="210"/>
      <c r="AD273" s="210"/>
      <c r="AE273" s="210"/>
      <c r="AF273" s="210"/>
      <c r="AG273" s="210"/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2.5" outlineLevel="1" x14ac:dyDescent="0.2">
      <c r="A274" s="243">
        <v>39</v>
      </c>
      <c r="B274" s="223" t="s">
        <v>1233</v>
      </c>
      <c r="C274" s="235" t="s">
        <v>1234</v>
      </c>
      <c r="D274" s="226" t="s">
        <v>255</v>
      </c>
      <c r="E274" s="228">
        <v>30.069189999999999</v>
      </c>
      <c r="F274" s="230"/>
      <c r="G274" s="231">
        <f>ROUND(E274*F274,2)</f>
        <v>0</v>
      </c>
      <c r="H274" s="232" t="s">
        <v>1006</v>
      </c>
      <c r="I274" s="246" t="s">
        <v>184</v>
      </c>
      <c r="J274" s="210"/>
      <c r="K274" s="210"/>
      <c r="L274" s="210"/>
      <c r="M274" s="210"/>
      <c r="N274" s="210"/>
      <c r="O274" s="210"/>
      <c r="P274" s="210"/>
      <c r="Q274" s="210"/>
      <c r="R274" s="210"/>
      <c r="S274" s="210"/>
      <c r="T274" s="210"/>
      <c r="U274" s="210"/>
      <c r="V274" s="210"/>
      <c r="W274" s="210"/>
      <c r="X274" s="210"/>
      <c r="Y274" s="210"/>
      <c r="Z274" s="210"/>
      <c r="AA274" s="210"/>
      <c r="AB274" s="210"/>
      <c r="AC274" s="210"/>
      <c r="AD274" s="210"/>
      <c r="AE274" s="210" t="s">
        <v>176</v>
      </c>
      <c r="AF274" s="210"/>
      <c r="AG274" s="210"/>
      <c r="AH274" s="210"/>
      <c r="AI274" s="210"/>
      <c r="AJ274" s="210"/>
      <c r="AK274" s="210"/>
      <c r="AL274" s="210"/>
      <c r="AM274" s="210">
        <v>21</v>
      </c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44"/>
      <c r="B275" s="224"/>
      <c r="C275" s="263" t="s">
        <v>1218</v>
      </c>
      <c r="D275" s="259"/>
      <c r="E275" s="261"/>
      <c r="F275" s="231"/>
      <c r="G275" s="231"/>
      <c r="H275" s="232"/>
      <c r="I275" s="246"/>
      <c r="J275" s="210"/>
      <c r="K275" s="210"/>
      <c r="L275" s="210"/>
      <c r="M275" s="210"/>
      <c r="N275" s="210"/>
      <c r="O275" s="210"/>
      <c r="P275" s="210"/>
      <c r="Q275" s="210"/>
      <c r="R275" s="210"/>
      <c r="S275" s="210"/>
      <c r="T275" s="210"/>
      <c r="U275" s="210"/>
      <c r="V275" s="210"/>
      <c r="W275" s="210"/>
      <c r="X275" s="210"/>
      <c r="Y275" s="210"/>
      <c r="Z275" s="210"/>
      <c r="AA275" s="210"/>
      <c r="AB275" s="210"/>
      <c r="AC275" s="210"/>
      <c r="AD275" s="210"/>
      <c r="AE275" s="210"/>
      <c r="AF275" s="210"/>
      <c r="AG275" s="210"/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44"/>
      <c r="B276" s="224"/>
      <c r="C276" s="263" t="s">
        <v>1235</v>
      </c>
      <c r="D276" s="259"/>
      <c r="E276" s="261"/>
      <c r="F276" s="231"/>
      <c r="G276" s="231"/>
      <c r="H276" s="232"/>
      <c r="I276" s="246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  <c r="Z276" s="210"/>
      <c r="AA276" s="210"/>
      <c r="AB276" s="210"/>
      <c r="AC276" s="210"/>
      <c r="AD276" s="210"/>
      <c r="AE276" s="210"/>
      <c r="AF276" s="210"/>
      <c r="AG276" s="210"/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44"/>
      <c r="B277" s="224"/>
      <c r="C277" s="263" t="s">
        <v>1620</v>
      </c>
      <c r="D277" s="259"/>
      <c r="E277" s="261">
        <v>28.667999999999999</v>
      </c>
      <c r="F277" s="231"/>
      <c r="G277" s="231"/>
      <c r="H277" s="232"/>
      <c r="I277" s="246"/>
      <c r="J277" s="210"/>
      <c r="K277" s="210"/>
      <c r="L277" s="210"/>
      <c r="M277" s="210"/>
      <c r="N277" s="210"/>
      <c r="O277" s="210"/>
      <c r="P277" s="210"/>
      <c r="Q277" s="210"/>
      <c r="R277" s="210"/>
      <c r="S277" s="210"/>
      <c r="T277" s="210"/>
      <c r="U277" s="210"/>
      <c r="V277" s="210"/>
      <c r="W277" s="210"/>
      <c r="X277" s="210"/>
      <c r="Y277" s="210"/>
      <c r="Z277" s="210"/>
      <c r="AA277" s="210"/>
      <c r="AB277" s="210"/>
      <c r="AC277" s="210"/>
      <c r="AD277" s="210"/>
      <c r="AE277" s="210"/>
      <c r="AF277" s="210"/>
      <c r="AG277" s="210"/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44"/>
      <c r="B278" s="224"/>
      <c r="C278" s="263" t="s">
        <v>1621</v>
      </c>
      <c r="D278" s="259"/>
      <c r="E278" s="261">
        <v>1.4011899999999999</v>
      </c>
      <c r="F278" s="231"/>
      <c r="G278" s="231"/>
      <c r="H278" s="232"/>
      <c r="I278" s="246"/>
      <c r="J278" s="210"/>
      <c r="K278" s="210"/>
      <c r="L278" s="210"/>
      <c r="M278" s="210"/>
      <c r="N278" s="210"/>
      <c r="O278" s="210"/>
      <c r="P278" s="210"/>
      <c r="Q278" s="210"/>
      <c r="R278" s="210"/>
      <c r="S278" s="210"/>
      <c r="T278" s="210"/>
      <c r="U278" s="210"/>
      <c r="V278" s="210"/>
      <c r="W278" s="210"/>
      <c r="X278" s="210"/>
      <c r="Y278" s="210"/>
      <c r="Z278" s="210"/>
      <c r="AA278" s="210"/>
      <c r="AB278" s="210"/>
      <c r="AC278" s="210"/>
      <c r="AD278" s="210"/>
      <c r="AE278" s="210"/>
      <c r="AF278" s="210"/>
      <c r="AG278" s="210"/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44"/>
      <c r="B279" s="224"/>
      <c r="C279" s="323"/>
      <c r="D279" s="324"/>
      <c r="E279" s="325"/>
      <c r="F279" s="326"/>
      <c r="G279" s="327"/>
      <c r="H279" s="232"/>
      <c r="I279" s="246"/>
      <c r="J279" s="210"/>
      <c r="K279" s="210"/>
      <c r="L279" s="210"/>
      <c r="M279" s="210"/>
      <c r="N279" s="210"/>
      <c r="O279" s="210"/>
      <c r="P279" s="210"/>
      <c r="Q279" s="210"/>
      <c r="R279" s="210"/>
      <c r="S279" s="210"/>
      <c r="T279" s="210"/>
      <c r="U279" s="210"/>
      <c r="V279" s="210"/>
      <c r="W279" s="210"/>
      <c r="X279" s="210"/>
      <c r="Y279" s="210"/>
      <c r="Z279" s="210"/>
      <c r="AA279" s="210"/>
      <c r="AB279" s="210"/>
      <c r="AC279" s="210"/>
      <c r="AD279" s="210"/>
      <c r="AE279" s="210"/>
      <c r="AF279" s="210"/>
      <c r="AG279" s="210"/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44"/>
      <c r="B280" s="355" t="s">
        <v>1238</v>
      </c>
      <c r="C280" s="356"/>
      <c r="D280" s="357"/>
      <c r="E280" s="358"/>
      <c r="F280" s="359"/>
      <c r="G280" s="360"/>
      <c r="H280" s="232"/>
      <c r="I280" s="246"/>
      <c r="J280" s="210"/>
      <c r="K280" s="210"/>
      <c r="L280" s="210"/>
      <c r="M280" s="210"/>
      <c r="N280" s="210"/>
      <c r="O280" s="210"/>
      <c r="P280" s="210"/>
      <c r="Q280" s="210"/>
      <c r="R280" s="210"/>
      <c r="S280" s="210"/>
      <c r="T280" s="210"/>
      <c r="U280" s="210"/>
      <c r="V280" s="210"/>
      <c r="W280" s="210"/>
      <c r="X280" s="210"/>
      <c r="Y280" s="210"/>
      <c r="Z280" s="210"/>
      <c r="AA280" s="210"/>
      <c r="AB280" s="210"/>
      <c r="AC280" s="210">
        <v>0</v>
      </c>
      <c r="AD280" s="210"/>
      <c r="AE280" s="210"/>
      <c r="AF280" s="210"/>
      <c r="AG280" s="210"/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44"/>
      <c r="B281" s="355" t="s">
        <v>1090</v>
      </c>
      <c r="C281" s="356"/>
      <c r="D281" s="357"/>
      <c r="E281" s="358"/>
      <c r="F281" s="359"/>
      <c r="G281" s="360"/>
      <c r="H281" s="232"/>
      <c r="I281" s="246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  <c r="Z281" s="210"/>
      <c r="AA281" s="210"/>
      <c r="AB281" s="210"/>
      <c r="AC281" s="210"/>
      <c r="AD281" s="210"/>
      <c r="AE281" s="210" t="s">
        <v>296</v>
      </c>
      <c r="AF281" s="210"/>
      <c r="AG281" s="210"/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43">
        <v>40</v>
      </c>
      <c r="B282" s="223" t="s">
        <v>1239</v>
      </c>
      <c r="C282" s="235" t="s">
        <v>1092</v>
      </c>
      <c r="D282" s="226" t="s">
        <v>520</v>
      </c>
      <c r="E282" s="228">
        <v>0.1857</v>
      </c>
      <c r="F282" s="230"/>
      <c r="G282" s="231">
        <f>ROUND(E282*F282,2)</f>
        <v>0</v>
      </c>
      <c r="H282" s="232" t="s">
        <v>676</v>
      </c>
      <c r="I282" s="246" t="s">
        <v>184</v>
      </c>
      <c r="J282" s="210"/>
      <c r="K282" s="210"/>
      <c r="L282" s="210"/>
      <c r="M282" s="210"/>
      <c r="N282" s="210"/>
      <c r="O282" s="210"/>
      <c r="P282" s="210"/>
      <c r="Q282" s="210"/>
      <c r="R282" s="210"/>
      <c r="S282" s="210"/>
      <c r="T282" s="210"/>
      <c r="U282" s="210"/>
      <c r="V282" s="210"/>
      <c r="W282" s="210"/>
      <c r="X282" s="210"/>
      <c r="Y282" s="210"/>
      <c r="Z282" s="210"/>
      <c r="AA282" s="210"/>
      <c r="AB282" s="210"/>
      <c r="AC282" s="210"/>
      <c r="AD282" s="210"/>
      <c r="AE282" s="210" t="s">
        <v>257</v>
      </c>
      <c r="AF282" s="210"/>
      <c r="AG282" s="210"/>
      <c r="AH282" s="210"/>
      <c r="AI282" s="210"/>
      <c r="AJ282" s="210"/>
      <c r="AK282" s="210"/>
      <c r="AL282" s="210"/>
      <c r="AM282" s="210">
        <v>21</v>
      </c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44"/>
      <c r="B283" s="224"/>
      <c r="C283" s="323"/>
      <c r="D283" s="324"/>
      <c r="E283" s="325"/>
      <c r="F283" s="326"/>
      <c r="G283" s="327"/>
      <c r="H283" s="232"/>
      <c r="I283" s="246"/>
      <c r="J283" s="210"/>
      <c r="K283" s="210"/>
      <c r="L283" s="210"/>
      <c r="M283" s="210"/>
      <c r="N283" s="210"/>
      <c r="O283" s="210"/>
      <c r="P283" s="210"/>
      <c r="Q283" s="210"/>
      <c r="R283" s="210"/>
      <c r="S283" s="210"/>
      <c r="T283" s="210"/>
      <c r="U283" s="210"/>
      <c r="V283" s="210"/>
      <c r="W283" s="210"/>
      <c r="X283" s="210"/>
      <c r="Y283" s="210"/>
      <c r="Z283" s="210"/>
      <c r="AA283" s="210"/>
      <c r="AB283" s="210"/>
      <c r="AC283" s="210"/>
      <c r="AD283" s="210"/>
      <c r="AE283" s="210"/>
      <c r="AF283" s="210"/>
      <c r="AG283" s="210"/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x14ac:dyDescent="0.2">
      <c r="A284" s="242" t="s">
        <v>170</v>
      </c>
      <c r="B284" s="222" t="s">
        <v>134</v>
      </c>
      <c r="C284" s="234" t="s">
        <v>135</v>
      </c>
      <c r="D284" s="225"/>
      <c r="E284" s="227"/>
      <c r="F284" s="341">
        <f>SUM(G285:G316)</f>
        <v>0</v>
      </c>
      <c r="G284" s="342"/>
      <c r="H284" s="229"/>
      <c r="I284" s="245"/>
      <c r="AE284" t="s">
        <v>171</v>
      </c>
    </row>
    <row r="285" spans="1:60" outlineLevel="1" x14ac:dyDescent="0.2">
      <c r="A285" s="244"/>
      <c r="B285" s="349" t="s">
        <v>1300</v>
      </c>
      <c r="C285" s="350"/>
      <c r="D285" s="351"/>
      <c r="E285" s="352"/>
      <c r="F285" s="353"/>
      <c r="G285" s="354"/>
      <c r="H285" s="232"/>
      <c r="I285" s="246"/>
      <c r="J285" s="210"/>
      <c r="K285" s="210"/>
      <c r="L285" s="210"/>
      <c r="M285" s="210"/>
      <c r="N285" s="210"/>
      <c r="O285" s="210"/>
      <c r="P285" s="210"/>
      <c r="Q285" s="210"/>
      <c r="R285" s="210"/>
      <c r="S285" s="210"/>
      <c r="T285" s="210"/>
      <c r="U285" s="210"/>
      <c r="V285" s="210"/>
      <c r="W285" s="210"/>
      <c r="X285" s="210"/>
      <c r="Y285" s="210"/>
      <c r="Z285" s="210"/>
      <c r="AA285" s="210"/>
      <c r="AB285" s="210"/>
      <c r="AC285" s="210">
        <v>0</v>
      </c>
      <c r="AD285" s="210"/>
      <c r="AE285" s="210"/>
      <c r="AF285" s="210"/>
      <c r="AG285" s="210"/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44"/>
      <c r="B286" s="355" t="s">
        <v>1301</v>
      </c>
      <c r="C286" s="356"/>
      <c r="D286" s="357"/>
      <c r="E286" s="358"/>
      <c r="F286" s="359"/>
      <c r="G286" s="360"/>
      <c r="H286" s="232"/>
      <c r="I286" s="246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  <c r="Z286" s="210"/>
      <c r="AA286" s="210"/>
      <c r="AB286" s="210"/>
      <c r="AC286" s="210">
        <v>1</v>
      </c>
      <c r="AD286" s="210"/>
      <c r="AE286" s="210"/>
      <c r="AF286" s="210"/>
      <c r="AG286" s="210"/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43">
        <v>41</v>
      </c>
      <c r="B287" s="223" t="s">
        <v>1302</v>
      </c>
      <c r="C287" s="235" t="s">
        <v>1303</v>
      </c>
      <c r="D287" s="226" t="s">
        <v>255</v>
      </c>
      <c r="E287" s="228">
        <v>65.683199999999999</v>
      </c>
      <c r="F287" s="230"/>
      <c r="G287" s="231">
        <f>ROUND(E287*F287,2)</f>
        <v>0</v>
      </c>
      <c r="H287" s="232" t="s">
        <v>1304</v>
      </c>
      <c r="I287" s="246" t="s">
        <v>184</v>
      </c>
      <c r="J287" s="210"/>
      <c r="K287" s="210"/>
      <c r="L287" s="210"/>
      <c r="M287" s="210"/>
      <c r="N287" s="210"/>
      <c r="O287" s="210"/>
      <c r="P287" s="210"/>
      <c r="Q287" s="210"/>
      <c r="R287" s="210"/>
      <c r="S287" s="210"/>
      <c r="T287" s="210"/>
      <c r="U287" s="210"/>
      <c r="V287" s="210"/>
      <c r="W287" s="210"/>
      <c r="X287" s="210"/>
      <c r="Y287" s="210"/>
      <c r="Z287" s="210"/>
      <c r="AA287" s="210"/>
      <c r="AB287" s="210"/>
      <c r="AC287" s="210"/>
      <c r="AD287" s="210"/>
      <c r="AE287" s="210" t="s">
        <v>257</v>
      </c>
      <c r="AF287" s="210"/>
      <c r="AG287" s="210"/>
      <c r="AH287" s="210"/>
      <c r="AI287" s="210"/>
      <c r="AJ287" s="210"/>
      <c r="AK287" s="210"/>
      <c r="AL287" s="210"/>
      <c r="AM287" s="210">
        <v>21</v>
      </c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44"/>
      <c r="B288" s="224"/>
      <c r="C288" s="263" t="s">
        <v>1622</v>
      </c>
      <c r="D288" s="259"/>
      <c r="E288" s="261"/>
      <c r="F288" s="231"/>
      <c r="G288" s="231"/>
      <c r="H288" s="232"/>
      <c r="I288" s="246"/>
      <c r="J288" s="210"/>
      <c r="K288" s="210"/>
      <c r="L288" s="210"/>
      <c r="M288" s="210"/>
      <c r="N288" s="210"/>
      <c r="O288" s="210"/>
      <c r="P288" s="210"/>
      <c r="Q288" s="210"/>
      <c r="R288" s="210"/>
      <c r="S288" s="210"/>
      <c r="T288" s="210"/>
      <c r="U288" s="210"/>
      <c r="V288" s="210"/>
      <c r="W288" s="210"/>
      <c r="X288" s="210"/>
      <c r="Y288" s="210"/>
      <c r="Z288" s="210"/>
      <c r="AA288" s="210"/>
      <c r="AB288" s="210"/>
      <c r="AC288" s="210"/>
      <c r="AD288" s="210"/>
      <c r="AE288" s="210"/>
      <c r="AF288" s="210"/>
      <c r="AG288" s="210"/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44"/>
      <c r="B289" s="224"/>
      <c r="C289" s="263" t="s">
        <v>1623</v>
      </c>
      <c r="D289" s="259"/>
      <c r="E289" s="261"/>
      <c r="F289" s="231"/>
      <c r="G289" s="231"/>
      <c r="H289" s="232"/>
      <c r="I289" s="246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10"/>
      <c r="W289" s="210"/>
      <c r="X289" s="210"/>
      <c r="Y289" s="210"/>
      <c r="Z289" s="210"/>
      <c r="AA289" s="210"/>
      <c r="AB289" s="210"/>
      <c r="AC289" s="210"/>
      <c r="AD289" s="210"/>
      <c r="AE289" s="210"/>
      <c r="AF289" s="210"/>
      <c r="AG289" s="210"/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44"/>
      <c r="B290" s="224"/>
      <c r="C290" s="263" t="s">
        <v>413</v>
      </c>
      <c r="D290" s="259"/>
      <c r="E290" s="261"/>
      <c r="F290" s="231"/>
      <c r="G290" s="231"/>
      <c r="H290" s="232"/>
      <c r="I290" s="246"/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10"/>
      <c r="W290" s="210"/>
      <c r="X290" s="210"/>
      <c r="Y290" s="210"/>
      <c r="Z290" s="210"/>
      <c r="AA290" s="210"/>
      <c r="AB290" s="210"/>
      <c r="AC290" s="210"/>
      <c r="AD290" s="210"/>
      <c r="AE290" s="210"/>
      <c r="AF290" s="210"/>
      <c r="AG290" s="210"/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ht="22.5" outlineLevel="1" x14ac:dyDescent="0.2">
      <c r="A291" s="244"/>
      <c r="B291" s="224"/>
      <c r="C291" s="263" t="s">
        <v>1624</v>
      </c>
      <c r="D291" s="259"/>
      <c r="E291" s="261">
        <v>65.683199999999999</v>
      </c>
      <c r="F291" s="231"/>
      <c r="G291" s="231"/>
      <c r="H291" s="232"/>
      <c r="I291" s="246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  <c r="Z291" s="210"/>
      <c r="AA291" s="210"/>
      <c r="AB291" s="210"/>
      <c r="AC291" s="210"/>
      <c r="AD291" s="210"/>
      <c r="AE291" s="210"/>
      <c r="AF291" s="210"/>
      <c r="AG291" s="210"/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44"/>
      <c r="B292" s="224"/>
      <c r="C292" s="323"/>
      <c r="D292" s="324"/>
      <c r="E292" s="325"/>
      <c r="F292" s="326"/>
      <c r="G292" s="327"/>
      <c r="H292" s="232"/>
      <c r="I292" s="246"/>
      <c r="J292" s="210"/>
      <c r="K292" s="210"/>
      <c r="L292" s="210"/>
      <c r="M292" s="210"/>
      <c r="N292" s="210"/>
      <c r="O292" s="210"/>
      <c r="P292" s="210"/>
      <c r="Q292" s="210"/>
      <c r="R292" s="210"/>
      <c r="S292" s="210"/>
      <c r="T292" s="210"/>
      <c r="U292" s="210"/>
      <c r="V292" s="210"/>
      <c r="W292" s="210"/>
      <c r="X292" s="210"/>
      <c r="Y292" s="210"/>
      <c r="Z292" s="210"/>
      <c r="AA292" s="210"/>
      <c r="AB292" s="210"/>
      <c r="AC292" s="210"/>
      <c r="AD292" s="210"/>
      <c r="AE292" s="210"/>
      <c r="AF292" s="210"/>
      <c r="AG292" s="210"/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44"/>
      <c r="B293" s="355" t="s">
        <v>1300</v>
      </c>
      <c r="C293" s="356"/>
      <c r="D293" s="357"/>
      <c r="E293" s="358"/>
      <c r="F293" s="359"/>
      <c r="G293" s="360"/>
      <c r="H293" s="232"/>
      <c r="I293" s="246"/>
      <c r="J293" s="210"/>
      <c r="K293" s="210"/>
      <c r="L293" s="210"/>
      <c r="M293" s="210"/>
      <c r="N293" s="210"/>
      <c r="O293" s="210"/>
      <c r="P293" s="210"/>
      <c r="Q293" s="210"/>
      <c r="R293" s="210"/>
      <c r="S293" s="210"/>
      <c r="T293" s="210"/>
      <c r="U293" s="210"/>
      <c r="V293" s="210"/>
      <c r="W293" s="210"/>
      <c r="X293" s="210"/>
      <c r="Y293" s="210"/>
      <c r="Z293" s="210"/>
      <c r="AA293" s="210"/>
      <c r="AB293" s="210"/>
      <c r="AC293" s="210">
        <v>0</v>
      </c>
      <c r="AD293" s="210"/>
      <c r="AE293" s="210"/>
      <c r="AF293" s="210"/>
      <c r="AG293" s="210"/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44"/>
      <c r="B294" s="355" t="s">
        <v>1321</v>
      </c>
      <c r="C294" s="356"/>
      <c r="D294" s="357"/>
      <c r="E294" s="358"/>
      <c r="F294" s="359"/>
      <c r="G294" s="360"/>
      <c r="H294" s="232"/>
      <c r="I294" s="246"/>
      <c r="J294" s="210"/>
      <c r="K294" s="210"/>
      <c r="L294" s="210"/>
      <c r="M294" s="210"/>
      <c r="N294" s="210"/>
      <c r="O294" s="210"/>
      <c r="P294" s="210"/>
      <c r="Q294" s="210"/>
      <c r="R294" s="210"/>
      <c r="S294" s="210"/>
      <c r="T294" s="210"/>
      <c r="U294" s="210"/>
      <c r="V294" s="210"/>
      <c r="W294" s="210"/>
      <c r="X294" s="210"/>
      <c r="Y294" s="210"/>
      <c r="Z294" s="210"/>
      <c r="AA294" s="210"/>
      <c r="AB294" s="210"/>
      <c r="AC294" s="210">
        <v>1</v>
      </c>
      <c r="AD294" s="210"/>
      <c r="AE294" s="210"/>
      <c r="AF294" s="210"/>
      <c r="AG294" s="210"/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43">
        <v>42</v>
      </c>
      <c r="B295" s="223" t="s">
        <v>1322</v>
      </c>
      <c r="C295" s="235" t="s">
        <v>1323</v>
      </c>
      <c r="D295" s="226" t="s">
        <v>255</v>
      </c>
      <c r="E295" s="228">
        <v>65.683199999999999</v>
      </c>
      <c r="F295" s="230"/>
      <c r="G295" s="231">
        <f>ROUND(E295*F295,2)</f>
        <v>0</v>
      </c>
      <c r="H295" s="232" t="s">
        <v>1304</v>
      </c>
      <c r="I295" s="246" t="s">
        <v>184</v>
      </c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10"/>
      <c r="W295" s="210"/>
      <c r="X295" s="210"/>
      <c r="Y295" s="210"/>
      <c r="Z295" s="210"/>
      <c r="AA295" s="210"/>
      <c r="AB295" s="210"/>
      <c r="AC295" s="210"/>
      <c r="AD295" s="210"/>
      <c r="AE295" s="210" t="s">
        <v>257</v>
      </c>
      <c r="AF295" s="210"/>
      <c r="AG295" s="210"/>
      <c r="AH295" s="210"/>
      <c r="AI295" s="210"/>
      <c r="AJ295" s="210"/>
      <c r="AK295" s="210"/>
      <c r="AL295" s="210"/>
      <c r="AM295" s="210">
        <v>21</v>
      </c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44"/>
      <c r="B296" s="224"/>
      <c r="C296" s="263" t="s">
        <v>1622</v>
      </c>
      <c r="D296" s="259"/>
      <c r="E296" s="261"/>
      <c r="F296" s="231"/>
      <c r="G296" s="231"/>
      <c r="H296" s="232"/>
      <c r="I296" s="246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  <c r="Z296" s="210"/>
      <c r="AA296" s="210"/>
      <c r="AB296" s="210"/>
      <c r="AC296" s="210"/>
      <c r="AD296" s="210"/>
      <c r="AE296" s="210"/>
      <c r="AF296" s="210"/>
      <c r="AG296" s="210"/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44"/>
      <c r="B297" s="224"/>
      <c r="C297" s="263" t="s">
        <v>1623</v>
      </c>
      <c r="D297" s="259"/>
      <c r="E297" s="261"/>
      <c r="F297" s="231"/>
      <c r="G297" s="231"/>
      <c r="H297" s="232"/>
      <c r="I297" s="246"/>
      <c r="J297" s="210"/>
      <c r="K297" s="210"/>
      <c r="L297" s="210"/>
      <c r="M297" s="210"/>
      <c r="N297" s="210"/>
      <c r="O297" s="210"/>
      <c r="P297" s="210"/>
      <c r="Q297" s="210"/>
      <c r="R297" s="210"/>
      <c r="S297" s="210"/>
      <c r="T297" s="210"/>
      <c r="U297" s="210"/>
      <c r="V297" s="210"/>
      <c r="W297" s="210"/>
      <c r="X297" s="210"/>
      <c r="Y297" s="210"/>
      <c r="Z297" s="210"/>
      <c r="AA297" s="210"/>
      <c r="AB297" s="210"/>
      <c r="AC297" s="210"/>
      <c r="AD297" s="210"/>
      <c r="AE297" s="210"/>
      <c r="AF297" s="210"/>
      <c r="AG297" s="210"/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44"/>
      <c r="B298" s="224"/>
      <c r="C298" s="263" t="s">
        <v>413</v>
      </c>
      <c r="D298" s="259"/>
      <c r="E298" s="261"/>
      <c r="F298" s="231"/>
      <c r="G298" s="231"/>
      <c r="H298" s="232"/>
      <c r="I298" s="246"/>
      <c r="J298" s="210"/>
      <c r="K298" s="210"/>
      <c r="L298" s="210"/>
      <c r="M298" s="210"/>
      <c r="N298" s="210"/>
      <c r="O298" s="210"/>
      <c r="P298" s="210"/>
      <c r="Q298" s="210"/>
      <c r="R298" s="210"/>
      <c r="S298" s="210"/>
      <c r="T298" s="210"/>
      <c r="U298" s="210"/>
      <c r="V298" s="210"/>
      <c r="W298" s="210"/>
      <c r="X298" s="210"/>
      <c r="Y298" s="210"/>
      <c r="Z298" s="210"/>
      <c r="AA298" s="210"/>
      <c r="AB298" s="210"/>
      <c r="AC298" s="210"/>
      <c r="AD298" s="210"/>
      <c r="AE298" s="210"/>
      <c r="AF298" s="210"/>
      <c r="AG298" s="210"/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2.5" outlineLevel="1" x14ac:dyDescent="0.2">
      <c r="A299" s="244"/>
      <c r="B299" s="224"/>
      <c r="C299" s="263" t="s">
        <v>1624</v>
      </c>
      <c r="D299" s="259"/>
      <c r="E299" s="261">
        <v>65.683199999999999</v>
      </c>
      <c r="F299" s="231"/>
      <c r="G299" s="231"/>
      <c r="H299" s="232"/>
      <c r="I299" s="246"/>
      <c r="J299" s="210"/>
      <c r="K299" s="210"/>
      <c r="L299" s="210"/>
      <c r="M299" s="210"/>
      <c r="N299" s="210"/>
      <c r="O299" s="210"/>
      <c r="P299" s="210"/>
      <c r="Q299" s="210"/>
      <c r="R299" s="210"/>
      <c r="S299" s="210"/>
      <c r="T299" s="210"/>
      <c r="U299" s="210"/>
      <c r="V299" s="210"/>
      <c r="W299" s="210"/>
      <c r="X299" s="210"/>
      <c r="Y299" s="210"/>
      <c r="Z299" s="210"/>
      <c r="AA299" s="210"/>
      <c r="AB299" s="210"/>
      <c r="AC299" s="210"/>
      <c r="AD299" s="210"/>
      <c r="AE299" s="210"/>
      <c r="AF299" s="210"/>
      <c r="AG299" s="210"/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44"/>
      <c r="B300" s="224"/>
      <c r="C300" s="323"/>
      <c r="D300" s="324"/>
      <c r="E300" s="325"/>
      <c r="F300" s="326"/>
      <c r="G300" s="327"/>
      <c r="H300" s="232"/>
      <c r="I300" s="246"/>
      <c r="J300" s="210"/>
      <c r="K300" s="210"/>
      <c r="L300" s="210"/>
      <c r="M300" s="210"/>
      <c r="N300" s="210"/>
      <c r="O300" s="210"/>
      <c r="P300" s="210"/>
      <c r="Q300" s="210"/>
      <c r="R300" s="210"/>
      <c r="S300" s="210"/>
      <c r="T300" s="210"/>
      <c r="U300" s="210"/>
      <c r="V300" s="210"/>
      <c r="W300" s="210"/>
      <c r="X300" s="210"/>
      <c r="Y300" s="210"/>
      <c r="Z300" s="210"/>
      <c r="AA300" s="210"/>
      <c r="AB300" s="210"/>
      <c r="AC300" s="210"/>
      <c r="AD300" s="210"/>
      <c r="AE300" s="210"/>
      <c r="AF300" s="210"/>
      <c r="AG300" s="210"/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44"/>
      <c r="B301" s="355" t="s">
        <v>1300</v>
      </c>
      <c r="C301" s="356"/>
      <c r="D301" s="357"/>
      <c r="E301" s="358"/>
      <c r="F301" s="359"/>
      <c r="G301" s="360"/>
      <c r="H301" s="232"/>
      <c r="I301" s="246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  <c r="Z301" s="210"/>
      <c r="AA301" s="210"/>
      <c r="AB301" s="210"/>
      <c r="AC301" s="210">
        <v>0</v>
      </c>
      <c r="AD301" s="210"/>
      <c r="AE301" s="210"/>
      <c r="AF301" s="210"/>
      <c r="AG301" s="210"/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44"/>
      <c r="B302" s="355" t="s">
        <v>1321</v>
      </c>
      <c r="C302" s="356"/>
      <c r="D302" s="357"/>
      <c r="E302" s="358"/>
      <c r="F302" s="359"/>
      <c r="G302" s="360"/>
      <c r="H302" s="232"/>
      <c r="I302" s="246"/>
      <c r="J302" s="210"/>
      <c r="K302" s="210"/>
      <c r="L302" s="210"/>
      <c r="M302" s="210"/>
      <c r="N302" s="210"/>
      <c r="O302" s="210"/>
      <c r="P302" s="210"/>
      <c r="Q302" s="210"/>
      <c r="R302" s="210"/>
      <c r="S302" s="210"/>
      <c r="T302" s="210"/>
      <c r="U302" s="210"/>
      <c r="V302" s="210"/>
      <c r="W302" s="210"/>
      <c r="X302" s="210"/>
      <c r="Y302" s="210"/>
      <c r="Z302" s="210"/>
      <c r="AA302" s="210"/>
      <c r="AB302" s="210"/>
      <c r="AC302" s="210">
        <v>1</v>
      </c>
      <c r="AD302" s="210"/>
      <c r="AE302" s="210"/>
      <c r="AF302" s="210"/>
      <c r="AG302" s="210"/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43">
        <v>43</v>
      </c>
      <c r="B303" s="223" t="s">
        <v>1324</v>
      </c>
      <c r="C303" s="235" t="s">
        <v>1323</v>
      </c>
      <c r="D303" s="226" t="s">
        <v>255</v>
      </c>
      <c r="E303" s="228">
        <v>23.89</v>
      </c>
      <c r="F303" s="230"/>
      <c r="G303" s="231">
        <f>ROUND(E303*F303,2)</f>
        <v>0</v>
      </c>
      <c r="H303" s="232" t="s">
        <v>1304</v>
      </c>
      <c r="I303" s="246" t="s">
        <v>184</v>
      </c>
      <c r="J303" s="210"/>
      <c r="K303" s="210"/>
      <c r="L303" s="210"/>
      <c r="M303" s="210"/>
      <c r="N303" s="210"/>
      <c r="O303" s="210"/>
      <c r="P303" s="210"/>
      <c r="Q303" s="210"/>
      <c r="R303" s="210"/>
      <c r="S303" s="210"/>
      <c r="T303" s="210"/>
      <c r="U303" s="210"/>
      <c r="V303" s="210"/>
      <c r="W303" s="210"/>
      <c r="X303" s="210"/>
      <c r="Y303" s="210"/>
      <c r="Z303" s="210"/>
      <c r="AA303" s="210"/>
      <c r="AB303" s="210"/>
      <c r="AC303" s="210"/>
      <c r="AD303" s="210"/>
      <c r="AE303" s="210" t="s">
        <v>257</v>
      </c>
      <c r="AF303" s="210"/>
      <c r="AG303" s="210"/>
      <c r="AH303" s="210"/>
      <c r="AI303" s="210"/>
      <c r="AJ303" s="210"/>
      <c r="AK303" s="210"/>
      <c r="AL303" s="210"/>
      <c r="AM303" s="210">
        <v>21</v>
      </c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">
      <c r="A304" s="244"/>
      <c r="B304" s="224"/>
      <c r="C304" s="263" t="s">
        <v>413</v>
      </c>
      <c r="D304" s="259"/>
      <c r="E304" s="261"/>
      <c r="F304" s="231"/>
      <c r="G304" s="231"/>
      <c r="H304" s="232"/>
      <c r="I304" s="246"/>
      <c r="J304" s="210"/>
      <c r="K304" s="210"/>
      <c r="L304" s="210"/>
      <c r="M304" s="210"/>
      <c r="N304" s="210"/>
      <c r="O304" s="210"/>
      <c r="P304" s="210"/>
      <c r="Q304" s="210"/>
      <c r="R304" s="210"/>
      <c r="S304" s="210"/>
      <c r="T304" s="210"/>
      <c r="U304" s="210"/>
      <c r="V304" s="210"/>
      <c r="W304" s="210"/>
      <c r="X304" s="210"/>
      <c r="Y304" s="210"/>
      <c r="Z304" s="210"/>
      <c r="AA304" s="210"/>
      <c r="AB304" s="210"/>
      <c r="AC304" s="210"/>
      <c r="AD304" s="210"/>
      <c r="AE304" s="210"/>
      <c r="AF304" s="210"/>
      <c r="AG304" s="210"/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44"/>
      <c r="B305" s="224"/>
      <c r="C305" s="263" t="s">
        <v>1625</v>
      </c>
      <c r="D305" s="259"/>
      <c r="E305" s="261">
        <v>23.89</v>
      </c>
      <c r="F305" s="231"/>
      <c r="G305" s="231"/>
      <c r="H305" s="232"/>
      <c r="I305" s="246"/>
      <c r="J305" s="210"/>
      <c r="K305" s="210"/>
      <c r="L305" s="210"/>
      <c r="M305" s="210"/>
      <c r="N305" s="210"/>
      <c r="O305" s="210"/>
      <c r="P305" s="210"/>
      <c r="Q305" s="210"/>
      <c r="R305" s="210"/>
      <c r="S305" s="210"/>
      <c r="T305" s="210"/>
      <c r="U305" s="210"/>
      <c r="V305" s="210"/>
      <c r="W305" s="210"/>
      <c r="X305" s="210"/>
      <c r="Y305" s="210"/>
      <c r="Z305" s="210"/>
      <c r="AA305" s="210"/>
      <c r="AB305" s="210"/>
      <c r="AC305" s="210"/>
      <c r="AD305" s="210"/>
      <c r="AE305" s="210"/>
      <c r="AF305" s="210"/>
      <c r="AG305" s="210"/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44"/>
      <c r="B306" s="224"/>
      <c r="C306" s="323"/>
      <c r="D306" s="324"/>
      <c r="E306" s="325"/>
      <c r="F306" s="326"/>
      <c r="G306" s="327"/>
      <c r="H306" s="232"/>
      <c r="I306" s="246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  <c r="Z306" s="210"/>
      <c r="AA306" s="210"/>
      <c r="AB306" s="210"/>
      <c r="AC306" s="210"/>
      <c r="AD306" s="210"/>
      <c r="AE306" s="210"/>
      <c r="AF306" s="210"/>
      <c r="AG306" s="210"/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44"/>
      <c r="B307" s="355" t="s">
        <v>1333</v>
      </c>
      <c r="C307" s="356"/>
      <c r="D307" s="357"/>
      <c r="E307" s="358"/>
      <c r="F307" s="359"/>
      <c r="G307" s="360"/>
      <c r="H307" s="232"/>
      <c r="I307" s="246"/>
      <c r="J307" s="210"/>
      <c r="K307" s="210"/>
      <c r="L307" s="210"/>
      <c r="M307" s="210"/>
      <c r="N307" s="210"/>
      <c r="O307" s="210"/>
      <c r="P307" s="210"/>
      <c r="Q307" s="210"/>
      <c r="R307" s="210"/>
      <c r="S307" s="210"/>
      <c r="T307" s="210"/>
      <c r="U307" s="210"/>
      <c r="V307" s="210"/>
      <c r="W307" s="210"/>
      <c r="X307" s="210"/>
      <c r="Y307" s="210"/>
      <c r="Z307" s="210"/>
      <c r="AA307" s="210"/>
      <c r="AB307" s="210"/>
      <c r="AC307" s="210">
        <v>0</v>
      </c>
      <c r="AD307" s="210"/>
      <c r="AE307" s="210"/>
      <c r="AF307" s="210"/>
      <c r="AG307" s="210"/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43">
        <v>44</v>
      </c>
      <c r="B308" s="223" t="s">
        <v>1334</v>
      </c>
      <c r="C308" s="235" t="s">
        <v>1335</v>
      </c>
      <c r="D308" s="226" t="s">
        <v>255</v>
      </c>
      <c r="E308" s="228">
        <v>89.5732</v>
      </c>
      <c r="F308" s="230"/>
      <c r="G308" s="231">
        <f>ROUND(E308*F308,2)</f>
        <v>0</v>
      </c>
      <c r="H308" s="232" t="s">
        <v>1304</v>
      </c>
      <c r="I308" s="246" t="s">
        <v>184</v>
      </c>
      <c r="J308" s="210"/>
      <c r="K308" s="210"/>
      <c r="L308" s="210"/>
      <c r="M308" s="210"/>
      <c r="N308" s="210"/>
      <c r="O308" s="210"/>
      <c r="P308" s="210"/>
      <c r="Q308" s="210"/>
      <c r="R308" s="210"/>
      <c r="S308" s="210"/>
      <c r="T308" s="210"/>
      <c r="U308" s="210"/>
      <c r="V308" s="210"/>
      <c r="W308" s="210"/>
      <c r="X308" s="210"/>
      <c r="Y308" s="210"/>
      <c r="Z308" s="210"/>
      <c r="AA308" s="210"/>
      <c r="AB308" s="210"/>
      <c r="AC308" s="210"/>
      <c r="AD308" s="210"/>
      <c r="AE308" s="210" t="s">
        <v>257</v>
      </c>
      <c r="AF308" s="210"/>
      <c r="AG308" s="210"/>
      <c r="AH308" s="210"/>
      <c r="AI308" s="210"/>
      <c r="AJ308" s="210"/>
      <c r="AK308" s="210"/>
      <c r="AL308" s="210"/>
      <c r="AM308" s="210">
        <v>21</v>
      </c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44"/>
      <c r="B309" s="224"/>
      <c r="C309" s="263" t="s">
        <v>1622</v>
      </c>
      <c r="D309" s="259"/>
      <c r="E309" s="261"/>
      <c r="F309" s="231"/>
      <c r="G309" s="231"/>
      <c r="H309" s="232"/>
      <c r="I309" s="246"/>
      <c r="J309" s="210"/>
      <c r="K309" s="210"/>
      <c r="L309" s="210"/>
      <c r="M309" s="210"/>
      <c r="N309" s="210"/>
      <c r="O309" s="210"/>
      <c r="P309" s="210"/>
      <c r="Q309" s="210"/>
      <c r="R309" s="210"/>
      <c r="S309" s="210"/>
      <c r="T309" s="210"/>
      <c r="U309" s="210"/>
      <c r="V309" s="210"/>
      <c r="W309" s="210"/>
      <c r="X309" s="210"/>
      <c r="Y309" s="210"/>
      <c r="Z309" s="210"/>
      <c r="AA309" s="210"/>
      <c r="AB309" s="210"/>
      <c r="AC309" s="210"/>
      <c r="AD309" s="210"/>
      <c r="AE309" s="210"/>
      <c r="AF309" s="210"/>
      <c r="AG309" s="210"/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44"/>
      <c r="B310" s="224"/>
      <c r="C310" s="263" t="s">
        <v>1623</v>
      </c>
      <c r="D310" s="259"/>
      <c r="E310" s="261"/>
      <c r="F310" s="231"/>
      <c r="G310" s="231"/>
      <c r="H310" s="232"/>
      <c r="I310" s="246"/>
      <c r="J310" s="210"/>
      <c r="K310" s="210"/>
      <c r="L310" s="210"/>
      <c r="M310" s="210"/>
      <c r="N310" s="210"/>
      <c r="O310" s="210"/>
      <c r="P310" s="210"/>
      <c r="Q310" s="210"/>
      <c r="R310" s="210"/>
      <c r="S310" s="210"/>
      <c r="T310" s="210"/>
      <c r="U310" s="210"/>
      <c r="V310" s="210"/>
      <c r="W310" s="210"/>
      <c r="X310" s="210"/>
      <c r="Y310" s="210"/>
      <c r="Z310" s="210"/>
      <c r="AA310" s="210"/>
      <c r="AB310" s="210"/>
      <c r="AC310" s="210"/>
      <c r="AD310" s="210"/>
      <c r="AE310" s="210"/>
      <c r="AF310" s="210"/>
      <c r="AG310" s="210"/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44"/>
      <c r="B311" s="224"/>
      <c r="C311" s="263" t="s">
        <v>413</v>
      </c>
      <c r="D311" s="259"/>
      <c r="E311" s="261"/>
      <c r="F311" s="231"/>
      <c r="G311" s="231"/>
      <c r="H311" s="232"/>
      <c r="I311" s="246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  <c r="Z311" s="210"/>
      <c r="AA311" s="210"/>
      <c r="AB311" s="210"/>
      <c r="AC311" s="210"/>
      <c r="AD311" s="210"/>
      <c r="AE311" s="210"/>
      <c r="AF311" s="210"/>
      <c r="AG311" s="210"/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ht="22.5" outlineLevel="1" x14ac:dyDescent="0.2">
      <c r="A312" s="244"/>
      <c r="B312" s="224"/>
      <c r="C312" s="263" t="s">
        <v>1624</v>
      </c>
      <c r="D312" s="259"/>
      <c r="E312" s="261">
        <v>65.683199999999999</v>
      </c>
      <c r="F312" s="231"/>
      <c r="G312" s="231"/>
      <c r="H312" s="232"/>
      <c r="I312" s="246"/>
      <c r="J312" s="210"/>
      <c r="K312" s="210"/>
      <c r="L312" s="210"/>
      <c r="M312" s="210"/>
      <c r="N312" s="210"/>
      <c r="O312" s="210"/>
      <c r="P312" s="210"/>
      <c r="Q312" s="210"/>
      <c r="R312" s="210"/>
      <c r="S312" s="210"/>
      <c r="T312" s="210"/>
      <c r="U312" s="210"/>
      <c r="V312" s="210"/>
      <c r="W312" s="210"/>
      <c r="X312" s="210"/>
      <c r="Y312" s="210"/>
      <c r="Z312" s="210"/>
      <c r="AA312" s="210"/>
      <c r="AB312" s="210"/>
      <c r="AC312" s="210"/>
      <c r="AD312" s="210"/>
      <c r="AE312" s="210"/>
      <c r="AF312" s="210"/>
      <c r="AG312" s="210"/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44"/>
      <c r="B313" s="224"/>
      <c r="C313" s="263" t="s">
        <v>238</v>
      </c>
      <c r="D313" s="259"/>
      <c r="E313" s="261"/>
      <c r="F313" s="231"/>
      <c r="G313" s="231"/>
      <c r="H313" s="232"/>
      <c r="I313" s="246"/>
      <c r="J313" s="210"/>
      <c r="K313" s="210"/>
      <c r="L313" s="210"/>
      <c r="M313" s="210"/>
      <c r="N313" s="210"/>
      <c r="O313" s="210"/>
      <c r="P313" s="210"/>
      <c r="Q313" s="210"/>
      <c r="R313" s="210"/>
      <c r="S313" s="210"/>
      <c r="T313" s="210"/>
      <c r="U313" s="210"/>
      <c r="V313" s="210"/>
      <c r="W313" s="210"/>
      <c r="X313" s="210"/>
      <c r="Y313" s="210"/>
      <c r="Z313" s="210"/>
      <c r="AA313" s="210"/>
      <c r="AB313" s="210"/>
      <c r="AC313" s="210"/>
      <c r="AD313" s="210"/>
      <c r="AE313" s="210"/>
      <c r="AF313" s="210"/>
      <c r="AG313" s="210"/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44"/>
      <c r="B314" s="224"/>
      <c r="C314" s="263" t="s">
        <v>413</v>
      </c>
      <c r="D314" s="259"/>
      <c r="E314" s="261"/>
      <c r="F314" s="231"/>
      <c r="G314" s="231"/>
      <c r="H314" s="232"/>
      <c r="I314" s="246"/>
      <c r="J314" s="210"/>
      <c r="K314" s="210"/>
      <c r="L314" s="210"/>
      <c r="M314" s="210"/>
      <c r="N314" s="210"/>
      <c r="O314" s="210"/>
      <c r="P314" s="210"/>
      <c r="Q314" s="210"/>
      <c r="R314" s="210"/>
      <c r="S314" s="210"/>
      <c r="T314" s="210"/>
      <c r="U314" s="210"/>
      <c r="V314" s="210"/>
      <c r="W314" s="210"/>
      <c r="X314" s="210"/>
      <c r="Y314" s="210"/>
      <c r="Z314" s="210"/>
      <c r="AA314" s="210"/>
      <c r="AB314" s="210"/>
      <c r="AC314" s="210"/>
      <c r="AD314" s="210"/>
      <c r="AE314" s="210"/>
      <c r="AF314" s="210"/>
      <c r="AG314" s="210"/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44"/>
      <c r="B315" s="224"/>
      <c r="C315" s="263" t="s">
        <v>1625</v>
      </c>
      <c r="D315" s="259"/>
      <c r="E315" s="261">
        <v>23.89</v>
      </c>
      <c r="F315" s="231"/>
      <c r="G315" s="231"/>
      <c r="H315" s="232"/>
      <c r="I315" s="246"/>
      <c r="J315" s="210"/>
      <c r="K315" s="210"/>
      <c r="L315" s="210"/>
      <c r="M315" s="210"/>
      <c r="N315" s="210"/>
      <c r="O315" s="210"/>
      <c r="P315" s="210"/>
      <c r="Q315" s="210"/>
      <c r="R315" s="210"/>
      <c r="S315" s="210"/>
      <c r="T315" s="210"/>
      <c r="U315" s="210"/>
      <c r="V315" s="210"/>
      <c r="W315" s="210"/>
      <c r="X315" s="210"/>
      <c r="Y315" s="210"/>
      <c r="Z315" s="210"/>
      <c r="AA315" s="210"/>
      <c r="AB315" s="210"/>
      <c r="AC315" s="210"/>
      <c r="AD315" s="210"/>
      <c r="AE315" s="210"/>
      <c r="AF315" s="210"/>
      <c r="AG315" s="210"/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13.5" outlineLevel="1" thickBot="1" x14ac:dyDescent="0.25">
      <c r="A316" s="252"/>
      <c r="B316" s="253"/>
      <c r="C316" s="343"/>
      <c r="D316" s="344"/>
      <c r="E316" s="345"/>
      <c r="F316" s="346"/>
      <c r="G316" s="347"/>
      <c r="H316" s="254"/>
      <c r="I316" s="255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  <c r="Z316" s="210"/>
      <c r="AA316" s="210"/>
      <c r="AB316" s="210"/>
      <c r="AC316" s="210"/>
      <c r="AD316" s="210"/>
      <c r="AE316" s="210"/>
      <c r="AF316" s="210"/>
      <c r="AG316" s="210"/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hidden="1" x14ac:dyDescent="0.2">
      <c r="A317" s="54"/>
      <c r="B317" s="61" t="s">
        <v>238</v>
      </c>
      <c r="C317" s="236" t="s">
        <v>238</v>
      </c>
      <c r="D317" s="213"/>
      <c r="E317" s="211"/>
      <c r="F317" s="211"/>
      <c r="G317" s="211"/>
      <c r="H317" s="211"/>
      <c r="I317" s="212"/>
    </row>
    <row r="318" spans="1:60" hidden="1" x14ac:dyDescent="0.2">
      <c r="A318" s="237"/>
      <c r="B318" s="238" t="s">
        <v>237</v>
      </c>
      <c r="C318" s="239"/>
      <c r="D318" s="240"/>
      <c r="E318" s="237"/>
      <c r="F318" s="237"/>
      <c r="G318" s="241">
        <f>F8+F16+F75+F81+F97+F115+F127+F133+F153+F229+F234+F284</f>
        <v>0</v>
      </c>
      <c r="H318" s="46"/>
      <c r="I318" s="46"/>
      <c r="AN318">
        <v>15</v>
      </c>
      <c r="AO318">
        <v>21</v>
      </c>
    </row>
    <row r="319" spans="1:60" x14ac:dyDescent="0.2">
      <c r="A319" s="46"/>
      <c r="B319" s="233"/>
      <c r="C319" s="233"/>
      <c r="D319" s="189"/>
      <c r="E319" s="46"/>
      <c r="F319" s="46"/>
      <c r="G319" s="46"/>
      <c r="H319" s="46"/>
      <c r="I319" s="46"/>
      <c r="AN319">
        <f>SUMIF(AM8:AM318,AN318,G8:G318)</f>
        <v>0</v>
      </c>
      <c r="AO319">
        <f>SUMIF(AM8:AM318,AO318,G8:G318)</f>
        <v>0</v>
      </c>
    </row>
    <row r="320" spans="1:60" x14ac:dyDescent="0.2">
      <c r="D320" s="188"/>
    </row>
    <row r="321" spans="4:4" x14ac:dyDescent="0.2">
      <c r="D321" s="188"/>
    </row>
    <row r="322" spans="4:4" x14ac:dyDescent="0.2">
      <c r="D322" s="188"/>
    </row>
    <row r="323" spans="4:4" x14ac:dyDescent="0.2">
      <c r="D323" s="188"/>
    </row>
    <row r="324" spans="4:4" x14ac:dyDescent="0.2">
      <c r="D324" s="188"/>
    </row>
    <row r="325" spans="4:4" x14ac:dyDescent="0.2">
      <c r="D325" s="188"/>
    </row>
    <row r="326" spans="4:4" x14ac:dyDescent="0.2">
      <c r="D326" s="188"/>
    </row>
    <row r="327" spans="4:4" x14ac:dyDescent="0.2">
      <c r="D327" s="188"/>
    </row>
    <row r="328" spans="4:4" x14ac:dyDescent="0.2">
      <c r="D328" s="188"/>
    </row>
    <row r="329" spans="4:4" x14ac:dyDescent="0.2">
      <c r="D329" s="188"/>
    </row>
    <row r="330" spans="4:4" x14ac:dyDescent="0.2">
      <c r="D330" s="188"/>
    </row>
    <row r="331" spans="4:4" x14ac:dyDescent="0.2">
      <c r="D331" s="188"/>
    </row>
    <row r="332" spans="4:4" x14ac:dyDescent="0.2">
      <c r="D332" s="188"/>
    </row>
    <row r="333" spans="4:4" x14ac:dyDescent="0.2">
      <c r="D333" s="188"/>
    </row>
    <row r="334" spans="4:4" x14ac:dyDescent="0.2">
      <c r="D334" s="188"/>
    </row>
    <row r="335" spans="4:4" x14ac:dyDescent="0.2">
      <c r="D335" s="188"/>
    </row>
    <row r="336" spans="4:4" x14ac:dyDescent="0.2">
      <c r="D336" s="188"/>
    </row>
    <row r="337" spans="4:4" x14ac:dyDescent="0.2">
      <c r="D337" s="188"/>
    </row>
    <row r="338" spans="4:4" x14ac:dyDescent="0.2">
      <c r="D338" s="188"/>
    </row>
    <row r="339" spans="4:4" x14ac:dyDescent="0.2">
      <c r="D339" s="188"/>
    </row>
    <row r="340" spans="4:4" x14ac:dyDescent="0.2">
      <c r="D340" s="188"/>
    </row>
    <row r="341" spans="4:4" x14ac:dyDescent="0.2">
      <c r="D341" s="188"/>
    </row>
    <row r="342" spans="4:4" x14ac:dyDescent="0.2">
      <c r="D342" s="188"/>
    </row>
    <row r="343" spans="4:4" x14ac:dyDescent="0.2">
      <c r="D343" s="188"/>
    </row>
    <row r="344" spans="4:4" x14ac:dyDescent="0.2">
      <c r="D344" s="188"/>
    </row>
    <row r="345" spans="4:4" x14ac:dyDescent="0.2">
      <c r="D345" s="188"/>
    </row>
    <row r="346" spans="4:4" x14ac:dyDescent="0.2">
      <c r="D346" s="188"/>
    </row>
    <row r="347" spans="4:4" x14ac:dyDescent="0.2">
      <c r="D347" s="188"/>
    </row>
    <row r="348" spans="4:4" x14ac:dyDescent="0.2">
      <c r="D348" s="188"/>
    </row>
    <row r="349" spans="4:4" x14ac:dyDescent="0.2">
      <c r="D349" s="188"/>
    </row>
    <row r="350" spans="4:4" x14ac:dyDescent="0.2">
      <c r="D350" s="188"/>
    </row>
    <row r="351" spans="4:4" x14ac:dyDescent="0.2">
      <c r="D351" s="188"/>
    </row>
    <row r="352" spans="4:4" x14ac:dyDescent="0.2">
      <c r="D352" s="188"/>
    </row>
    <row r="353" spans="4:4" x14ac:dyDescent="0.2">
      <c r="D353" s="188"/>
    </row>
    <row r="354" spans="4:4" x14ac:dyDescent="0.2">
      <c r="D354" s="188"/>
    </row>
    <row r="355" spans="4:4" x14ac:dyDescent="0.2">
      <c r="D355" s="188"/>
    </row>
    <row r="356" spans="4:4" x14ac:dyDescent="0.2">
      <c r="D356" s="188"/>
    </row>
    <row r="357" spans="4:4" x14ac:dyDescent="0.2">
      <c r="D357" s="188"/>
    </row>
    <row r="358" spans="4:4" x14ac:dyDescent="0.2">
      <c r="D358" s="188"/>
    </row>
    <row r="359" spans="4:4" x14ac:dyDescent="0.2">
      <c r="D359" s="188"/>
    </row>
    <row r="360" spans="4:4" x14ac:dyDescent="0.2">
      <c r="D360" s="188"/>
    </row>
    <row r="361" spans="4:4" x14ac:dyDescent="0.2">
      <c r="D361" s="188"/>
    </row>
    <row r="362" spans="4:4" x14ac:dyDescent="0.2">
      <c r="D362" s="188"/>
    </row>
    <row r="363" spans="4:4" x14ac:dyDescent="0.2">
      <c r="D363" s="188"/>
    </row>
    <row r="364" spans="4:4" x14ac:dyDescent="0.2">
      <c r="D364" s="188"/>
    </row>
    <row r="365" spans="4:4" x14ac:dyDescent="0.2">
      <c r="D365" s="188"/>
    </row>
    <row r="366" spans="4:4" x14ac:dyDescent="0.2">
      <c r="D366" s="188"/>
    </row>
    <row r="367" spans="4:4" x14ac:dyDescent="0.2">
      <c r="D367" s="188"/>
    </row>
    <row r="368" spans="4:4" x14ac:dyDescent="0.2">
      <c r="D368" s="188"/>
    </row>
    <row r="369" spans="4:4" x14ac:dyDescent="0.2">
      <c r="D369" s="188"/>
    </row>
    <row r="370" spans="4:4" x14ac:dyDescent="0.2">
      <c r="D370" s="188"/>
    </row>
    <row r="371" spans="4:4" x14ac:dyDescent="0.2">
      <c r="D371" s="188"/>
    </row>
    <row r="372" spans="4:4" x14ac:dyDescent="0.2">
      <c r="D372" s="188"/>
    </row>
    <row r="373" spans="4:4" x14ac:dyDescent="0.2">
      <c r="D373" s="188"/>
    </row>
    <row r="374" spans="4:4" x14ac:dyDescent="0.2">
      <c r="D374" s="188"/>
    </row>
    <row r="375" spans="4:4" x14ac:dyDescent="0.2">
      <c r="D375" s="188"/>
    </row>
    <row r="376" spans="4:4" x14ac:dyDescent="0.2">
      <c r="D376" s="188"/>
    </row>
    <row r="377" spans="4:4" x14ac:dyDescent="0.2">
      <c r="D377" s="188"/>
    </row>
    <row r="378" spans="4:4" x14ac:dyDescent="0.2">
      <c r="D378" s="188"/>
    </row>
    <row r="379" spans="4:4" x14ac:dyDescent="0.2">
      <c r="D379" s="188"/>
    </row>
    <row r="380" spans="4:4" x14ac:dyDescent="0.2">
      <c r="D380" s="188"/>
    </row>
    <row r="381" spans="4:4" x14ac:dyDescent="0.2">
      <c r="D381" s="188"/>
    </row>
    <row r="382" spans="4:4" x14ac:dyDescent="0.2">
      <c r="D382" s="188"/>
    </row>
    <row r="383" spans="4:4" x14ac:dyDescent="0.2">
      <c r="D383" s="188"/>
    </row>
    <row r="384" spans="4:4" x14ac:dyDescent="0.2">
      <c r="D384" s="188"/>
    </row>
    <row r="385" spans="4:4" x14ac:dyDescent="0.2">
      <c r="D385" s="188"/>
    </row>
    <row r="386" spans="4:4" x14ac:dyDescent="0.2">
      <c r="D386" s="188"/>
    </row>
    <row r="387" spans="4:4" x14ac:dyDescent="0.2">
      <c r="D387" s="188"/>
    </row>
    <row r="388" spans="4:4" x14ac:dyDescent="0.2">
      <c r="D388" s="188"/>
    </row>
    <row r="389" spans="4:4" x14ac:dyDescent="0.2">
      <c r="D389" s="188"/>
    </row>
    <row r="390" spans="4:4" x14ac:dyDescent="0.2">
      <c r="D390" s="188"/>
    </row>
    <row r="391" spans="4:4" x14ac:dyDescent="0.2">
      <c r="D391" s="188"/>
    </row>
    <row r="392" spans="4:4" x14ac:dyDescent="0.2">
      <c r="D392" s="188"/>
    </row>
    <row r="393" spans="4:4" x14ac:dyDescent="0.2">
      <c r="D393" s="188"/>
    </row>
    <row r="394" spans="4:4" x14ac:dyDescent="0.2">
      <c r="D394" s="188"/>
    </row>
    <row r="395" spans="4:4" x14ac:dyDescent="0.2">
      <c r="D395" s="188"/>
    </row>
    <row r="396" spans="4:4" x14ac:dyDescent="0.2">
      <c r="D396" s="188"/>
    </row>
    <row r="397" spans="4:4" x14ac:dyDescent="0.2">
      <c r="D397" s="188"/>
    </row>
    <row r="398" spans="4:4" x14ac:dyDescent="0.2">
      <c r="D398" s="188"/>
    </row>
    <row r="399" spans="4:4" x14ac:dyDescent="0.2">
      <c r="D399" s="188"/>
    </row>
    <row r="400" spans="4:4" x14ac:dyDescent="0.2">
      <c r="D400" s="188"/>
    </row>
    <row r="401" spans="4:4" x14ac:dyDescent="0.2">
      <c r="D401" s="188"/>
    </row>
    <row r="402" spans="4:4" x14ac:dyDescent="0.2">
      <c r="D402" s="188"/>
    </row>
    <row r="403" spans="4:4" x14ac:dyDescent="0.2">
      <c r="D403" s="188"/>
    </row>
    <row r="404" spans="4:4" x14ac:dyDescent="0.2">
      <c r="D404" s="188"/>
    </row>
    <row r="405" spans="4:4" x14ac:dyDescent="0.2">
      <c r="D405" s="188"/>
    </row>
    <row r="406" spans="4:4" x14ac:dyDescent="0.2">
      <c r="D406" s="188"/>
    </row>
    <row r="407" spans="4:4" x14ac:dyDescent="0.2">
      <c r="D407" s="188"/>
    </row>
    <row r="408" spans="4:4" x14ac:dyDescent="0.2">
      <c r="D408" s="188"/>
    </row>
    <row r="409" spans="4:4" x14ac:dyDescent="0.2">
      <c r="D409" s="188"/>
    </row>
    <row r="410" spans="4:4" x14ac:dyDescent="0.2">
      <c r="D410" s="188"/>
    </row>
    <row r="411" spans="4:4" x14ac:dyDescent="0.2">
      <c r="D411" s="188"/>
    </row>
    <row r="412" spans="4:4" x14ac:dyDescent="0.2">
      <c r="D412" s="188"/>
    </row>
    <row r="413" spans="4:4" x14ac:dyDescent="0.2">
      <c r="D413" s="188"/>
    </row>
    <row r="414" spans="4:4" x14ac:dyDescent="0.2">
      <c r="D414" s="188"/>
    </row>
    <row r="415" spans="4:4" x14ac:dyDescent="0.2">
      <c r="D415" s="188"/>
    </row>
    <row r="416" spans="4:4" x14ac:dyDescent="0.2">
      <c r="D416" s="188"/>
    </row>
    <row r="417" spans="4:4" x14ac:dyDescent="0.2">
      <c r="D417" s="188"/>
    </row>
    <row r="418" spans="4:4" x14ac:dyDescent="0.2">
      <c r="D418" s="188"/>
    </row>
    <row r="419" spans="4:4" x14ac:dyDescent="0.2">
      <c r="D419" s="188"/>
    </row>
    <row r="420" spans="4:4" x14ac:dyDescent="0.2">
      <c r="D420" s="188"/>
    </row>
    <row r="421" spans="4:4" x14ac:dyDescent="0.2">
      <c r="D421" s="188"/>
    </row>
    <row r="422" spans="4:4" x14ac:dyDescent="0.2">
      <c r="D422" s="188"/>
    </row>
    <row r="423" spans="4:4" x14ac:dyDescent="0.2">
      <c r="D423" s="188"/>
    </row>
    <row r="424" spans="4:4" x14ac:dyDescent="0.2">
      <c r="D424" s="188"/>
    </row>
    <row r="425" spans="4:4" x14ac:dyDescent="0.2">
      <c r="D425" s="188"/>
    </row>
    <row r="426" spans="4:4" x14ac:dyDescent="0.2">
      <c r="D426" s="188"/>
    </row>
    <row r="427" spans="4:4" x14ac:dyDescent="0.2">
      <c r="D427" s="188"/>
    </row>
    <row r="428" spans="4:4" x14ac:dyDescent="0.2">
      <c r="D428" s="188"/>
    </row>
    <row r="429" spans="4:4" x14ac:dyDescent="0.2">
      <c r="D429" s="188"/>
    </row>
    <row r="430" spans="4:4" x14ac:dyDescent="0.2">
      <c r="D430" s="188"/>
    </row>
    <row r="431" spans="4:4" x14ac:dyDescent="0.2">
      <c r="D431" s="188"/>
    </row>
    <row r="432" spans="4:4" x14ac:dyDescent="0.2">
      <c r="D432" s="188"/>
    </row>
    <row r="433" spans="4:4" x14ac:dyDescent="0.2">
      <c r="D433" s="188"/>
    </row>
    <row r="434" spans="4:4" x14ac:dyDescent="0.2">
      <c r="D434" s="188"/>
    </row>
    <row r="435" spans="4:4" x14ac:dyDescent="0.2">
      <c r="D435" s="188"/>
    </row>
    <row r="436" spans="4:4" x14ac:dyDescent="0.2">
      <c r="D436" s="188"/>
    </row>
    <row r="437" spans="4:4" x14ac:dyDescent="0.2">
      <c r="D437" s="188"/>
    </row>
    <row r="438" spans="4:4" x14ac:dyDescent="0.2">
      <c r="D438" s="188"/>
    </row>
    <row r="439" spans="4:4" x14ac:dyDescent="0.2">
      <c r="D439" s="188"/>
    </row>
    <row r="440" spans="4:4" x14ac:dyDescent="0.2">
      <c r="D440" s="188"/>
    </row>
    <row r="441" spans="4:4" x14ac:dyDescent="0.2">
      <c r="D441" s="188"/>
    </row>
    <row r="442" spans="4:4" x14ac:dyDescent="0.2">
      <c r="D442" s="188"/>
    </row>
    <row r="443" spans="4:4" x14ac:dyDescent="0.2">
      <c r="D443" s="188"/>
    </row>
    <row r="444" spans="4:4" x14ac:dyDescent="0.2">
      <c r="D444" s="188"/>
    </row>
    <row r="445" spans="4:4" x14ac:dyDescent="0.2">
      <c r="D445" s="188"/>
    </row>
    <row r="446" spans="4:4" x14ac:dyDescent="0.2">
      <c r="D446" s="188"/>
    </row>
    <row r="447" spans="4:4" x14ac:dyDescent="0.2">
      <c r="D447" s="188"/>
    </row>
    <row r="448" spans="4:4" x14ac:dyDescent="0.2">
      <c r="D448" s="188"/>
    </row>
    <row r="449" spans="4:4" x14ac:dyDescent="0.2">
      <c r="D449" s="188"/>
    </row>
    <row r="450" spans="4:4" x14ac:dyDescent="0.2">
      <c r="D450" s="188"/>
    </row>
    <row r="451" spans="4:4" x14ac:dyDescent="0.2">
      <c r="D451" s="188"/>
    </row>
    <row r="452" spans="4:4" x14ac:dyDescent="0.2">
      <c r="D452" s="188"/>
    </row>
    <row r="453" spans="4:4" x14ac:dyDescent="0.2">
      <c r="D453" s="188"/>
    </row>
    <row r="454" spans="4:4" x14ac:dyDescent="0.2">
      <c r="D454" s="188"/>
    </row>
    <row r="455" spans="4:4" x14ac:dyDescent="0.2">
      <c r="D455" s="188"/>
    </row>
    <row r="456" spans="4:4" x14ac:dyDescent="0.2">
      <c r="D456" s="188"/>
    </row>
    <row r="457" spans="4:4" x14ac:dyDescent="0.2">
      <c r="D457" s="188"/>
    </row>
    <row r="458" spans="4:4" x14ac:dyDescent="0.2">
      <c r="D458" s="188"/>
    </row>
    <row r="459" spans="4:4" x14ac:dyDescent="0.2">
      <c r="D459" s="188"/>
    </row>
    <row r="460" spans="4:4" x14ac:dyDescent="0.2">
      <c r="D460" s="188"/>
    </row>
    <row r="461" spans="4:4" x14ac:dyDescent="0.2">
      <c r="D461" s="188"/>
    </row>
    <row r="462" spans="4:4" x14ac:dyDescent="0.2">
      <c r="D462" s="188"/>
    </row>
    <row r="463" spans="4:4" x14ac:dyDescent="0.2">
      <c r="D463" s="188"/>
    </row>
    <row r="464" spans="4:4" x14ac:dyDescent="0.2">
      <c r="D464" s="188"/>
    </row>
    <row r="465" spans="4:4" x14ac:dyDescent="0.2">
      <c r="D465" s="188"/>
    </row>
    <row r="466" spans="4:4" x14ac:dyDescent="0.2">
      <c r="D466" s="188"/>
    </row>
    <row r="467" spans="4:4" x14ac:dyDescent="0.2">
      <c r="D467" s="188"/>
    </row>
    <row r="468" spans="4:4" x14ac:dyDescent="0.2">
      <c r="D468" s="188"/>
    </row>
    <row r="469" spans="4:4" x14ac:dyDescent="0.2">
      <c r="D469" s="188"/>
    </row>
    <row r="470" spans="4:4" x14ac:dyDescent="0.2">
      <c r="D470" s="188"/>
    </row>
    <row r="471" spans="4:4" x14ac:dyDescent="0.2">
      <c r="D471" s="188"/>
    </row>
    <row r="472" spans="4:4" x14ac:dyDescent="0.2">
      <c r="D472" s="188"/>
    </row>
    <row r="473" spans="4:4" x14ac:dyDescent="0.2">
      <c r="D473" s="188"/>
    </row>
    <row r="474" spans="4:4" x14ac:dyDescent="0.2">
      <c r="D474" s="188"/>
    </row>
    <row r="475" spans="4:4" x14ac:dyDescent="0.2">
      <c r="D475" s="188"/>
    </row>
    <row r="476" spans="4:4" x14ac:dyDescent="0.2">
      <c r="D476" s="188"/>
    </row>
    <row r="477" spans="4:4" x14ac:dyDescent="0.2">
      <c r="D477" s="188"/>
    </row>
    <row r="478" spans="4:4" x14ac:dyDescent="0.2">
      <c r="D478" s="188"/>
    </row>
    <row r="479" spans="4:4" x14ac:dyDescent="0.2">
      <c r="D479" s="188"/>
    </row>
    <row r="480" spans="4:4" x14ac:dyDescent="0.2">
      <c r="D480" s="188"/>
    </row>
    <row r="481" spans="4:4" x14ac:dyDescent="0.2">
      <c r="D481" s="188"/>
    </row>
    <row r="482" spans="4:4" x14ac:dyDescent="0.2">
      <c r="D482" s="188"/>
    </row>
    <row r="483" spans="4:4" x14ac:dyDescent="0.2">
      <c r="D483" s="188"/>
    </row>
    <row r="484" spans="4:4" x14ac:dyDescent="0.2">
      <c r="D484" s="188"/>
    </row>
    <row r="485" spans="4:4" x14ac:dyDescent="0.2">
      <c r="D485" s="188"/>
    </row>
    <row r="486" spans="4:4" x14ac:dyDescent="0.2">
      <c r="D486" s="188"/>
    </row>
    <row r="487" spans="4:4" x14ac:dyDescent="0.2">
      <c r="D487" s="188"/>
    </row>
    <row r="488" spans="4:4" x14ac:dyDescent="0.2">
      <c r="D488" s="188"/>
    </row>
    <row r="489" spans="4:4" x14ac:dyDescent="0.2">
      <c r="D489" s="188"/>
    </row>
    <row r="490" spans="4:4" x14ac:dyDescent="0.2">
      <c r="D490" s="188"/>
    </row>
    <row r="491" spans="4:4" x14ac:dyDescent="0.2">
      <c r="D491" s="188"/>
    </row>
    <row r="492" spans="4:4" x14ac:dyDescent="0.2">
      <c r="D492" s="188"/>
    </row>
    <row r="493" spans="4:4" x14ac:dyDescent="0.2">
      <c r="D493" s="188"/>
    </row>
    <row r="494" spans="4:4" x14ac:dyDescent="0.2">
      <c r="D494" s="188"/>
    </row>
    <row r="495" spans="4:4" x14ac:dyDescent="0.2">
      <c r="D495" s="188"/>
    </row>
    <row r="496" spans="4:4" x14ac:dyDescent="0.2">
      <c r="D496" s="188"/>
    </row>
    <row r="497" spans="4:4" x14ac:dyDescent="0.2">
      <c r="D497" s="188"/>
    </row>
    <row r="498" spans="4:4" x14ac:dyDescent="0.2">
      <c r="D498" s="188"/>
    </row>
    <row r="499" spans="4:4" x14ac:dyDescent="0.2">
      <c r="D499" s="188"/>
    </row>
    <row r="500" spans="4:4" x14ac:dyDescent="0.2">
      <c r="D500" s="188"/>
    </row>
    <row r="501" spans="4:4" x14ac:dyDescent="0.2">
      <c r="D501" s="188"/>
    </row>
    <row r="502" spans="4:4" x14ac:dyDescent="0.2">
      <c r="D502" s="188"/>
    </row>
    <row r="503" spans="4:4" x14ac:dyDescent="0.2">
      <c r="D503" s="188"/>
    </row>
    <row r="504" spans="4:4" x14ac:dyDescent="0.2">
      <c r="D504" s="188"/>
    </row>
    <row r="505" spans="4:4" x14ac:dyDescent="0.2">
      <c r="D505" s="188"/>
    </row>
    <row r="506" spans="4:4" x14ac:dyDescent="0.2">
      <c r="D506" s="188"/>
    </row>
    <row r="507" spans="4:4" x14ac:dyDescent="0.2">
      <c r="D507" s="188"/>
    </row>
    <row r="508" spans="4:4" x14ac:dyDescent="0.2">
      <c r="D508" s="188"/>
    </row>
    <row r="509" spans="4:4" x14ac:dyDescent="0.2">
      <c r="D509" s="188"/>
    </row>
    <row r="510" spans="4:4" x14ac:dyDescent="0.2">
      <c r="D510" s="188"/>
    </row>
    <row r="511" spans="4:4" x14ac:dyDescent="0.2">
      <c r="D511" s="188"/>
    </row>
    <row r="512" spans="4:4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114">
    <mergeCell ref="C300:G300"/>
    <mergeCell ref="B301:G301"/>
    <mergeCell ref="B302:G302"/>
    <mergeCell ref="C306:G306"/>
    <mergeCell ref="B307:G307"/>
    <mergeCell ref="C316:G316"/>
    <mergeCell ref="F284:G284"/>
    <mergeCell ref="B285:G285"/>
    <mergeCell ref="B286:G286"/>
    <mergeCell ref="C292:G292"/>
    <mergeCell ref="B293:G293"/>
    <mergeCell ref="B294:G294"/>
    <mergeCell ref="C269:G269"/>
    <mergeCell ref="C273:G273"/>
    <mergeCell ref="C279:G279"/>
    <mergeCell ref="B280:G280"/>
    <mergeCell ref="B281:G281"/>
    <mergeCell ref="C283:G283"/>
    <mergeCell ref="C253:G253"/>
    <mergeCell ref="C258:G258"/>
    <mergeCell ref="B259:G259"/>
    <mergeCell ref="B260:G260"/>
    <mergeCell ref="B261:G261"/>
    <mergeCell ref="C265:G265"/>
    <mergeCell ref="C240:G240"/>
    <mergeCell ref="C242:G242"/>
    <mergeCell ref="C243:G243"/>
    <mergeCell ref="C246:G246"/>
    <mergeCell ref="B247:G247"/>
    <mergeCell ref="C249:G249"/>
    <mergeCell ref="F229:G229"/>
    <mergeCell ref="C231:G231"/>
    <mergeCell ref="C233:G233"/>
    <mergeCell ref="F234:G234"/>
    <mergeCell ref="B235:G235"/>
    <mergeCell ref="B236:G236"/>
    <mergeCell ref="C204:G204"/>
    <mergeCell ref="C214:G214"/>
    <mergeCell ref="C224:G224"/>
    <mergeCell ref="B225:G225"/>
    <mergeCell ref="B226:G226"/>
    <mergeCell ref="C228:G228"/>
    <mergeCell ref="B179:G179"/>
    <mergeCell ref="C185:G185"/>
    <mergeCell ref="B186:G186"/>
    <mergeCell ref="B187:G187"/>
    <mergeCell ref="C193:G193"/>
    <mergeCell ref="B194:G194"/>
    <mergeCell ref="B154:G154"/>
    <mergeCell ref="B155:G155"/>
    <mergeCell ref="C166:G166"/>
    <mergeCell ref="B167:G167"/>
    <mergeCell ref="C177:G177"/>
    <mergeCell ref="B178:G178"/>
    <mergeCell ref="C141:G141"/>
    <mergeCell ref="C148:G148"/>
    <mergeCell ref="B149:G149"/>
    <mergeCell ref="B150:G150"/>
    <mergeCell ref="C152:G152"/>
    <mergeCell ref="F153:G153"/>
    <mergeCell ref="B129:G129"/>
    <mergeCell ref="B130:G130"/>
    <mergeCell ref="C132:G132"/>
    <mergeCell ref="F133:G133"/>
    <mergeCell ref="B134:G134"/>
    <mergeCell ref="C136:G136"/>
    <mergeCell ref="B117:G117"/>
    <mergeCell ref="C121:G121"/>
    <mergeCell ref="B122:G122"/>
    <mergeCell ref="C126:G126"/>
    <mergeCell ref="F127:G127"/>
    <mergeCell ref="B128:G128"/>
    <mergeCell ref="B98:G98"/>
    <mergeCell ref="C103:G103"/>
    <mergeCell ref="C109:G109"/>
    <mergeCell ref="C114:G114"/>
    <mergeCell ref="F115:G115"/>
    <mergeCell ref="B116:G116"/>
    <mergeCell ref="B83:G83"/>
    <mergeCell ref="C88:G88"/>
    <mergeCell ref="C92:G92"/>
    <mergeCell ref="B93:G93"/>
    <mergeCell ref="C96:G96"/>
    <mergeCell ref="F97:G97"/>
    <mergeCell ref="B69:G69"/>
    <mergeCell ref="C74:G74"/>
    <mergeCell ref="F75:G75"/>
    <mergeCell ref="C80:G80"/>
    <mergeCell ref="F81:G81"/>
    <mergeCell ref="B82:G82"/>
    <mergeCell ref="B52:G52"/>
    <mergeCell ref="B53:G53"/>
    <mergeCell ref="C58:G58"/>
    <mergeCell ref="B59:G59"/>
    <mergeCell ref="B60:G60"/>
    <mergeCell ref="C68:G68"/>
    <mergeCell ref="C42:G42"/>
    <mergeCell ref="B43:G43"/>
    <mergeCell ref="C51:G51"/>
    <mergeCell ref="F16:G16"/>
    <mergeCell ref="B17:G17"/>
    <mergeCell ref="B18:G18"/>
    <mergeCell ref="C25:G25"/>
    <mergeCell ref="B26:G26"/>
    <mergeCell ref="B27:G27"/>
    <mergeCell ref="A1:G1"/>
    <mergeCell ref="C7:G7"/>
    <mergeCell ref="F8:G8"/>
    <mergeCell ref="B9:G9"/>
    <mergeCell ref="B10:G10"/>
    <mergeCell ref="C15:G15"/>
    <mergeCell ref="B28:G28"/>
    <mergeCell ref="C34:G34"/>
    <mergeCell ref="B35:G35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99"/>
  <sheetViews>
    <sheetView showGridLines="0" workbookViewId="0">
      <selection activeCell="O1" sqref="O1:P1"/>
    </sheetView>
  </sheetViews>
  <sheetFormatPr defaultRowHeight="12.75" x14ac:dyDescent="0.2"/>
  <cols>
    <col min="1" max="1" width="10.5703125" customWidth="1"/>
    <col min="4" max="4" width="10.85546875" customWidth="1"/>
    <col min="5" max="5" width="13.7109375" customWidth="1"/>
    <col min="6" max="6" width="10.28515625" customWidth="1"/>
    <col min="7" max="7" width="6.5703125" customWidth="1"/>
    <col min="8" max="8" width="18.7109375" customWidth="1"/>
    <col min="15" max="16" width="0" hidden="1" customWidth="1"/>
    <col min="55" max="55" width="47.28515625" customWidth="1"/>
  </cols>
  <sheetData>
    <row r="1" spans="1:15" ht="13.5" customHeight="1" thickTop="1" x14ac:dyDescent="0.2">
      <c r="A1" s="23" t="s">
        <v>1</v>
      </c>
      <c r="B1" s="28" t="str">
        <f>Stavba!CisloStavby</f>
        <v>M15/455</v>
      </c>
      <c r="C1" s="31" t="str">
        <f>Stavba!NazevStavby</f>
        <v>Knihovna Zubří v objektu č.p.79 - Stavební úpravy a změna účelu užívání</v>
      </c>
      <c r="D1" s="31"/>
      <c r="E1" s="31"/>
      <c r="F1" s="31"/>
      <c r="G1" s="24"/>
      <c r="H1" s="33"/>
    </row>
    <row r="2" spans="1:15" ht="13.5" customHeight="1" thickBot="1" x14ac:dyDescent="0.25">
      <c r="A2" s="25" t="s">
        <v>28</v>
      </c>
      <c r="B2" s="147" t="s">
        <v>64</v>
      </c>
      <c r="C2" s="321" t="s">
        <v>65</v>
      </c>
      <c r="D2" s="310"/>
      <c r="E2" s="310"/>
      <c r="F2" s="310"/>
      <c r="G2" s="26" t="s">
        <v>15</v>
      </c>
      <c r="H2" s="34" t="s">
        <v>16</v>
      </c>
      <c r="O2" s="8" t="s">
        <v>242</v>
      </c>
    </row>
    <row r="3" spans="1:15" ht="13.5" customHeight="1" thickTop="1" x14ac:dyDescent="0.2">
      <c r="H3" s="35"/>
    </row>
    <row r="4" spans="1:15" ht="18" customHeight="1" x14ac:dyDescent="0.25">
      <c r="A4" s="309" t="s">
        <v>17</v>
      </c>
      <c r="B4" s="309"/>
      <c r="C4" s="309"/>
      <c r="D4" s="309"/>
      <c r="E4" s="309"/>
      <c r="F4" s="309"/>
      <c r="G4" s="309"/>
      <c r="H4" s="309"/>
    </row>
    <row r="5" spans="1:15" ht="12.75" customHeight="1" x14ac:dyDescent="0.2">
      <c r="H5" s="35"/>
    </row>
    <row r="6" spans="1:15" ht="15.75" customHeight="1" x14ac:dyDescent="0.25">
      <c r="A6" s="32" t="s">
        <v>25</v>
      </c>
      <c r="B6" s="29" t="str">
        <f>B2</f>
        <v>SO04</v>
      </c>
      <c r="H6" s="35"/>
    </row>
    <row r="7" spans="1:15" ht="15.75" customHeight="1" x14ac:dyDescent="0.25">
      <c r="B7" s="311" t="str">
        <f>C2</f>
        <v>Požárně bezpečnostní řešení a WC pro kadeřnictví</v>
      </c>
      <c r="C7" s="312"/>
      <c r="D7" s="312"/>
      <c r="E7" s="312"/>
      <c r="F7" s="312"/>
      <c r="G7" s="312"/>
      <c r="H7" s="35"/>
    </row>
    <row r="8" spans="1:15" ht="12.75" customHeight="1" x14ac:dyDescent="0.2">
      <c r="H8" s="35"/>
    </row>
    <row r="9" spans="1:15" ht="12.75" customHeight="1" x14ac:dyDescent="0.2">
      <c r="A9" s="32" t="s">
        <v>27</v>
      </c>
      <c r="B9" s="32"/>
      <c r="C9" s="32"/>
      <c r="D9" s="32"/>
      <c r="E9" s="32"/>
      <c r="F9" s="32"/>
      <c r="G9" s="32"/>
      <c r="H9" s="36"/>
      <c r="I9" s="32"/>
      <c r="J9" s="32"/>
    </row>
    <row r="10" spans="1:15" ht="12.75" customHeight="1" x14ac:dyDescent="0.2">
      <c r="A10" s="32"/>
      <c r="B10" s="32"/>
      <c r="C10" s="32"/>
      <c r="D10" s="32"/>
      <c r="E10" s="32"/>
      <c r="F10" s="32"/>
      <c r="G10" s="32"/>
      <c r="H10" s="36"/>
      <c r="I10" s="32"/>
      <c r="J10" s="32"/>
    </row>
    <row r="11" spans="1:15" ht="12.75" customHeight="1" x14ac:dyDescent="0.2">
      <c r="A11" s="32"/>
      <c r="B11" s="32"/>
      <c r="C11" s="32"/>
      <c r="D11" s="32"/>
      <c r="E11" s="32"/>
      <c r="F11" s="32"/>
      <c r="G11" s="32"/>
      <c r="H11" s="36"/>
      <c r="I11" s="32"/>
      <c r="J11" s="32"/>
    </row>
    <row r="12" spans="1:15" ht="12.75" customHeight="1" x14ac:dyDescent="0.2">
      <c r="A12" s="32"/>
      <c r="B12" s="32"/>
      <c r="C12" s="32"/>
      <c r="D12" s="32"/>
      <c r="E12" s="32"/>
      <c r="F12" s="32"/>
      <c r="G12" s="32"/>
      <c r="H12" s="36"/>
      <c r="I12" s="32"/>
      <c r="J12" s="32"/>
    </row>
    <row r="13" spans="1:15" ht="12.75" customHeight="1" x14ac:dyDescent="0.2">
      <c r="A13" s="32"/>
      <c r="B13" s="32"/>
      <c r="C13" s="32"/>
      <c r="D13" s="32"/>
      <c r="E13" s="32"/>
      <c r="F13" s="32"/>
      <c r="G13" s="32"/>
      <c r="H13" s="36"/>
      <c r="I13" s="32"/>
      <c r="J13" s="32"/>
    </row>
    <row r="14" spans="1:15" ht="12.75" customHeight="1" x14ac:dyDescent="0.2">
      <c r="A14" s="32" t="s">
        <v>156</v>
      </c>
      <c r="B14" s="32"/>
      <c r="C14" s="32"/>
      <c r="D14" s="32"/>
      <c r="E14" s="32"/>
      <c r="F14" s="32"/>
      <c r="G14" s="32"/>
      <c r="H14" s="36"/>
      <c r="I14" s="32"/>
      <c r="J14" s="32"/>
    </row>
    <row r="15" spans="1:15" ht="12.75" customHeight="1" x14ac:dyDescent="0.2">
      <c r="A15" s="32"/>
      <c r="B15" s="32"/>
      <c r="C15" s="32"/>
      <c r="D15" s="32"/>
      <c r="E15" s="32"/>
      <c r="F15" s="32"/>
      <c r="G15" s="32"/>
      <c r="H15" s="36"/>
      <c r="I15" s="32"/>
      <c r="J15" s="32"/>
    </row>
    <row r="16" spans="1:15" ht="12.75" customHeight="1" thickBot="1" x14ac:dyDescent="0.25">
      <c r="A16" s="148" t="s">
        <v>157</v>
      </c>
      <c r="B16" s="149"/>
      <c r="C16" s="149"/>
      <c r="D16" s="149"/>
      <c r="E16" s="149"/>
      <c r="F16" s="149"/>
      <c r="G16" s="149"/>
      <c r="H16" s="150"/>
      <c r="I16" s="32"/>
      <c r="J16" s="32"/>
    </row>
    <row r="17" spans="1:55" ht="12.75" customHeight="1" x14ac:dyDescent="0.2">
      <c r="A17" s="158" t="s">
        <v>158</v>
      </c>
      <c r="B17" s="159"/>
      <c r="C17" s="160"/>
      <c r="D17" s="160"/>
      <c r="E17" s="160"/>
      <c r="F17" s="160"/>
      <c r="G17" s="161"/>
      <c r="H17" s="162" t="s">
        <v>159</v>
      </c>
      <c r="I17" s="32"/>
      <c r="J17" s="32"/>
    </row>
    <row r="18" spans="1:55" ht="12.75" customHeight="1" x14ac:dyDescent="0.2">
      <c r="A18" s="156" t="s">
        <v>1626</v>
      </c>
      <c r="B18" s="154" t="s">
        <v>1627</v>
      </c>
      <c r="C18" s="153"/>
      <c r="D18" s="153"/>
      <c r="E18" s="153"/>
      <c r="F18" s="153"/>
      <c r="G18" s="155"/>
      <c r="H18" s="157">
        <f>'SO04 R455.04.11 Pol'!G350</f>
        <v>0</v>
      </c>
      <c r="I18" s="32"/>
      <c r="J18" s="32"/>
      <c r="O18">
        <f>'SO04 R455.04.11 Pol'!AN351</f>
        <v>0</v>
      </c>
      <c r="P18">
        <f>'SO04 R455.04.11 Pol'!AO351</f>
        <v>0</v>
      </c>
    </row>
    <row r="19" spans="1:55" ht="12.75" customHeight="1" x14ac:dyDescent="0.2">
      <c r="A19" s="156" t="s">
        <v>1628</v>
      </c>
      <c r="B19" s="154" t="s">
        <v>1629</v>
      </c>
      <c r="C19" s="153"/>
      <c r="D19" s="153"/>
      <c r="E19" s="153"/>
      <c r="F19" s="153"/>
      <c r="G19" s="155"/>
      <c r="H19" s="157">
        <f>'SO04 R455.04.12 Pol'!G350</f>
        <v>0</v>
      </c>
      <c r="I19" s="32"/>
      <c r="J19" s="32"/>
      <c r="O19">
        <f>'SO04 R455.04.12 Pol'!AN351</f>
        <v>0</v>
      </c>
      <c r="P19">
        <f>'SO04 R455.04.12 Pol'!AO351</f>
        <v>0</v>
      </c>
    </row>
    <row r="20" spans="1:55" ht="12.75" customHeight="1" x14ac:dyDescent="0.2">
      <c r="A20" s="156" t="s">
        <v>1630</v>
      </c>
      <c r="B20" s="154" t="s">
        <v>1631</v>
      </c>
      <c r="C20" s="153"/>
      <c r="D20" s="153"/>
      <c r="E20" s="153"/>
      <c r="F20" s="153"/>
      <c r="G20" s="155"/>
      <c r="H20" s="157">
        <f>'SO04 R455.04.13 Pol'!G497</f>
        <v>0</v>
      </c>
      <c r="I20" s="32"/>
      <c r="J20" s="32"/>
      <c r="O20">
        <f>'SO04 R455.04.13 Pol'!AN498</f>
        <v>0</v>
      </c>
      <c r="P20">
        <f>'SO04 R455.04.13 Pol'!AO498</f>
        <v>0</v>
      </c>
    </row>
    <row r="21" spans="1:55" ht="12.75" customHeight="1" x14ac:dyDescent="0.2">
      <c r="A21" s="156" t="s">
        <v>1632</v>
      </c>
      <c r="B21" s="154" t="s">
        <v>1633</v>
      </c>
      <c r="C21" s="153"/>
      <c r="D21" s="153"/>
      <c r="E21" s="153"/>
      <c r="F21" s="153"/>
      <c r="G21" s="155"/>
      <c r="H21" s="157">
        <f>'SO04 R455.04.14 Pol'!G15</f>
        <v>0</v>
      </c>
      <c r="I21" s="32"/>
      <c r="J21" s="32"/>
      <c r="O21">
        <f>'SO04 R455.04.14 Pol'!AN16</f>
        <v>0</v>
      </c>
      <c r="P21">
        <f>'SO04 R455.04.14 Pol'!AO16</f>
        <v>0</v>
      </c>
    </row>
    <row r="22" spans="1:55" ht="12.75" customHeight="1" thickBot="1" x14ac:dyDescent="0.25">
      <c r="A22" s="163"/>
      <c r="B22" s="164" t="s">
        <v>162</v>
      </c>
      <c r="C22" s="165"/>
      <c r="D22" s="166" t="str">
        <f>B2</f>
        <v>SO04</v>
      </c>
      <c r="E22" s="165"/>
      <c r="F22" s="165"/>
      <c r="G22" s="167"/>
      <c r="H22" s="168">
        <f>SUM(H18:H21)</f>
        <v>0</v>
      </c>
      <c r="I22" s="32"/>
      <c r="J22" s="32"/>
    </row>
    <row r="23" spans="1:55" ht="12.75" customHeight="1" thickBot="1" x14ac:dyDescent="0.25">
      <c r="A23" s="32"/>
      <c r="B23" s="32"/>
      <c r="C23" s="32"/>
      <c r="D23" s="32"/>
      <c r="E23" s="32"/>
      <c r="F23" s="32"/>
      <c r="G23" s="32"/>
      <c r="H23" s="169"/>
      <c r="I23" s="32"/>
      <c r="J23" s="32"/>
    </row>
    <row r="24" spans="1:55" ht="12.75" customHeight="1" x14ac:dyDescent="0.2">
      <c r="A24" s="179"/>
      <c r="B24" s="180"/>
      <c r="C24" s="180"/>
      <c r="D24" s="180"/>
      <c r="E24" s="181"/>
      <c r="F24" s="180"/>
      <c r="G24" s="180"/>
      <c r="H24" s="182" t="s">
        <v>67</v>
      </c>
      <c r="I24" s="32"/>
      <c r="J24" s="32"/>
      <c r="O24" s="35">
        <f>H25</f>
        <v>0</v>
      </c>
      <c r="P24" s="35">
        <f>H27</f>
        <v>0</v>
      </c>
    </row>
    <row r="25" spans="1:55" ht="12.75" customHeight="1" x14ac:dyDescent="0.2">
      <c r="A25" s="174" t="s">
        <v>68</v>
      </c>
      <c r="B25" s="170"/>
      <c r="C25" s="170"/>
      <c r="D25" s="170">
        <v>15</v>
      </c>
      <c r="E25" s="171" t="s">
        <v>69</v>
      </c>
      <c r="F25" s="170"/>
      <c r="G25" s="170"/>
      <c r="H25" s="177">
        <f>SUM(O18:O22)</f>
        <v>0</v>
      </c>
      <c r="I25" s="32"/>
      <c r="J25" s="32"/>
    </row>
    <row r="26" spans="1:55" ht="12.75" customHeight="1" x14ac:dyDescent="0.2">
      <c r="A26" s="175" t="s">
        <v>70</v>
      </c>
      <c r="B26" s="151"/>
      <c r="C26" s="151"/>
      <c r="D26" s="151">
        <v>15</v>
      </c>
      <c r="E26" s="172" t="s">
        <v>69</v>
      </c>
      <c r="F26" s="151"/>
      <c r="G26" s="151"/>
      <c r="H26" s="178">
        <f>H25*(D26/100)</f>
        <v>0</v>
      </c>
      <c r="I26" s="32"/>
      <c r="J26" s="32"/>
    </row>
    <row r="27" spans="1:55" ht="12.75" customHeight="1" x14ac:dyDescent="0.2">
      <c r="A27" s="175" t="s">
        <v>68</v>
      </c>
      <c r="B27" s="151"/>
      <c r="C27" s="151"/>
      <c r="D27" s="151">
        <v>21</v>
      </c>
      <c r="E27" s="172" t="s">
        <v>69</v>
      </c>
      <c r="F27" s="151"/>
      <c r="G27" s="151"/>
      <c r="H27" s="178">
        <f>SUM(P18:P22)</f>
        <v>0</v>
      </c>
      <c r="I27" s="32"/>
      <c r="J27" s="32"/>
    </row>
    <row r="28" spans="1:55" ht="12.75" customHeight="1" thickBot="1" x14ac:dyDescent="0.25">
      <c r="A28" s="176" t="s">
        <v>70</v>
      </c>
      <c r="B28" s="152"/>
      <c r="C28" s="152"/>
      <c r="D28" s="152">
        <v>21</v>
      </c>
      <c r="E28" s="173" t="s">
        <v>69</v>
      </c>
      <c r="F28" s="151"/>
      <c r="G28" s="151"/>
      <c r="H28" s="178">
        <f>H27*(D28/100)</f>
        <v>0</v>
      </c>
      <c r="I28" s="32"/>
      <c r="J28" s="32"/>
    </row>
    <row r="29" spans="1:55" ht="12.75" customHeight="1" thickBot="1" x14ac:dyDescent="0.25">
      <c r="A29" s="183" t="s">
        <v>163</v>
      </c>
      <c r="B29" s="184"/>
      <c r="C29" s="184"/>
      <c r="D29" s="184"/>
      <c r="E29" s="184"/>
      <c r="F29" s="185"/>
      <c r="G29" s="186"/>
      <c r="H29" s="187">
        <f>SUM(H25:H28)</f>
        <v>0</v>
      </c>
      <c r="I29" s="32"/>
      <c r="J29" s="32"/>
    </row>
    <row r="30" spans="1:55" ht="12.75" customHeight="1" x14ac:dyDescent="0.2">
      <c r="A30" s="32"/>
      <c r="B30" s="32"/>
      <c r="C30" s="32"/>
      <c r="D30" s="32"/>
      <c r="E30" s="32"/>
      <c r="F30" s="32"/>
      <c r="G30" s="32"/>
      <c r="H30" s="36"/>
      <c r="I30" s="32"/>
      <c r="J30" s="32"/>
    </row>
    <row r="31" spans="1:55" ht="13.5" thickBot="1" x14ac:dyDescent="0.25">
      <c r="A31" s="148" t="s">
        <v>239</v>
      </c>
      <c r="B31" s="149"/>
      <c r="C31" s="149"/>
      <c r="D31" s="214" t="s">
        <v>1626</v>
      </c>
      <c r="E31" s="322" t="s">
        <v>1627</v>
      </c>
      <c r="F31" s="322"/>
      <c r="G31" s="322"/>
      <c r="H31" s="322"/>
      <c r="I31" s="32"/>
      <c r="J31" s="32"/>
      <c r="BC31" s="256" t="str">
        <f>E31</f>
        <v>Rev.3, Požárně bezpečnostní řešení</v>
      </c>
    </row>
    <row r="32" spans="1:55" ht="12.75" customHeight="1" x14ac:dyDescent="0.2">
      <c r="A32" s="158" t="s">
        <v>240</v>
      </c>
      <c r="B32" s="159"/>
      <c r="C32" s="160"/>
      <c r="D32" s="160"/>
      <c r="E32" s="160"/>
      <c r="F32" s="160"/>
      <c r="G32" s="161"/>
      <c r="H32" s="162" t="s">
        <v>159</v>
      </c>
      <c r="I32" s="32"/>
      <c r="J32" s="32"/>
    </row>
    <row r="33" spans="1:10" ht="12.75" customHeight="1" x14ac:dyDescent="0.2">
      <c r="A33" s="156" t="s">
        <v>76</v>
      </c>
      <c r="B33" s="154" t="s">
        <v>77</v>
      </c>
      <c r="C33" s="153"/>
      <c r="D33" s="153"/>
      <c r="E33" s="153"/>
      <c r="F33" s="153"/>
      <c r="G33" s="155"/>
      <c r="H33" s="257">
        <f>'SO04 R455.04.11 Pol'!F8</f>
        <v>0</v>
      </c>
      <c r="I33" s="32"/>
      <c r="J33" s="32"/>
    </row>
    <row r="34" spans="1:10" ht="12.75" customHeight="1" x14ac:dyDescent="0.2">
      <c r="A34" s="156" t="s">
        <v>78</v>
      </c>
      <c r="B34" s="154" t="s">
        <v>79</v>
      </c>
      <c r="C34" s="153"/>
      <c r="D34" s="153"/>
      <c r="E34" s="153"/>
      <c r="F34" s="153"/>
      <c r="G34" s="155"/>
      <c r="H34" s="257">
        <f>'SO04 R455.04.11 Pol'!F34</f>
        <v>0</v>
      </c>
      <c r="I34" s="32"/>
      <c r="J34" s="32"/>
    </row>
    <row r="35" spans="1:10" ht="12.75" customHeight="1" x14ac:dyDescent="0.2">
      <c r="A35" s="156" t="s">
        <v>80</v>
      </c>
      <c r="B35" s="154" t="s">
        <v>81</v>
      </c>
      <c r="C35" s="153"/>
      <c r="D35" s="153"/>
      <c r="E35" s="153"/>
      <c r="F35" s="153"/>
      <c r="G35" s="155"/>
      <c r="H35" s="257">
        <f>'SO04 R455.04.11 Pol'!F67</f>
        <v>0</v>
      </c>
      <c r="I35" s="32"/>
      <c r="J35" s="32"/>
    </row>
    <row r="36" spans="1:10" ht="12.75" customHeight="1" x14ac:dyDescent="0.2">
      <c r="A36" s="156" t="s">
        <v>82</v>
      </c>
      <c r="B36" s="154" t="s">
        <v>83</v>
      </c>
      <c r="C36" s="153"/>
      <c r="D36" s="153"/>
      <c r="E36" s="153"/>
      <c r="F36" s="153"/>
      <c r="G36" s="155"/>
      <c r="H36" s="257">
        <f>'SO04 R455.04.11 Pol'!F80</f>
        <v>0</v>
      </c>
      <c r="I36" s="32"/>
      <c r="J36" s="32"/>
    </row>
    <row r="37" spans="1:10" ht="12.75" customHeight="1" x14ac:dyDescent="0.2">
      <c r="A37" s="156" t="s">
        <v>84</v>
      </c>
      <c r="B37" s="154" t="s">
        <v>85</v>
      </c>
      <c r="C37" s="153"/>
      <c r="D37" s="153"/>
      <c r="E37" s="153"/>
      <c r="F37" s="153"/>
      <c r="G37" s="155"/>
      <c r="H37" s="257">
        <f>'SO04 R455.04.11 Pol'!F90</f>
        <v>0</v>
      </c>
      <c r="I37" s="32"/>
      <c r="J37" s="32"/>
    </row>
    <row r="38" spans="1:10" ht="12.75" customHeight="1" x14ac:dyDescent="0.2">
      <c r="A38" s="156" t="s">
        <v>86</v>
      </c>
      <c r="B38" s="154" t="s">
        <v>87</v>
      </c>
      <c r="C38" s="153"/>
      <c r="D38" s="153"/>
      <c r="E38" s="153"/>
      <c r="F38" s="153"/>
      <c r="G38" s="155"/>
      <c r="H38" s="257">
        <f>'SO04 R455.04.11 Pol'!F111</f>
        <v>0</v>
      </c>
      <c r="I38" s="32"/>
      <c r="J38" s="32"/>
    </row>
    <row r="39" spans="1:10" ht="12.75" customHeight="1" x14ac:dyDescent="0.2">
      <c r="A39" s="156" t="s">
        <v>88</v>
      </c>
      <c r="B39" s="154" t="s">
        <v>89</v>
      </c>
      <c r="C39" s="153"/>
      <c r="D39" s="153"/>
      <c r="E39" s="153"/>
      <c r="F39" s="153"/>
      <c r="G39" s="155"/>
      <c r="H39" s="257">
        <f>'SO04 R455.04.11 Pol'!F126</f>
        <v>0</v>
      </c>
      <c r="I39" s="32"/>
      <c r="J39" s="32"/>
    </row>
    <row r="40" spans="1:10" ht="12.75" customHeight="1" x14ac:dyDescent="0.2">
      <c r="A40" s="156" t="s">
        <v>90</v>
      </c>
      <c r="B40" s="154" t="s">
        <v>91</v>
      </c>
      <c r="C40" s="153"/>
      <c r="D40" s="153"/>
      <c r="E40" s="153"/>
      <c r="F40" s="153"/>
      <c r="G40" s="155"/>
      <c r="H40" s="257">
        <f>'SO04 R455.04.11 Pol'!F139</f>
        <v>0</v>
      </c>
      <c r="I40" s="32"/>
      <c r="J40" s="32"/>
    </row>
    <row r="41" spans="1:10" ht="12.75" customHeight="1" x14ac:dyDescent="0.2">
      <c r="A41" s="156" t="s">
        <v>92</v>
      </c>
      <c r="B41" s="154" t="s">
        <v>93</v>
      </c>
      <c r="C41" s="153"/>
      <c r="D41" s="153"/>
      <c r="E41" s="153"/>
      <c r="F41" s="153"/>
      <c r="G41" s="155"/>
      <c r="H41" s="257">
        <f>'SO04 R455.04.11 Pol'!F159</f>
        <v>0</v>
      </c>
      <c r="I41" s="32"/>
      <c r="J41" s="32"/>
    </row>
    <row r="42" spans="1:10" ht="12.75" customHeight="1" x14ac:dyDescent="0.2">
      <c r="A42" s="156" t="s">
        <v>94</v>
      </c>
      <c r="B42" s="154" t="s">
        <v>95</v>
      </c>
      <c r="C42" s="153"/>
      <c r="D42" s="153"/>
      <c r="E42" s="153"/>
      <c r="F42" s="153"/>
      <c r="G42" s="155"/>
      <c r="H42" s="257">
        <f>'SO04 R455.04.11 Pol'!F171</f>
        <v>0</v>
      </c>
      <c r="I42" s="32"/>
      <c r="J42" s="32"/>
    </row>
    <row r="43" spans="1:10" ht="12.75" customHeight="1" x14ac:dyDescent="0.2">
      <c r="A43" s="156" t="s">
        <v>120</v>
      </c>
      <c r="B43" s="154" t="s">
        <v>121</v>
      </c>
      <c r="C43" s="153"/>
      <c r="D43" s="153"/>
      <c r="E43" s="153"/>
      <c r="F43" s="153"/>
      <c r="G43" s="155"/>
      <c r="H43" s="257">
        <f>'SO04 R455.04.11 Pol'!F177</f>
        <v>0</v>
      </c>
      <c r="I43" s="32"/>
      <c r="J43" s="32"/>
    </row>
    <row r="44" spans="1:10" ht="12.75" customHeight="1" x14ac:dyDescent="0.2">
      <c r="A44" s="156" t="s">
        <v>122</v>
      </c>
      <c r="B44" s="154" t="s">
        <v>123</v>
      </c>
      <c r="C44" s="153"/>
      <c r="D44" s="153"/>
      <c r="E44" s="153"/>
      <c r="F44" s="153"/>
      <c r="G44" s="155"/>
      <c r="H44" s="257">
        <f>'SO04 R455.04.11 Pol'!F199</f>
        <v>0</v>
      </c>
      <c r="I44" s="32"/>
      <c r="J44" s="32"/>
    </row>
    <row r="45" spans="1:10" ht="12.75" customHeight="1" x14ac:dyDescent="0.2">
      <c r="A45" s="156" t="s">
        <v>126</v>
      </c>
      <c r="B45" s="154" t="s">
        <v>127</v>
      </c>
      <c r="C45" s="153"/>
      <c r="D45" s="153"/>
      <c r="E45" s="153"/>
      <c r="F45" s="153"/>
      <c r="G45" s="155"/>
      <c r="H45" s="257">
        <f>'SO04 R455.04.11 Pol'!F234</f>
        <v>0</v>
      </c>
      <c r="I45" s="32"/>
      <c r="J45" s="32"/>
    </row>
    <row r="46" spans="1:10" ht="12.75" customHeight="1" x14ac:dyDescent="0.2">
      <c r="A46" s="156" t="s">
        <v>132</v>
      </c>
      <c r="B46" s="154" t="s">
        <v>133</v>
      </c>
      <c r="C46" s="153"/>
      <c r="D46" s="153"/>
      <c r="E46" s="153"/>
      <c r="F46" s="153"/>
      <c r="G46" s="155"/>
      <c r="H46" s="257">
        <f>'SO04 R455.04.11 Pol'!F266</f>
        <v>0</v>
      </c>
      <c r="I46" s="32"/>
      <c r="J46" s="32"/>
    </row>
    <row r="47" spans="1:10" ht="12.75" customHeight="1" x14ac:dyDescent="0.2">
      <c r="A47" s="156" t="s">
        <v>134</v>
      </c>
      <c r="B47" s="154" t="s">
        <v>135</v>
      </c>
      <c r="C47" s="153"/>
      <c r="D47" s="153"/>
      <c r="E47" s="153"/>
      <c r="F47" s="153"/>
      <c r="G47" s="155"/>
      <c r="H47" s="257">
        <f>'SO04 R455.04.11 Pol'!F274</f>
        <v>0</v>
      </c>
      <c r="I47" s="32"/>
      <c r="J47" s="32"/>
    </row>
    <row r="48" spans="1:10" ht="12.75" customHeight="1" x14ac:dyDescent="0.2">
      <c r="A48" s="156" t="s">
        <v>136</v>
      </c>
      <c r="B48" s="154" t="s">
        <v>137</v>
      </c>
      <c r="C48" s="153"/>
      <c r="D48" s="153"/>
      <c r="E48" s="153"/>
      <c r="F48" s="153"/>
      <c r="G48" s="155"/>
      <c r="H48" s="257">
        <f>'SO04 R455.04.11 Pol'!F318</f>
        <v>0</v>
      </c>
      <c r="I48" s="32"/>
      <c r="J48" s="32"/>
    </row>
    <row r="49" spans="1:55" ht="12.75" customHeight="1" x14ac:dyDescent="0.2">
      <c r="A49" s="156" t="s">
        <v>148</v>
      </c>
      <c r="B49" s="154" t="s">
        <v>149</v>
      </c>
      <c r="C49" s="153"/>
      <c r="D49" s="153"/>
      <c r="E49" s="153"/>
      <c r="F49" s="153"/>
      <c r="G49" s="155"/>
      <c r="H49" s="257">
        <f>'SO04 R455.04.11 Pol'!F324</f>
        <v>0</v>
      </c>
      <c r="I49" s="32"/>
      <c r="J49" s="32"/>
    </row>
    <row r="50" spans="1:55" ht="12.75" customHeight="1" thickBot="1" x14ac:dyDescent="0.25">
      <c r="A50" s="163"/>
      <c r="B50" s="164" t="s">
        <v>241</v>
      </c>
      <c r="C50" s="165"/>
      <c r="D50" s="166" t="str">
        <f>D31</f>
        <v>R455.04.11</v>
      </c>
      <c r="E50" s="165"/>
      <c r="F50" s="165"/>
      <c r="G50" s="167"/>
      <c r="H50" s="258">
        <f>SUM(H33:H49)</f>
        <v>0</v>
      </c>
      <c r="I50" s="32"/>
      <c r="J50" s="32"/>
    </row>
    <row r="52" spans="1:55" ht="26.25" thickBot="1" x14ac:dyDescent="0.25">
      <c r="A52" s="148" t="s">
        <v>239</v>
      </c>
      <c r="B52" s="148"/>
      <c r="C52" s="148"/>
      <c r="D52" s="269" t="s">
        <v>1628</v>
      </c>
      <c r="E52" s="348" t="s">
        <v>1629</v>
      </c>
      <c r="F52" s="348"/>
      <c r="G52" s="348"/>
      <c r="H52" s="348"/>
      <c r="BC52" s="256" t="str">
        <f>E52</f>
        <v>Rev.2, WC pro kadeřnictví - bourací a demontážní práce</v>
      </c>
    </row>
    <row r="53" spans="1:55" x14ac:dyDescent="0.2">
      <c r="A53" s="275" t="s">
        <v>240</v>
      </c>
      <c r="B53" s="276"/>
      <c r="C53" s="277"/>
      <c r="D53" s="277"/>
      <c r="E53" s="277"/>
      <c r="F53" s="277"/>
      <c r="G53" s="278"/>
      <c r="H53" s="279" t="s">
        <v>159</v>
      </c>
    </row>
    <row r="54" spans="1:55" x14ac:dyDescent="0.2">
      <c r="A54" s="273" t="s">
        <v>86</v>
      </c>
      <c r="B54" s="271" t="s">
        <v>87</v>
      </c>
      <c r="C54" s="270"/>
      <c r="D54" s="270"/>
      <c r="E54" s="270"/>
      <c r="F54" s="270"/>
      <c r="G54" s="272"/>
      <c r="H54" s="274">
        <f>'SO04 R455.04.12 Pol'!F8</f>
        <v>0</v>
      </c>
    </row>
    <row r="55" spans="1:55" x14ac:dyDescent="0.2">
      <c r="A55" s="273" t="s">
        <v>88</v>
      </c>
      <c r="B55" s="271" t="s">
        <v>89</v>
      </c>
      <c r="C55" s="270"/>
      <c r="D55" s="270"/>
      <c r="E55" s="270"/>
      <c r="F55" s="270"/>
      <c r="G55" s="272"/>
      <c r="H55" s="274">
        <f>'SO04 R455.04.12 Pol'!F15</f>
        <v>0</v>
      </c>
    </row>
    <row r="56" spans="1:55" x14ac:dyDescent="0.2">
      <c r="A56" s="273" t="s">
        <v>90</v>
      </c>
      <c r="B56" s="271" t="s">
        <v>91</v>
      </c>
      <c r="C56" s="270"/>
      <c r="D56" s="270"/>
      <c r="E56" s="270"/>
      <c r="F56" s="270"/>
      <c r="G56" s="272"/>
      <c r="H56" s="274">
        <f>'SO04 R455.04.12 Pol'!F22</f>
        <v>0</v>
      </c>
    </row>
    <row r="57" spans="1:55" x14ac:dyDescent="0.2">
      <c r="A57" s="273" t="s">
        <v>92</v>
      </c>
      <c r="B57" s="271" t="s">
        <v>93</v>
      </c>
      <c r="C57" s="270"/>
      <c r="D57" s="270"/>
      <c r="E57" s="270"/>
      <c r="F57" s="270"/>
      <c r="G57" s="272"/>
      <c r="H57" s="274">
        <f>'SO04 R455.04.12 Pol'!F62</f>
        <v>0</v>
      </c>
    </row>
    <row r="58" spans="1:55" x14ac:dyDescent="0.2">
      <c r="A58" s="273" t="s">
        <v>94</v>
      </c>
      <c r="B58" s="271" t="s">
        <v>95</v>
      </c>
      <c r="C58" s="270"/>
      <c r="D58" s="270"/>
      <c r="E58" s="270"/>
      <c r="F58" s="270"/>
      <c r="G58" s="272"/>
      <c r="H58" s="274">
        <f>'SO04 R455.04.12 Pol'!F114</f>
        <v>0</v>
      </c>
    </row>
    <row r="59" spans="1:55" x14ac:dyDescent="0.2">
      <c r="A59" s="273" t="s">
        <v>102</v>
      </c>
      <c r="B59" s="271" t="s">
        <v>103</v>
      </c>
      <c r="C59" s="270"/>
      <c r="D59" s="270"/>
      <c r="E59" s="270"/>
      <c r="F59" s="270"/>
      <c r="G59" s="272"/>
      <c r="H59" s="274">
        <f>'SO04 R455.04.12 Pol'!F120</f>
        <v>0</v>
      </c>
    </row>
    <row r="60" spans="1:55" x14ac:dyDescent="0.2">
      <c r="A60" s="273" t="s">
        <v>104</v>
      </c>
      <c r="B60" s="271" t="s">
        <v>105</v>
      </c>
      <c r="C60" s="270"/>
      <c r="D60" s="270"/>
      <c r="E60" s="270"/>
      <c r="F60" s="270"/>
      <c r="G60" s="272"/>
      <c r="H60" s="274">
        <f>'SO04 R455.04.12 Pol'!F150</f>
        <v>0</v>
      </c>
    </row>
    <row r="61" spans="1:55" x14ac:dyDescent="0.2">
      <c r="A61" s="273" t="s">
        <v>106</v>
      </c>
      <c r="B61" s="271" t="s">
        <v>107</v>
      </c>
      <c r="C61" s="270"/>
      <c r="D61" s="270"/>
      <c r="E61" s="270"/>
      <c r="F61" s="270"/>
      <c r="G61" s="272"/>
      <c r="H61" s="274">
        <f>'SO04 R455.04.12 Pol'!F183</f>
        <v>0</v>
      </c>
    </row>
    <row r="62" spans="1:55" x14ac:dyDescent="0.2">
      <c r="A62" s="273" t="s">
        <v>112</v>
      </c>
      <c r="B62" s="271" t="s">
        <v>113</v>
      </c>
      <c r="C62" s="270"/>
      <c r="D62" s="270"/>
      <c r="E62" s="270"/>
      <c r="F62" s="270"/>
      <c r="G62" s="272"/>
      <c r="H62" s="274">
        <f>'SO04 R455.04.12 Pol'!F229</f>
        <v>0</v>
      </c>
    </row>
    <row r="63" spans="1:55" x14ac:dyDescent="0.2">
      <c r="A63" s="273" t="s">
        <v>114</v>
      </c>
      <c r="B63" s="271" t="s">
        <v>115</v>
      </c>
      <c r="C63" s="270"/>
      <c r="D63" s="270"/>
      <c r="E63" s="270"/>
      <c r="F63" s="270"/>
      <c r="G63" s="272"/>
      <c r="H63" s="274">
        <f>'SO04 R455.04.12 Pol'!F249</f>
        <v>0</v>
      </c>
    </row>
    <row r="64" spans="1:55" x14ac:dyDescent="0.2">
      <c r="A64" s="273" t="s">
        <v>116</v>
      </c>
      <c r="B64" s="271" t="s">
        <v>117</v>
      </c>
      <c r="C64" s="270"/>
      <c r="D64" s="270"/>
      <c r="E64" s="270"/>
      <c r="F64" s="270"/>
      <c r="G64" s="272"/>
      <c r="H64" s="274">
        <f>'SO04 R455.04.12 Pol'!F259</f>
        <v>0</v>
      </c>
    </row>
    <row r="65" spans="1:55" x14ac:dyDescent="0.2">
      <c r="A65" s="273" t="s">
        <v>122</v>
      </c>
      <c r="B65" s="271" t="s">
        <v>123</v>
      </c>
      <c r="C65" s="270"/>
      <c r="D65" s="270"/>
      <c r="E65" s="270"/>
      <c r="F65" s="270"/>
      <c r="G65" s="272"/>
      <c r="H65" s="274">
        <f>'SO04 R455.04.12 Pol'!F277</f>
        <v>0</v>
      </c>
    </row>
    <row r="66" spans="1:55" x14ac:dyDescent="0.2">
      <c r="A66" s="273" t="s">
        <v>124</v>
      </c>
      <c r="B66" s="271" t="s">
        <v>125</v>
      </c>
      <c r="C66" s="270"/>
      <c r="D66" s="270"/>
      <c r="E66" s="270"/>
      <c r="F66" s="270"/>
      <c r="G66" s="272"/>
      <c r="H66" s="274">
        <f>'SO04 R455.04.12 Pol'!F285</f>
        <v>0</v>
      </c>
    </row>
    <row r="67" spans="1:55" x14ac:dyDescent="0.2">
      <c r="A67" s="273" t="s">
        <v>134</v>
      </c>
      <c r="B67" s="271" t="s">
        <v>135</v>
      </c>
      <c r="C67" s="270"/>
      <c r="D67" s="270"/>
      <c r="E67" s="270"/>
      <c r="F67" s="270"/>
      <c r="G67" s="272"/>
      <c r="H67" s="274">
        <f>'SO04 R455.04.12 Pol'!F291</f>
        <v>0</v>
      </c>
    </row>
    <row r="68" spans="1:55" x14ac:dyDescent="0.2">
      <c r="A68" s="273" t="s">
        <v>136</v>
      </c>
      <c r="B68" s="271" t="s">
        <v>137</v>
      </c>
      <c r="C68" s="270"/>
      <c r="D68" s="270"/>
      <c r="E68" s="270"/>
      <c r="F68" s="270"/>
      <c r="G68" s="272"/>
      <c r="H68" s="274">
        <f>'SO04 R455.04.12 Pol'!F302</f>
        <v>0</v>
      </c>
    </row>
    <row r="69" spans="1:55" x14ac:dyDescent="0.2">
      <c r="A69" s="273" t="s">
        <v>138</v>
      </c>
      <c r="B69" s="271" t="s">
        <v>139</v>
      </c>
      <c r="C69" s="270"/>
      <c r="D69" s="270"/>
      <c r="E69" s="270"/>
      <c r="F69" s="270"/>
      <c r="G69" s="272"/>
      <c r="H69" s="274">
        <f>'SO04 R455.04.12 Pol'!F307</f>
        <v>0</v>
      </c>
    </row>
    <row r="70" spans="1:55" x14ac:dyDescent="0.2">
      <c r="A70" s="273" t="s">
        <v>140</v>
      </c>
      <c r="B70" s="271" t="s">
        <v>141</v>
      </c>
      <c r="C70" s="270"/>
      <c r="D70" s="270"/>
      <c r="E70" s="270"/>
      <c r="F70" s="270"/>
      <c r="G70" s="272"/>
      <c r="H70" s="274">
        <f>'SO04 R455.04.12 Pol'!F314</f>
        <v>0</v>
      </c>
    </row>
    <row r="71" spans="1:55" x14ac:dyDescent="0.2">
      <c r="A71" s="273" t="s">
        <v>142</v>
      </c>
      <c r="B71" s="271" t="s">
        <v>143</v>
      </c>
      <c r="C71" s="270"/>
      <c r="D71" s="270"/>
      <c r="E71" s="270"/>
      <c r="F71" s="270"/>
      <c r="G71" s="272"/>
      <c r="H71" s="274">
        <f>'SO04 R455.04.12 Pol'!F321</f>
        <v>0</v>
      </c>
    </row>
    <row r="72" spans="1:55" x14ac:dyDescent="0.2">
      <c r="A72" s="273" t="s">
        <v>148</v>
      </c>
      <c r="B72" s="271" t="s">
        <v>149</v>
      </c>
      <c r="C72" s="270"/>
      <c r="D72" s="270"/>
      <c r="E72" s="270"/>
      <c r="F72" s="270"/>
      <c r="G72" s="272"/>
      <c r="H72" s="274">
        <f>'SO04 R455.04.12 Pol'!F324</f>
        <v>0</v>
      </c>
    </row>
    <row r="73" spans="1:55" ht="13.5" thickBot="1" x14ac:dyDescent="0.25">
      <c r="A73" s="280"/>
      <c r="B73" s="281" t="s">
        <v>241</v>
      </c>
      <c r="C73" s="282"/>
      <c r="D73" s="283" t="str">
        <f>D52</f>
        <v>R455.04.12</v>
      </c>
      <c r="E73" s="282"/>
      <c r="F73" s="282"/>
      <c r="G73" s="284"/>
      <c r="H73" s="285">
        <f>SUM(H54:H72)</f>
        <v>0</v>
      </c>
    </row>
    <row r="75" spans="1:55" ht="13.5" thickBot="1" x14ac:dyDescent="0.25">
      <c r="A75" s="148" t="s">
        <v>239</v>
      </c>
      <c r="B75" s="148"/>
      <c r="C75" s="148"/>
      <c r="D75" s="269" t="s">
        <v>1630</v>
      </c>
      <c r="E75" s="348" t="s">
        <v>1631</v>
      </c>
      <c r="F75" s="348"/>
      <c r="G75" s="348"/>
      <c r="H75" s="348"/>
      <c r="BC75" s="256" t="str">
        <f>E75</f>
        <v>Rev.3, WC pro kadeřnictví - stavební řešení</v>
      </c>
    </row>
    <row r="76" spans="1:55" x14ac:dyDescent="0.2">
      <c r="A76" s="275" t="s">
        <v>240</v>
      </c>
      <c r="B76" s="276"/>
      <c r="C76" s="277"/>
      <c r="D76" s="277"/>
      <c r="E76" s="277"/>
      <c r="F76" s="277"/>
      <c r="G76" s="278"/>
      <c r="H76" s="279" t="s">
        <v>159</v>
      </c>
    </row>
    <row r="77" spans="1:55" x14ac:dyDescent="0.2">
      <c r="A77" s="273" t="s">
        <v>76</v>
      </c>
      <c r="B77" s="271" t="s">
        <v>77</v>
      </c>
      <c r="C77" s="270"/>
      <c r="D77" s="270"/>
      <c r="E77" s="270"/>
      <c r="F77" s="270"/>
      <c r="G77" s="272"/>
      <c r="H77" s="274">
        <f>'SO04 R455.04.13 Pol'!F8</f>
        <v>0</v>
      </c>
    </row>
    <row r="78" spans="1:55" x14ac:dyDescent="0.2">
      <c r="A78" s="273" t="s">
        <v>78</v>
      </c>
      <c r="B78" s="271" t="s">
        <v>79</v>
      </c>
      <c r="C78" s="270"/>
      <c r="D78" s="270"/>
      <c r="E78" s="270"/>
      <c r="F78" s="270"/>
      <c r="G78" s="272"/>
      <c r="H78" s="274">
        <f>'SO04 R455.04.13 Pol'!F61</f>
        <v>0</v>
      </c>
    </row>
    <row r="79" spans="1:55" x14ac:dyDescent="0.2">
      <c r="A79" s="273" t="s">
        <v>82</v>
      </c>
      <c r="B79" s="271" t="s">
        <v>83</v>
      </c>
      <c r="C79" s="270"/>
      <c r="D79" s="270"/>
      <c r="E79" s="270"/>
      <c r="F79" s="270"/>
      <c r="G79" s="272"/>
      <c r="H79" s="274">
        <f>'SO04 R455.04.13 Pol'!F120</f>
        <v>0</v>
      </c>
    </row>
    <row r="80" spans="1:55" x14ac:dyDescent="0.2">
      <c r="A80" s="273" t="s">
        <v>84</v>
      </c>
      <c r="B80" s="271" t="s">
        <v>85</v>
      </c>
      <c r="C80" s="270"/>
      <c r="D80" s="270"/>
      <c r="E80" s="270"/>
      <c r="F80" s="270"/>
      <c r="G80" s="272"/>
      <c r="H80" s="274">
        <f>'SO04 R455.04.13 Pol'!F138</f>
        <v>0</v>
      </c>
    </row>
    <row r="81" spans="1:55" x14ac:dyDescent="0.2">
      <c r="A81" s="273" t="s">
        <v>86</v>
      </c>
      <c r="B81" s="271" t="s">
        <v>87</v>
      </c>
      <c r="C81" s="270"/>
      <c r="D81" s="270"/>
      <c r="E81" s="270"/>
      <c r="F81" s="270"/>
      <c r="G81" s="272"/>
      <c r="H81" s="274">
        <f>'SO04 R455.04.13 Pol'!F155</f>
        <v>0</v>
      </c>
    </row>
    <row r="82" spans="1:55" x14ac:dyDescent="0.2">
      <c r="A82" s="273" t="s">
        <v>88</v>
      </c>
      <c r="B82" s="271" t="s">
        <v>89</v>
      </c>
      <c r="C82" s="270"/>
      <c r="D82" s="270"/>
      <c r="E82" s="270"/>
      <c r="F82" s="270"/>
      <c r="G82" s="272"/>
      <c r="H82" s="274">
        <f>'SO04 R455.04.13 Pol'!F164</f>
        <v>0</v>
      </c>
    </row>
    <row r="83" spans="1:55" x14ac:dyDescent="0.2">
      <c r="A83" s="273" t="s">
        <v>94</v>
      </c>
      <c r="B83" s="271" t="s">
        <v>95</v>
      </c>
      <c r="C83" s="270"/>
      <c r="D83" s="270"/>
      <c r="E83" s="270"/>
      <c r="F83" s="270"/>
      <c r="G83" s="272"/>
      <c r="H83" s="274">
        <f>'SO04 R455.04.13 Pol'!F173</f>
        <v>0</v>
      </c>
    </row>
    <row r="84" spans="1:55" x14ac:dyDescent="0.2">
      <c r="A84" s="273" t="s">
        <v>96</v>
      </c>
      <c r="B84" s="271" t="s">
        <v>97</v>
      </c>
      <c r="C84" s="270"/>
      <c r="D84" s="270"/>
      <c r="E84" s="270"/>
      <c r="F84" s="270"/>
      <c r="G84" s="272"/>
      <c r="H84" s="274">
        <f>'SO04 R455.04.13 Pol'!F179</f>
        <v>0</v>
      </c>
    </row>
    <row r="85" spans="1:55" x14ac:dyDescent="0.2">
      <c r="A85" s="273" t="s">
        <v>102</v>
      </c>
      <c r="B85" s="271" t="s">
        <v>103</v>
      </c>
      <c r="C85" s="270"/>
      <c r="D85" s="270"/>
      <c r="E85" s="270"/>
      <c r="F85" s="270"/>
      <c r="G85" s="272"/>
      <c r="H85" s="274">
        <f>'SO04 R455.04.13 Pol'!F222</f>
        <v>0</v>
      </c>
    </row>
    <row r="86" spans="1:55" x14ac:dyDescent="0.2">
      <c r="A86" s="273" t="s">
        <v>104</v>
      </c>
      <c r="B86" s="271" t="s">
        <v>105</v>
      </c>
      <c r="C86" s="270"/>
      <c r="D86" s="270"/>
      <c r="E86" s="270"/>
      <c r="F86" s="270"/>
      <c r="G86" s="272"/>
      <c r="H86" s="274">
        <f>'SO04 R455.04.13 Pol'!F244</f>
        <v>0</v>
      </c>
    </row>
    <row r="87" spans="1:55" x14ac:dyDescent="0.2">
      <c r="A87" s="273" t="s">
        <v>106</v>
      </c>
      <c r="B87" s="271" t="s">
        <v>107</v>
      </c>
      <c r="C87" s="270"/>
      <c r="D87" s="270"/>
      <c r="E87" s="270"/>
      <c r="F87" s="270"/>
      <c r="G87" s="272"/>
      <c r="H87" s="274">
        <f>'SO04 R455.04.13 Pol'!F310</f>
        <v>0</v>
      </c>
    </row>
    <row r="88" spans="1:55" x14ac:dyDescent="0.2">
      <c r="A88" s="273" t="s">
        <v>122</v>
      </c>
      <c r="B88" s="271" t="s">
        <v>123</v>
      </c>
      <c r="C88" s="270"/>
      <c r="D88" s="270"/>
      <c r="E88" s="270"/>
      <c r="F88" s="270"/>
      <c r="G88" s="272"/>
      <c r="H88" s="274">
        <f>'SO04 R455.04.13 Pol'!F357</f>
        <v>0</v>
      </c>
    </row>
    <row r="89" spans="1:55" x14ac:dyDescent="0.2">
      <c r="A89" s="273" t="s">
        <v>126</v>
      </c>
      <c r="B89" s="271" t="s">
        <v>127</v>
      </c>
      <c r="C89" s="270"/>
      <c r="D89" s="270"/>
      <c r="E89" s="270"/>
      <c r="F89" s="270"/>
      <c r="G89" s="272"/>
      <c r="H89" s="274">
        <f>'SO04 R455.04.13 Pol'!F364</f>
        <v>0</v>
      </c>
    </row>
    <row r="90" spans="1:55" x14ac:dyDescent="0.2">
      <c r="A90" s="273" t="s">
        <v>130</v>
      </c>
      <c r="B90" s="271" t="s">
        <v>131</v>
      </c>
      <c r="C90" s="270"/>
      <c r="D90" s="270"/>
      <c r="E90" s="270"/>
      <c r="F90" s="270"/>
      <c r="G90" s="272"/>
      <c r="H90" s="274">
        <f>'SO04 R455.04.13 Pol'!F407</f>
        <v>0</v>
      </c>
    </row>
    <row r="91" spans="1:55" x14ac:dyDescent="0.2">
      <c r="A91" s="273" t="s">
        <v>132</v>
      </c>
      <c r="B91" s="271" t="s">
        <v>133</v>
      </c>
      <c r="C91" s="270"/>
      <c r="D91" s="270"/>
      <c r="E91" s="270"/>
      <c r="F91" s="270"/>
      <c r="G91" s="272"/>
      <c r="H91" s="274">
        <f>'SO04 R455.04.13 Pol'!F454</f>
        <v>0</v>
      </c>
    </row>
    <row r="92" spans="1:55" x14ac:dyDescent="0.2">
      <c r="A92" s="273" t="s">
        <v>134</v>
      </c>
      <c r="B92" s="271" t="s">
        <v>135</v>
      </c>
      <c r="C92" s="270"/>
      <c r="D92" s="270"/>
      <c r="E92" s="270"/>
      <c r="F92" s="270"/>
      <c r="G92" s="272"/>
      <c r="H92" s="274">
        <f>'SO04 R455.04.13 Pol'!F463</f>
        <v>0</v>
      </c>
    </row>
    <row r="93" spans="1:55" ht="13.5" thickBot="1" x14ac:dyDescent="0.25">
      <c r="A93" s="280"/>
      <c r="B93" s="281" t="s">
        <v>241</v>
      </c>
      <c r="C93" s="282"/>
      <c r="D93" s="283" t="str">
        <f>D75</f>
        <v>R455.04.13</v>
      </c>
      <c r="E93" s="282"/>
      <c r="F93" s="282"/>
      <c r="G93" s="284"/>
      <c r="H93" s="285">
        <f>SUM(H77:H92)</f>
        <v>0</v>
      </c>
    </row>
    <row r="95" spans="1:55" ht="13.5" thickBot="1" x14ac:dyDescent="0.25">
      <c r="A95" s="148" t="s">
        <v>239</v>
      </c>
      <c r="B95" s="148"/>
      <c r="C95" s="148"/>
      <c r="D95" s="269" t="s">
        <v>1632</v>
      </c>
      <c r="E95" s="348" t="s">
        <v>1633</v>
      </c>
      <c r="F95" s="348"/>
      <c r="G95" s="348"/>
      <c r="H95" s="348"/>
      <c r="BC95" s="256" t="str">
        <f>E95</f>
        <v>Rev.2, VZT prostupy střechou a protipožární klapky</v>
      </c>
    </row>
    <row r="96" spans="1:55" x14ac:dyDescent="0.2">
      <c r="A96" s="275" t="s">
        <v>240</v>
      </c>
      <c r="B96" s="276"/>
      <c r="C96" s="277"/>
      <c r="D96" s="277"/>
      <c r="E96" s="277"/>
      <c r="F96" s="277"/>
      <c r="G96" s="278"/>
      <c r="H96" s="279" t="s">
        <v>159</v>
      </c>
    </row>
    <row r="97" spans="1:8" x14ac:dyDescent="0.2">
      <c r="A97" s="273" t="s">
        <v>142</v>
      </c>
      <c r="B97" s="271" t="s">
        <v>143</v>
      </c>
      <c r="C97" s="270"/>
      <c r="D97" s="270"/>
      <c r="E97" s="270"/>
      <c r="F97" s="270"/>
      <c r="G97" s="272"/>
      <c r="H97" s="274">
        <f>'SO04 R455.04.14 Pol'!F8</f>
        <v>0</v>
      </c>
    </row>
    <row r="98" spans="1:8" x14ac:dyDescent="0.2">
      <c r="A98" s="273" t="s">
        <v>146</v>
      </c>
      <c r="B98" s="271" t="s">
        <v>147</v>
      </c>
      <c r="C98" s="270"/>
      <c r="D98" s="270"/>
      <c r="E98" s="270"/>
      <c r="F98" s="270"/>
      <c r="G98" s="272"/>
      <c r="H98" s="274">
        <f>'SO04 R455.04.14 Pol'!F11</f>
        <v>0</v>
      </c>
    </row>
    <row r="99" spans="1:8" ht="13.5" thickBot="1" x14ac:dyDescent="0.25">
      <c r="A99" s="280"/>
      <c r="B99" s="281" t="s">
        <v>241</v>
      </c>
      <c r="C99" s="282"/>
      <c r="D99" s="283" t="str">
        <f>D95</f>
        <v>R455.04.14</v>
      </c>
      <c r="E99" s="282"/>
      <c r="F99" s="282"/>
      <c r="G99" s="284"/>
      <c r="H99" s="285">
        <f>SUM(H97:H98)</f>
        <v>0</v>
      </c>
    </row>
  </sheetData>
  <mergeCells count="7">
    <mergeCell ref="E95:H95"/>
    <mergeCell ref="C2:F2"/>
    <mergeCell ref="A4:H4"/>
    <mergeCell ref="B7:G7"/>
    <mergeCell ref="E31:H31"/>
    <mergeCell ref="E52:H52"/>
    <mergeCell ref="E75:H75"/>
  </mergeCells>
  <pageMargins left="0.7" right="0.7" top="0.78740157499999996" bottom="0.78740157499999996" header="0.3" footer="0.3"/>
  <pageSetup paperSize="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topLeftCell="A202" workbookViewId="0">
      <selection activeCell="C226" sqref="C226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2" max="52" width="112.5703125" customWidth="1"/>
    <col min="53" max="53" width="98.85546875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64</v>
      </c>
      <c r="C3" s="217" t="s">
        <v>65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1626</v>
      </c>
      <c r="C4" s="218" t="s">
        <v>1627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76</v>
      </c>
      <c r="C8" s="234" t="s">
        <v>77</v>
      </c>
      <c r="D8" s="225"/>
      <c r="E8" s="227"/>
      <c r="F8" s="334">
        <f>SUM(G9:G33)</f>
        <v>0</v>
      </c>
      <c r="G8" s="335"/>
      <c r="H8" s="229"/>
      <c r="I8" s="245"/>
      <c r="AE8" t="s">
        <v>171</v>
      </c>
    </row>
    <row r="9" spans="1:60" outlineLevel="1" x14ac:dyDescent="0.2">
      <c r="A9" s="244"/>
      <c r="B9" s="349" t="s">
        <v>1634</v>
      </c>
      <c r="C9" s="350"/>
      <c r="D9" s="351"/>
      <c r="E9" s="352"/>
      <c r="F9" s="353"/>
      <c r="G9" s="354"/>
      <c r="H9" s="232"/>
      <c r="I9" s="246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>
        <v>0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355" t="s">
        <v>1635</v>
      </c>
      <c r="C10" s="356"/>
      <c r="D10" s="357"/>
      <c r="E10" s="358"/>
      <c r="F10" s="359"/>
      <c r="G10" s="360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 t="s">
        <v>296</v>
      </c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4"/>
      <c r="B11" s="355" t="s">
        <v>1636</v>
      </c>
      <c r="C11" s="356"/>
      <c r="D11" s="357"/>
      <c r="E11" s="358"/>
      <c r="F11" s="359"/>
      <c r="G11" s="360"/>
      <c r="H11" s="232"/>
      <c r="I11" s="246"/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>
        <v>1</v>
      </c>
      <c r="AD11" s="210"/>
      <c r="AE11" s="210"/>
      <c r="AF11" s="210"/>
      <c r="AG11" s="210"/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43">
        <v>1</v>
      </c>
      <c r="B12" s="223" t="s">
        <v>1637</v>
      </c>
      <c r="C12" s="235" t="s">
        <v>1638</v>
      </c>
      <c r="D12" s="226" t="s">
        <v>255</v>
      </c>
      <c r="E12" s="228">
        <v>46.908000000000001</v>
      </c>
      <c r="F12" s="230"/>
      <c r="G12" s="231">
        <f>ROUND(E12*F12,2)</f>
        <v>0</v>
      </c>
      <c r="H12" s="232" t="s">
        <v>752</v>
      </c>
      <c r="I12" s="246" t="s">
        <v>184</v>
      </c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 t="s">
        <v>257</v>
      </c>
      <c r="AF12" s="210"/>
      <c r="AG12" s="210"/>
      <c r="AH12" s="210"/>
      <c r="AI12" s="210"/>
      <c r="AJ12" s="210"/>
      <c r="AK12" s="210"/>
      <c r="AL12" s="210"/>
      <c r="AM12" s="210">
        <v>21</v>
      </c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263" t="s">
        <v>1639</v>
      </c>
      <c r="D13" s="259"/>
      <c r="E13" s="261"/>
      <c r="F13" s="231"/>
      <c r="G13" s="231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263" t="s">
        <v>1640</v>
      </c>
      <c r="D14" s="259"/>
      <c r="E14" s="261"/>
      <c r="F14" s="231"/>
      <c r="G14" s="231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4"/>
      <c r="B15" s="224"/>
      <c r="C15" s="263" t="s">
        <v>779</v>
      </c>
      <c r="D15" s="259"/>
      <c r="E15" s="261"/>
      <c r="F15" s="231"/>
      <c r="G15" s="231"/>
      <c r="H15" s="232"/>
      <c r="I15" s="246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4"/>
      <c r="B16" s="224"/>
      <c r="C16" s="263" t="s">
        <v>1641</v>
      </c>
      <c r="D16" s="259"/>
      <c r="E16" s="261">
        <v>54</v>
      </c>
      <c r="F16" s="231"/>
      <c r="G16" s="231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4"/>
      <c r="B17" s="224"/>
      <c r="C17" s="263" t="s">
        <v>1642</v>
      </c>
      <c r="D17" s="259"/>
      <c r="E17" s="261">
        <v>-7.0919999999999996</v>
      </c>
      <c r="F17" s="231"/>
      <c r="G17" s="231"/>
      <c r="H17" s="232"/>
      <c r="I17" s="246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4"/>
      <c r="B18" s="224"/>
      <c r="C18" s="323"/>
      <c r="D18" s="324"/>
      <c r="E18" s="325"/>
      <c r="F18" s="326"/>
      <c r="G18" s="327"/>
      <c r="H18" s="232"/>
      <c r="I18" s="246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4"/>
      <c r="B19" s="355" t="s">
        <v>1643</v>
      </c>
      <c r="C19" s="356"/>
      <c r="D19" s="357"/>
      <c r="E19" s="358"/>
      <c r="F19" s="359"/>
      <c r="G19" s="360"/>
      <c r="H19" s="232"/>
      <c r="I19" s="246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>
        <v>0</v>
      </c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4"/>
      <c r="B20" s="355" t="s">
        <v>1644</v>
      </c>
      <c r="C20" s="356"/>
      <c r="D20" s="357"/>
      <c r="E20" s="358"/>
      <c r="F20" s="359"/>
      <c r="G20" s="360"/>
      <c r="H20" s="232"/>
      <c r="I20" s="246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>
        <v>1</v>
      </c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3">
        <v>2</v>
      </c>
      <c r="B21" s="223" t="s">
        <v>1645</v>
      </c>
      <c r="C21" s="235" t="s">
        <v>1646</v>
      </c>
      <c r="D21" s="226" t="s">
        <v>255</v>
      </c>
      <c r="E21" s="228">
        <v>5.2</v>
      </c>
      <c r="F21" s="230"/>
      <c r="G21" s="231">
        <f>ROUND(E21*F21,2)</f>
        <v>0</v>
      </c>
      <c r="H21" s="232" t="s">
        <v>752</v>
      </c>
      <c r="I21" s="246" t="s">
        <v>184</v>
      </c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 t="s">
        <v>257</v>
      </c>
      <c r="AF21" s="210"/>
      <c r="AG21" s="210"/>
      <c r="AH21" s="210"/>
      <c r="AI21" s="210"/>
      <c r="AJ21" s="210"/>
      <c r="AK21" s="210"/>
      <c r="AL21" s="210"/>
      <c r="AM21" s="210">
        <v>21</v>
      </c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4"/>
      <c r="B22" s="224"/>
      <c r="C22" s="263" t="s">
        <v>1647</v>
      </c>
      <c r="D22" s="259"/>
      <c r="E22" s="261"/>
      <c r="F22" s="231"/>
      <c r="G22" s="231"/>
      <c r="H22" s="232"/>
      <c r="I22" s="246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4"/>
      <c r="B23" s="224"/>
      <c r="C23" s="263" t="s">
        <v>1648</v>
      </c>
      <c r="D23" s="259"/>
      <c r="E23" s="261"/>
      <c r="F23" s="231"/>
      <c r="G23" s="231"/>
      <c r="H23" s="232"/>
      <c r="I23" s="246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4"/>
      <c r="B24" s="224"/>
      <c r="C24" s="263" t="s">
        <v>1649</v>
      </c>
      <c r="D24" s="259"/>
      <c r="E24" s="261">
        <v>1.6</v>
      </c>
      <c r="F24" s="231"/>
      <c r="G24" s="231"/>
      <c r="H24" s="232"/>
      <c r="I24" s="246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4"/>
      <c r="B25" s="224"/>
      <c r="C25" s="263" t="s">
        <v>1650</v>
      </c>
      <c r="D25" s="259"/>
      <c r="E25" s="261">
        <v>3.6</v>
      </c>
      <c r="F25" s="231"/>
      <c r="G25" s="231"/>
      <c r="H25" s="232"/>
      <c r="I25" s="246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4"/>
      <c r="B26" s="224"/>
      <c r="C26" s="323"/>
      <c r="D26" s="324"/>
      <c r="E26" s="325"/>
      <c r="F26" s="326"/>
      <c r="G26" s="327"/>
      <c r="H26" s="232"/>
      <c r="I26" s="246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4"/>
      <c r="B27" s="355" t="s">
        <v>810</v>
      </c>
      <c r="C27" s="356"/>
      <c r="D27" s="357"/>
      <c r="E27" s="358"/>
      <c r="F27" s="359"/>
      <c r="G27" s="360"/>
      <c r="H27" s="232"/>
      <c r="I27" s="246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>
        <v>0</v>
      </c>
      <c r="AD27" s="210"/>
      <c r="AE27" s="210"/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4"/>
      <c r="B28" s="355" t="s">
        <v>811</v>
      </c>
      <c r="C28" s="356"/>
      <c r="D28" s="357"/>
      <c r="E28" s="358"/>
      <c r="F28" s="359"/>
      <c r="G28" s="360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>
        <v>1</v>
      </c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3">
        <v>3</v>
      </c>
      <c r="B29" s="223" t="s">
        <v>812</v>
      </c>
      <c r="C29" s="235" t="s">
        <v>813</v>
      </c>
      <c r="D29" s="226" t="s">
        <v>255</v>
      </c>
      <c r="E29" s="228">
        <v>41.82</v>
      </c>
      <c r="F29" s="230"/>
      <c r="G29" s="231">
        <f>ROUND(E29*F29,2)</f>
        <v>0</v>
      </c>
      <c r="H29" s="232" t="s">
        <v>752</v>
      </c>
      <c r="I29" s="246" t="s">
        <v>184</v>
      </c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 t="s">
        <v>257</v>
      </c>
      <c r="AF29" s="210"/>
      <c r="AG29" s="210"/>
      <c r="AH29" s="210"/>
      <c r="AI29" s="210"/>
      <c r="AJ29" s="210"/>
      <c r="AK29" s="210"/>
      <c r="AL29" s="210"/>
      <c r="AM29" s="210">
        <v>21</v>
      </c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4"/>
      <c r="B30" s="224"/>
      <c r="C30" s="263" t="s">
        <v>814</v>
      </c>
      <c r="D30" s="259"/>
      <c r="E30" s="261"/>
      <c r="F30" s="231"/>
      <c r="G30" s="231"/>
      <c r="H30" s="232"/>
      <c r="I30" s="246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224"/>
      <c r="C31" s="263" t="s">
        <v>1639</v>
      </c>
      <c r="D31" s="259"/>
      <c r="E31" s="261"/>
      <c r="F31" s="231"/>
      <c r="G31" s="231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4"/>
      <c r="B32" s="224"/>
      <c r="C32" s="263" t="s">
        <v>1651</v>
      </c>
      <c r="D32" s="259"/>
      <c r="E32" s="261">
        <v>41.82</v>
      </c>
      <c r="F32" s="231"/>
      <c r="G32" s="231"/>
      <c r="H32" s="232"/>
      <c r="I32" s="246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4"/>
      <c r="B33" s="224"/>
      <c r="C33" s="323"/>
      <c r="D33" s="324"/>
      <c r="E33" s="325"/>
      <c r="F33" s="326"/>
      <c r="G33" s="327"/>
      <c r="H33" s="232"/>
      <c r="I33" s="246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">
      <c r="A34" s="242" t="s">
        <v>170</v>
      </c>
      <c r="B34" s="222" t="s">
        <v>78</v>
      </c>
      <c r="C34" s="234" t="s">
        <v>79</v>
      </c>
      <c r="D34" s="225"/>
      <c r="E34" s="227"/>
      <c r="F34" s="341">
        <f>SUM(G35:G66)</f>
        <v>0</v>
      </c>
      <c r="G34" s="342"/>
      <c r="H34" s="229"/>
      <c r="I34" s="245"/>
      <c r="AE34" t="s">
        <v>171</v>
      </c>
    </row>
    <row r="35" spans="1:60" outlineLevel="1" x14ac:dyDescent="0.2">
      <c r="A35" s="244"/>
      <c r="B35" s="349" t="s">
        <v>854</v>
      </c>
      <c r="C35" s="350"/>
      <c r="D35" s="351"/>
      <c r="E35" s="352"/>
      <c r="F35" s="353"/>
      <c r="G35" s="354"/>
      <c r="H35" s="232"/>
      <c r="I35" s="246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>
        <v>0</v>
      </c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44"/>
      <c r="B36" s="355" t="s">
        <v>855</v>
      </c>
      <c r="C36" s="356"/>
      <c r="D36" s="357"/>
      <c r="E36" s="358"/>
      <c r="F36" s="359"/>
      <c r="G36" s="360"/>
      <c r="H36" s="232"/>
      <c r="I36" s="246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 t="s">
        <v>296</v>
      </c>
      <c r="AF36" s="210"/>
      <c r="AG36" s="210"/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5" t="str">
        <f>B36</f>
        <v>které se zřizují před úpravami povrchu, a obalení osazených dveřních zárubní před znečištěním při úpravách povrchu nástřikem plastických maltovin včetně pozdějšího odkrytí,</v>
      </c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3">
        <v>4</v>
      </c>
      <c r="B37" s="223" t="s">
        <v>856</v>
      </c>
      <c r="C37" s="235" t="s">
        <v>857</v>
      </c>
      <c r="D37" s="226" t="s">
        <v>255</v>
      </c>
      <c r="E37" s="228">
        <v>27.143999999999998</v>
      </c>
      <c r="F37" s="230"/>
      <c r="G37" s="231">
        <f>ROUND(E37*F37,2)</f>
        <v>0</v>
      </c>
      <c r="H37" s="232" t="s">
        <v>752</v>
      </c>
      <c r="I37" s="246" t="s">
        <v>184</v>
      </c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 t="s">
        <v>257</v>
      </c>
      <c r="AF37" s="210"/>
      <c r="AG37" s="210"/>
      <c r="AH37" s="210"/>
      <c r="AI37" s="210"/>
      <c r="AJ37" s="210"/>
      <c r="AK37" s="210"/>
      <c r="AL37" s="210"/>
      <c r="AM37" s="210">
        <v>21</v>
      </c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4"/>
      <c r="B38" s="224"/>
      <c r="C38" s="263" t="s">
        <v>1648</v>
      </c>
      <c r="D38" s="259"/>
      <c r="E38" s="261"/>
      <c r="F38" s="231"/>
      <c r="G38" s="231"/>
      <c r="H38" s="232"/>
      <c r="I38" s="246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4"/>
      <c r="B39" s="224"/>
      <c r="C39" s="263" t="s">
        <v>1652</v>
      </c>
      <c r="D39" s="259"/>
      <c r="E39" s="261">
        <v>7.2</v>
      </c>
      <c r="F39" s="231"/>
      <c r="G39" s="231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4"/>
      <c r="B40" s="224"/>
      <c r="C40" s="263" t="s">
        <v>1653</v>
      </c>
      <c r="D40" s="259"/>
      <c r="E40" s="261">
        <v>2.88</v>
      </c>
      <c r="F40" s="231"/>
      <c r="G40" s="231"/>
      <c r="H40" s="232"/>
      <c r="I40" s="246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4"/>
      <c r="B41" s="224"/>
      <c r="C41" s="263" t="s">
        <v>1639</v>
      </c>
      <c r="D41" s="259"/>
      <c r="E41" s="261"/>
      <c r="F41" s="231"/>
      <c r="G41" s="231"/>
      <c r="H41" s="232"/>
      <c r="I41" s="246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4"/>
      <c r="B42" s="224"/>
      <c r="C42" s="263" t="s">
        <v>1654</v>
      </c>
      <c r="D42" s="259"/>
      <c r="E42" s="261"/>
      <c r="F42" s="231"/>
      <c r="G42" s="231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224"/>
      <c r="C43" s="263" t="s">
        <v>1655</v>
      </c>
      <c r="D43" s="259"/>
      <c r="E43" s="261">
        <v>14.183999999999999</v>
      </c>
      <c r="F43" s="231"/>
      <c r="G43" s="231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4"/>
      <c r="B44" s="224"/>
      <c r="C44" s="263" t="s">
        <v>1656</v>
      </c>
      <c r="D44" s="259"/>
      <c r="E44" s="261">
        <v>2.88</v>
      </c>
      <c r="F44" s="231"/>
      <c r="G44" s="231"/>
      <c r="H44" s="232"/>
      <c r="I44" s="246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4"/>
      <c r="B45" s="224"/>
      <c r="C45" s="323"/>
      <c r="D45" s="324"/>
      <c r="E45" s="325"/>
      <c r="F45" s="326"/>
      <c r="G45" s="327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4"/>
      <c r="B46" s="355" t="s">
        <v>874</v>
      </c>
      <c r="C46" s="356"/>
      <c r="D46" s="357"/>
      <c r="E46" s="358"/>
      <c r="F46" s="359"/>
      <c r="G46" s="360"/>
      <c r="H46" s="232"/>
      <c r="I46" s="246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>
        <v>0</v>
      </c>
      <c r="AD46" s="210"/>
      <c r="AE46" s="210"/>
      <c r="AF46" s="210"/>
      <c r="AG46" s="210"/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3">
        <v>5</v>
      </c>
      <c r="B47" s="223" t="s">
        <v>875</v>
      </c>
      <c r="C47" s="235" t="s">
        <v>876</v>
      </c>
      <c r="D47" s="226" t="s">
        <v>387</v>
      </c>
      <c r="E47" s="228">
        <v>49.96</v>
      </c>
      <c r="F47" s="230"/>
      <c r="G47" s="231">
        <f>ROUND(E47*F47,2)</f>
        <v>0</v>
      </c>
      <c r="H47" s="232" t="s">
        <v>293</v>
      </c>
      <c r="I47" s="246" t="s">
        <v>184</v>
      </c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 t="s">
        <v>257</v>
      </c>
      <c r="AF47" s="210"/>
      <c r="AG47" s="210"/>
      <c r="AH47" s="210"/>
      <c r="AI47" s="210"/>
      <c r="AJ47" s="210"/>
      <c r="AK47" s="210"/>
      <c r="AL47" s="210"/>
      <c r="AM47" s="210">
        <v>21</v>
      </c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4"/>
      <c r="B48" s="224"/>
      <c r="C48" s="263" t="s">
        <v>1648</v>
      </c>
      <c r="D48" s="259"/>
      <c r="E48" s="261"/>
      <c r="F48" s="231"/>
      <c r="G48" s="231"/>
      <c r="H48" s="232"/>
      <c r="I48" s="246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4"/>
      <c r="B49" s="224"/>
      <c r="C49" s="263" t="s">
        <v>1657</v>
      </c>
      <c r="D49" s="259"/>
      <c r="E49" s="261">
        <v>12.6</v>
      </c>
      <c r="F49" s="231"/>
      <c r="G49" s="231"/>
      <c r="H49" s="232"/>
      <c r="I49" s="246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4"/>
      <c r="B50" s="224"/>
      <c r="C50" s="263" t="s">
        <v>1658</v>
      </c>
      <c r="D50" s="259"/>
      <c r="E50" s="261">
        <v>7.2</v>
      </c>
      <c r="F50" s="231"/>
      <c r="G50" s="231"/>
      <c r="H50" s="232"/>
      <c r="I50" s="246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263" t="s">
        <v>1639</v>
      </c>
      <c r="D51" s="259"/>
      <c r="E51" s="261"/>
      <c r="F51" s="231"/>
      <c r="G51" s="231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4"/>
      <c r="B52" s="224"/>
      <c r="C52" s="263" t="s">
        <v>1654</v>
      </c>
      <c r="D52" s="259"/>
      <c r="E52" s="261"/>
      <c r="F52" s="231"/>
      <c r="G52" s="231"/>
      <c r="H52" s="232"/>
      <c r="I52" s="246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22.5" outlineLevel="1" x14ac:dyDescent="0.2">
      <c r="A53" s="244"/>
      <c r="B53" s="224"/>
      <c r="C53" s="263" t="s">
        <v>1659</v>
      </c>
      <c r="D53" s="259"/>
      <c r="E53" s="261">
        <v>22.96</v>
      </c>
      <c r="F53" s="231"/>
      <c r="G53" s="231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4"/>
      <c r="B54" s="224"/>
      <c r="C54" s="263" t="s">
        <v>1660</v>
      </c>
      <c r="D54" s="259"/>
      <c r="E54" s="261">
        <v>7.2</v>
      </c>
      <c r="F54" s="231"/>
      <c r="G54" s="231"/>
      <c r="H54" s="232"/>
      <c r="I54" s="246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4"/>
      <c r="B55" s="224"/>
      <c r="C55" s="323"/>
      <c r="D55" s="324"/>
      <c r="E55" s="325"/>
      <c r="F55" s="326"/>
      <c r="G55" s="327"/>
      <c r="H55" s="232"/>
      <c r="I55" s="246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4"/>
      <c r="B56" s="355" t="s">
        <v>901</v>
      </c>
      <c r="C56" s="356"/>
      <c r="D56" s="357"/>
      <c r="E56" s="358"/>
      <c r="F56" s="359"/>
      <c r="G56" s="360"/>
      <c r="H56" s="232"/>
      <c r="I56" s="246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>
        <v>0</v>
      </c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4"/>
      <c r="B57" s="355" t="s">
        <v>902</v>
      </c>
      <c r="C57" s="356"/>
      <c r="D57" s="357"/>
      <c r="E57" s="358"/>
      <c r="F57" s="359"/>
      <c r="G57" s="360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 t="s">
        <v>296</v>
      </c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3">
        <v>6</v>
      </c>
      <c r="B58" s="223" t="s">
        <v>903</v>
      </c>
      <c r="C58" s="235" t="s">
        <v>904</v>
      </c>
      <c r="D58" s="226" t="s">
        <v>255</v>
      </c>
      <c r="E58" s="228">
        <v>6.75</v>
      </c>
      <c r="F58" s="230"/>
      <c r="G58" s="231">
        <f>ROUND(E58*F58,2)</f>
        <v>0</v>
      </c>
      <c r="H58" s="232" t="s">
        <v>293</v>
      </c>
      <c r="I58" s="246" t="s">
        <v>184</v>
      </c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 t="s">
        <v>257</v>
      </c>
      <c r="AF58" s="210"/>
      <c r="AG58" s="210"/>
      <c r="AH58" s="210"/>
      <c r="AI58" s="210"/>
      <c r="AJ58" s="210"/>
      <c r="AK58" s="210"/>
      <c r="AL58" s="210"/>
      <c r="AM58" s="210">
        <v>21</v>
      </c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4"/>
      <c r="B59" s="224"/>
      <c r="C59" s="263" t="s">
        <v>905</v>
      </c>
      <c r="D59" s="259"/>
      <c r="E59" s="261"/>
      <c r="F59" s="231"/>
      <c r="G59" s="231"/>
      <c r="H59" s="232"/>
      <c r="I59" s="246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4"/>
      <c r="B60" s="224"/>
      <c r="C60" s="263" t="s">
        <v>1661</v>
      </c>
      <c r="D60" s="259"/>
      <c r="E60" s="261"/>
      <c r="F60" s="231"/>
      <c r="G60" s="231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4"/>
      <c r="B61" s="224"/>
      <c r="C61" s="263" t="s">
        <v>1648</v>
      </c>
      <c r="D61" s="259"/>
      <c r="E61" s="261"/>
      <c r="F61" s="231"/>
      <c r="G61" s="231"/>
      <c r="H61" s="232"/>
      <c r="I61" s="246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4"/>
      <c r="B62" s="224"/>
      <c r="C62" s="263" t="s">
        <v>1662</v>
      </c>
      <c r="D62" s="259"/>
      <c r="E62" s="261">
        <v>3.15</v>
      </c>
      <c r="F62" s="231"/>
      <c r="G62" s="231"/>
      <c r="H62" s="232"/>
      <c r="I62" s="246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4"/>
      <c r="B63" s="224"/>
      <c r="C63" s="263" t="s">
        <v>1663</v>
      </c>
      <c r="D63" s="259"/>
      <c r="E63" s="261">
        <v>1.8</v>
      </c>
      <c r="F63" s="231"/>
      <c r="G63" s="231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4"/>
      <c r="B64" s="224"/>
      <c r="C64" s="263" t="s">
        <v>1639</v>
      </c>
      <c r="D64" s="259"/>
      <c r="E64" s="261"/>
      <c r="F64" s="231"/>
      <c r="G64" s="231"/>
      <c r="H64" s="232"/>
      <c r="I64" s="246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4"/>
      <c r="B65" s="224"/>
      <c r="C65" s="263" t="s">
        <v>1664</v>
      </c>
      <c r="D65" s="259"/>
      <c r="E65" s="261">
        <v>1.8</v>
      </c>
      <c r="F65" s="231"/>
      <c r="G65" s="231"/>
      <c r="H65" s="232"/>
      <c r="I65" s="246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4"/>
      <c r="B66" s="224"/>
      <c r="C66" s="323"/>
      <c r="D66" s="324"/>
      <c r="E66" s="325"/>
      <c r="F66" s="326"/>
      <c r="G66" s="327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">
      <c r="A67" s="242" t="s">
        <v>170</v>
      </c>
      <c r="B67" s="222" t="s">
        <v>80</v>
      </c>
      <c r="C67" s="234" t="s">
        <v>81</v>
      </c>
      <c r="D67" s="225"/>
      <c r="E67" s="227"/>
      <c r="F67" s="341">
        <f>SUM(G68:G79)</f>
        <v>0</v>
      </c>
      <c r="G67" s="342"/>
      <c r="H67" s="229"/>
      <c r="I67" s="245"/>
      <c r="AE67" t="s">
        <v>171</v>
      </c>
    </row>
    <row r="68" spans="1:60" outlineLevel="1" x14ac:dyDescent="0.2">
      <c r="A68" s="244"/>
      <c r="B68" s="349" t="s">
        <v>1665</v>
      </c>
      <c r="C68" s="350"/>
      <c r="D68" s="351"/>
      <c r="E68" s="352"/>
      <c r="F68" s="353"/>
      <c r="G68" s="354"/>
      <c r="H68" s="232"/>
      <c r="I68" s="246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>
        <v>0</v>
      </c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44"/>
      <c r="B69" s="355" t="s">
        <v>1666</v>
      </c>
      <c r="C69" s="356"/>
      <c r="D69" s="357"/>
      <c r="E69" s="358"/>
      <c r="F69" s="359"/>
      <c r="G69" s="360"/>
      <c r="H69" s="232"/>
      <c r="I69" s="246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/>
      <c r="AF69" s="210"/>
      <c r="AG69" s="210"/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5" t="str">
        <f>B69</f>
        <v>nanesení lepicího tmelu na izolační desky, nalepení desek, přebroušení desek z polystyrénu, natažení stěrky, vtlačení výztužné tkaniny, přehlazení stěrky. Další vrstvy podle popisu položky.</v>
      </c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4"/>
      <c r="B70" s="355" t="s">
        <v>1667</v>
      </c>
      <c r="C70" s="356"/>
      <c r="D70" s="357"/>
      <c r="E70" s="358"/>
      <c r="F70" s="359"/>
      <c r="G70" s="360"/>
      <c r="H70" s="232"/>
      <c r="I70" s="246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 t="s">
        <v>296</v>
      </c>
      <c r="AF70" s="210"/>
      <c r="AG70" s="210"/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1" x14ac:dyDescent="0.2">
      <c r="A71" s="243">
        <v>7</v>
      </c>
      <c r="B71" s="223" t="s">
        <v>1668</v>
      </c>
      <c r="C71" s="235" t="s">
        <v>1669</v>
      </c>
      <c r="D71" s="226" t="s">
        <v>255</v>
      </c>
      <c r="E71" s="228">
        <v>6.75</v>
      </c>
      <c r="F71" s="230"/>
      <c r="G71" s="231">
        <f>ROUND(E71*F71,2)</f>
        <v>0</v>
      </c>
      <c r="H71" s="232" t="s">
        <v>752</v>
      </c>
      <c r="I71" s="246" t="s">
        <v>184</v>
      </c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 t="s">
        <v>257</v>
      </c>
      <c r="AF71" s="210"/>
      <c r="AG71" s="210"/>
      <c r="AH71" s="210"/>
      <c r="AI71" s="210"/>
      <c r="AJ71" s="210"/>
      <c r="AK71" s="210"/>
      <c r="AL71" s="210"/>
      <c r="AM71" s="210">
        <v>21</v>
      </c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4"/>
      <c r="B72" s="224"/>
      <c r="C72" s="263" t="s">
        <v>1670</v>
      </c>
      <c r="D72" s="259"/>
      <c r="E72" s="261"/>
      <c r="F72" s="231"/>
      <c r="G72" s="231"/>
      <c r="H72" s="232"/>
      <c r="I72" s="246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4"/>
      <c r="B73" s="224"/>
      <c r="C73" s="263" t="s">
        <v>1661</v>
      </c>
      <c r="D73" s="259"/>
      <c r="E73" s="261"/>
      <c r="F73" s="231"/>
      <c r="G73" s="231"/>
      <c r="H73" s="232"/>
      <c r="I73" s="246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4"/>
      <c r="B74" s="224"/>
      <c r="C74" s="263" t="s">
        <v>1648</v>
      </c>
      <c r="D74" s="259"/>
      <c r="E74" s="261"/>
      <c r="F74" s="231"/>
      <c r="G74" s="231"/>
      <c r="H74" s="232"/>
      <c r="I74" s="246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210"/>
      <c r="AG74" s="210"/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4"/>
      <c r="B75" s="224"/>
      <c r="C75" s="263" t="s">
        <v>1662</v>
      </c>
      <c r="D75" s="259"/>
      <c r="E75" s="261">
        <v>3.15</v>
      </c>
      <c r="F75" s="231"/>
      <c r="G75" s="231"/>
      <c r="H75" s="232"/>
      <c r="I75" s="246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/>
      <c r="AD75" s="210"/>
      <c r="AE75" s="210"/>
      <c r="AF75" s="210"/>
      <c r="AG75" s="210"/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4"/>
      <c r="B76" s="224"/>
      <c r="C76" s="263" t="s">
        <v>1663</v>
      </c>
      <c r="D76" s="259"/>
      <c r="E76" s="261">
        <v>1.8</v>
      </c>
      <c r="F76" s="231"/>
      <c r="G76" s="231"/>
      <c r="H76" s="232"/>
      <c r="I76" s="246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/>
      <c r="AF76" s="210"/>
      <c r="AG76" s="210"/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4"/>
      <c r="B77" s="224"/>
      <c r="C77" s="263" t="s">
        <v>1639</v>
      </c>
      <c r="D77" s="259"/>
      <c r="E77" s="261"/>
      <c r="F77" s="231"/>
      <c r="G77" s="231"/>
      <c r="H77" s="232"/>
      <c r="I77" s="246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/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4"/>
      <c r="B78" s="224"/>
      <c r="C78" s="263" t="s">
        <v>1664</v>
      </c>
      <c r="D78" s="259"/>
      <c r="E78" s="261">
        <v>1.8</v>
      </c>
      <c r="F78" s="231"/>
      <c r="G78" s="231"/>
      <c r="H78" s="232"/>
      <c r="I78" s="246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/>
      <c r="AD78" s="210"/>
      <c r="AE78" s="210"/>
      <c r="AF78" s="210"/>
      <c r="AG78" s="210"/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4"/>
      <c r="B79" s="224"/>
      <c r="C79" s="323"/>
      <c r="D79" s="324"/>
      <c r="E79" s="325"/>
      <c r="F79" s="326"/>
      <c r="G79" s="327"/>
      <c r="H79" s="232"/>
      <c r="I79" s="246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/>
      <c r="AD79" s="210"/>
      <c r="AE79" s="210"/>
      <c r="AF79" s="210"/>
      <c r="AG79" s="210"/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242" t="s">
        <v>170</v>
      </c>
      <c r="B80" s="222" t="s">
        <v>82</v>
      </c>
      <c r="C80" s="234" t="s">
        <v>83</v>
      </c>
      <c r="D80" s="225"/>
      <c r="E80" s="227"/>
      <c r="F80" s="341">
        <f>SUM(G81:G89)</f>
        <v>0</v>
      </c>
      <c r="G80" s="342"/>
      <c r="H80" s="229"/>
      <c r="I80" s="245"/>
      <c r="AE80" t="s">
        <v>171</v>
      </c>
    </row>
    <row r="81" spans="1:60" outlineLevel="1" x14ac:dyDescent="0.2">
      <c r="A81" s="244"/>
      <c r="B81" s="349" t="s">
        <v>1671</v>
      </c>
      <c r="C81" s="350"/>
      <c r="D81" s="351"/>
      <c r="E81" s="352"/>
      <c r="F81" s="353"/>
      <c r="G81" s="354"/>
      <c r="H81" s="232"/>
      <c r="I81" s="246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  <c r="Z81" s="210"/>
      <c r="AA81" s="210"/>
      <c r="AB81" s="210"/>
      <c r="AC81" s="210">
        <v>0</v>
      </c>
      <c r="AD81" s="210"/>
      <c r="AE81" s="210"/>
      <c r="AF81" s="210"/>
      <c r="AG81" s="210"/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44"/>
      <c r="B82" s="355" t="s">
        <v>1672</v>
      </c>
      <c r="C82" s="356"/>
      <c r="D82" s="357"/>
      <c r="E82" s="358"/>
      <c r="F82" s="359"/>
      <c r="G82" s="360"/>
      <c r="H82" s="232"/>
      <c r="I82" s="246"/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10"/>
      <c r="W82" s="210"/>
      <c r="X82" s="210"/>
      <c r="Y82" s="210"/>
      <c r="Z82" s="210"/>
      <c r="AA82" s="210"/>
      <c r="AB82" s="210"/>
      <c r="AC82" s="210"/>
      <c r="AD82" s="210"/>
      <c r="AE82" s="210" t="s">
        <v>296</v>
      </c>
      <c r="AF82" s="210"/>
      <c r="AG82" s="210"/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5" t="str">
        <f>B82</f>
        <v>na zdivu jako podklad např. pod izolaci, na parapetech z prefabrikovaných dílců, pod oplechování apod., vodorovný nebo ve spádu do 15°, hlazený dřevěným hladítkem,</v>
      </c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3">
        <v>8</v>
      </c>
      <c r="B83" s="223" t="s">
        <v>1673</v>
      </c>
      <c r="C83" s="235" t="s">
        <v>1674</v>
      </c>
      <c r="D83" s="226" t="s">
        <v>255</v>
      </c>
      <c r="E83" s="228">
        <v>0.6</v>
      </c>
      <c r="F83" s="230"/>
      <c r="G83" s="231">
        <f>ROUND(E83*F83,2)</f>
        <v>0</v>
      </c>
      <c r="H83" s="232" t="s">
        <v>752</v>
      </c>
      <c r="I83" s="246" t="s">
        <v>184</v>
      </c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 t="s">
        <v>257</v>
      </c>
      <c r="AF83" s="210"/>
      <c r="AG83" s="210"/>
      <c r="AH83" s="210"/>
      <c r="AI83" s="210"/>
      <c r="AJ83" s="210"/>
      <c r="AK83" s="210"/>
      <c r="AL83" s="210"/>
      <c r="AM83" s="210">
        <v>21</v>
      </c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4"/>
      <c r="B84" s="224"/>
      <c r="C84" s="263" t="s">
        <v>1675</v>
      </c>
      <c r="D84" s="259"/>
      <c r="E84" s="261"/>
      <c r="F84" s="231"/>
      <c r="G84" s="231"/>
      <c r="H84" s="232"/>
      <c r="I84" s="246"/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10"/>
      <c r="W84" s="210"/>
      <c r="X84" s="210"/>
      <c r="Y84" s="210"/>
      <c r="Z84" s="210"/>
      <c r="AA84" s="210"/>
      <c r="AB84" s="210"/>
      <c r="AC84" s="210"/>
      <c r="AD84" s="210"/>
      <c r="AE84" s="210"/>
      <c r="AF84" s="210"/>
      <c r="AG84" s="210"/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4"/>
      <c r="B85" s="224"/>
      <c r="C85" s="263" t="s">
        <v>1648</v>
      </c>
      <c r="D85" s="259"/>
      <c r="E85" s="261"/>
      <c r="F85" s="231"/>
      <c r="G85" s="231"/>
      <c r="H85" s="232"/>
      <c r="I85" s="246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  <c r="Z85" s="210"/>
      <c r="AA85" s="210"/>
      <c r="AB85" s="210"/>
      <c r="AC85" s="210"/>
      <c r="AD85" s="210"/>
      <c r="AE85" s="210"/>
      <c r="AF85" s="210"/>
      <c r="AG85" s="210"/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4"/>
      <c r="B86" s="224"/>
      <c r="C86" s="263" t="s">
        <v>1676</v>
      </c>
      <c r="D86" s="259"/>
      <c r="E86" s="261">
        <v>0.3</v>
      </c>
      <c r="F86" s="231"/>
      <c r="G86" s="231"/>
      <c r="H86" s="232"/>
      <c r="I86" s="246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4"/>
      <c r="B87" s="224"/>
      <c r="C87" s="263" t="s">
        <v>1639</v>
      </c>
      <c r="D87" s="259"/>
      <c r="E87" s="261"/>
      <c r="F87" s="231"/>
      <c r="G87" s="231"/>
      <c r="H87" s="232"/>
      <c r="I87" s="246"/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10"/>
      <c r="W87" s="210"/>
      <c r="X87" s="210"/>
      <c r="Y87" s="210"/>
      <c r="Z87" s="210"/>
      <c r="AA87" s="210"/>
      <c r="AB87" s="210"/>
      <c r="AC87" s="210"/>
      <c r="AD87" s="210"/>
      <c r="AE87" s="210"/>
      <c r="AF87" s="210"/>
      <c r="AG87" s="210"/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4"/>
      <c r="B88" s="224"/>
      <c r="C88" s="263" t="s">
        <v>1677</v>
      </c>
      <c r="D88" s="259"/>
      <c r="E88" s="261">
        <v>0.3</v>
      </c>
      <c r="F88" s="231"/>
      <c r="G88" s="231"/>
      <c r="H88" s="232"/>
      <c r="I88" s="246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10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4"/>
      <c r="B89" s="224"/>
      <c r="C89" s="323"/>
      <c r="D89" s="324"/>
      <c r="E89" s="325"/>
      <c r="F89" s="326"/>
      <c r="G89" s="327"/>
      <c r="H89" s="232"/>
      <c r="I89" s="246"/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10"/>
      <c r="W89" s="210"/>
      <c r="X89" s="210"/>
      <c r="Y89" s="210"/>
      <c r="Z89" s="210"/>
      <c r="AA89" s="210"/>
      <c r="AB89" s="210"/>
      <c r="AC89" s="210"/>
      <c r="AD89" s="210"/>
      <c r="AE89" s="210"/>
      <c r="AF89" s="210"/>
      <c r="AG89" s="210"/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x14ac:dyDescent="0.2">
      <c r="A90" s="242" t="s">
        <v>170</v>
      </c>
      <c r="B90" s="222" t="s">
        <v>84</v>
      </c>
      <c r="C90" s="234" t="s">
        <v>85</v>
      </c>
      <c r="D90" s="225"/>
      <c r="E90" s="227"/>
      <c r="F90" s="341">
        <f>SUM(G91:G110)</f>
        <v>0</v>
      </c>
      <c r="G90" s="342"/>
      <c r="H90" s="229"/>
      <c r="I90" s="245"/>
      <c r="AE90" t="s">
        <v>171</v>
      </c>
    </row>
    <row r="91" spans="1:60" outlineLevel="1" x14ac:dyDescent="0.2">
      <c r="A91" s="244"/>
      <c r="B91" s="349" t="s">
        <v>999</v>
      </c>
      <c r="C91" s="350"/>
      <c r="D91" s="351"/>
      <c r="E91" s="352"/>
      <c r="F91" s="353"/>
      <c r="G91" s="354"/>
      <c r="H91" s="232"/>
      <c r="I91" s="246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  <c r="Z91" s="210"/>
      <c r="AA91" s="210"/>
      <c r="AB91" s="210"/>
      <c r="AC91" s="210">
        <v>0</v>
      </c>
      <c r="AD91" s="210"/>
      <c r="AE91" s="210"/>
      <c r="AF91" s="210"/>
      <c r="AG91" s="210"/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1" x14ac:dyDescent="0.2">
      <c r="A92" s="244"/>
      <c r="B92" s="355" t="s">
        <v>1000</v>
      </c>
      <c r="C92" s="356"/>
      <c r="D92" s="357"/>
      <c r="E92" s="358"/>
      <c r="F92" s="359"/>
      <c r="G92" s="360"/>
      <c r="H92" s="232"/>
      <c r="I92" s="246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/>
      <c r="AD92" s="210"/>
      <c r="AE92" s="210" t="s">
        <v>296</v>
      </c>
      <c r="AF92" s="210"/>
      <c r="AG92" s="210"/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5" t="str">
        <f>B92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3">
        <v>9</v>
      </c>
      <c r="B93" s="223" t="s">
        <v>1001</v>
      </c>
      <c r="C93" s="235" t="s">
        <v>1002</v>
      </c>
      <c r="D93" s="226" t="s">
        <v>352</v>
      </c>
      <c r="E93" s="228">
        <v>2</v>
      </c>
      <c r="F93" s="230"/>
      <c r="G93" s="231">
        <f>ROUND(E93*F93,2)</f>
        <v>0</v>
      </c>
      <c r="H93" s="232" t="s">
        <v>752</v>
      </c>
      <c r="I93" s="246" t="s">
        <v>184</v>
      </c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/>
      <c r="AD93" s="210"/>
      <c r="AE93" s="210" t="s">
        <v>257</v>
      </c>
      <c r="AF93" s="210"/>
      <c r="AG93" s="210"/>
      <c r="AH93" s="210"/>
      <c r="AI93" s="210"/>
      <c r="AJ93" s="210"/>
      <c r="AK93" s="210"/>
      <c r="AL93" s="210"/>
      <c r="AM93" s="210">
        <v>21</v>
      </c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4"/>
      <c r="B94" s="224"/>
      <c r="C94" s="263" t="s">
        <v>1639</v>
      </c>
      <c r="D94" s="259"/>
      <c r="E94" s="261"/>
      <c r="F94" s="231"/>
      <c r="G94" s="231"/>
      <c r="H94" s="232"/>
      <c r="I94" s="246"/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10"/>
      <c r="W94" s="210"/>
      <c r="X94" s="210"/>
      <c r="Y94" s="210"/>
      <c r="Z94" s="210"/>
      <c r="AA94" s="210"/>
      <c r="AB94" s="210"/>
      <c r="AC94" s="210"/>
      <c r="AD94" s="210"/>
      <c r="AE94" s="210"/>
      <c r="AF94" s="210"/>
      <c r="AG94" s="210"/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4"/>
      <c r="B95" s="224"/>
      <c r="C95" s="263" t="s">
        <v>1678</v>
      </c>
      <c r="D95" s="259"/>
      <c r="E95" s="261">
        <v>2</v>
      </c>
      <c r="F95" s="231"/>
      <c r="G95" s="231"/>
      <c r="H95" s="232"/>
      <c r="I95" s="246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/>
      <c r="AD95" s="210"/>
      <c r="AE95" s="210"/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4"/>
      <c r="B96" s="224"/>
      <c r="C96" s="323"/>
      <c r="D96" s="324"/>
      <c r="E96" s="325"/>
      <c r="F96" s="326"/>
      <c r="G96" s="327"/>
      <c r="H96" s="232"/>
      <c r="I96" s="246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/>
      <c r="AF96" s="210"/>
      <c r="AG96" s="210"/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4"/>
      <c r="B97" s="355" t="s">
        <v>1679</v>
      </c>
      <c r="C97" s="356"/>
      <c r="D97" s="357"/>
      <c r="E97" s="358"/>
      <c r="F97" s="359"/>
      <c r="G97" s="360"/>
      <c r="H97" s="232"/>
      <c r="I97" s="246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>
        <v>0</v>
      </c>
      <c r="AD97" s="210"/>
      <c r="AE97" s="210"/>
      <c r="AF97" s="210"/>
      <c r="AG97" s="210"/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4"/>
      <c r="B98" s="355" t="s">
        <v>1680</v>
      </c>
      <c r="C98" s="356"/>
      <c r="D98" s="357"/>
      <c r="E98" s="358"/>
      <c r="F98" s="359"/>
      <c r="G98" s="360"/>
      <c r="H98" s="232"/>
      <c r="I98" s="246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 t="s">
        <v>296</v>
      </c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4"/>
      <c r="B99" s="355" t="s">
        <v>1681</v>
      </c>
      <c r="C99" s="356"/>
      <c r="D99" s="357"/>
      <c r="E99" s="358"/>
      <c r="F99" s="359"/>
      <c r="G99" s="360"/>
      <c r="H99" s="232"/>
      <c r="I99" s="246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>
        <v>1</v>
      </c>
      <c r="AD99" s="210"/>
      <c r="AE99" s="210"/>
      <c r="AF99" s="210"/>
      <c r="AG99" s="210"/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3">
        <v>10</v>
      </c>
      <c r="B100" s="223" t="s">
        <v>1682</v>
      </c>
      <c r="C100" s="235" t="s">
        <v>1683</v>
      </c>
      <c r="D100" s="226" t="s">
        <v>387</v>
      </c>
      <c r="E100" s="228">
        <v>2.4</v>
      </c>
      <c r="F100" s="230"/>
      <c r="G100" s="231">
        <f>ROUND(E100*F100,2)</f>
        <v>0</v>
      </c>
      <c r="H100" s="232" t="s">
        <v>752</v>
      </c>
      <c r="I100" s="246" t="s">
        <v>184</v>
      </c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/>
      <c r="AD100" s="210"/>
      <c r="AE100" s="210" t="s">
        <v>257</v>
      </c>
      <c r="AF100" s="210"/>
      <c r="AG100" s="210"/>
      <c r="AH100" s="210"/>
      <c r="AI100" s="210"/>
      <c r="AJ100" s="210"/>
      <c r="AK100" s="210"/>
      <c r="AL100" s="210"/>
      <c r="AM100" s="210">
        <v>21</v>
      </c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4"/>
      <c r="B101" s="224"/>
      <c r="C101" s="263" t="s">
        <v>1684</v>
      </c>
      <c r="D101" s="259"/>
      <c r="E101" s="261"/>
      <c r="F101" s="231"/>
      <c r="G101" s="231"/>
      <c r="H101" s="232"/>
      <c r="I101" s="246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/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4"/>
      <c r="B102" s="224"/>
      <c r="C102" s="263" t="s">
        <v>1648</v>
      </c>
      <c r="D102" s="259"/>
      <c r="E102" s="261"/>
      <c r="F102" s="231"/>
      <c r="G102" s="231"/>
      <c r="H102" s="232"/>
      <c r="I102" s="246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/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4"/>
      <c r="B103" s="224"/>
      <c r="C103" s="263" t="s">
        <v>1685</v>
      </c>
      <c r="D103" s="259"/>
      <c r="E103" s="261">
        <v>1.2</v>
      </c>
      <c r="F103" s="231"/>
      <c r="G103" s="231"/>
      <c r="H103" s="232"/>
      <c r="I103" s="246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10"/>
      <c r="W103" s="210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/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4"/>
      <c r="B104" s="224"/>
      <c r="C104" s="263" t="s">
        <v>1639</v>
      </c>
      <c r="D104" s="259"/>
      <c r="E104" s="261"/>
      <c r="F104" s="231"/>
      <c r="G104" s="231"/>
      <c r="H104" s="232"/>
      <c r="I104" s="246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/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4"/>
      <c r="B105" s="224"/>
      <c r="C105" s="263" t="s">
        <v>1686</v>
      </c>
      <c r="D105" s="259"/>
      <c r="E105" s="261">
        <v>1.2</v>
      </c>
      <c r="F105" s="231"/>
      <c r="G105" s="231"/>
      <c r="H105" s="232"/>
      <c r="I105" s="246"/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/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4"/>
      <c r="B106" s="224"/>
      <c r="C106" s="323"/>
      <c r="D106" s="324"/>
      <c r="E106" s="325"/>
      <c r="F106" s="326"/>
      <c r="G106" s="327"/>
      <c r="H106" s="232"/>
      <c r="I106" s="246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/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3">
        <v>11</v>
      </c>
      <c r="B107" s="223" t="s">
        <v>1017</v>
      </c>
      <c r="C107" s="235" t="s">
        <v>1018</v>
      </c>
      <c r="D107" s="226" t="s">
        <v>352</v>
      </c>
      <c r="E107" s="228">
        <v>2</v>
      </c>
      <c r="F107" s="230"/>
      <c r="G107" s="231">
        <f>ROUND(E107*F107,2)</f>
        <v>0</v>
      </c>
      <c r="H107" s="232"/>
      <c r="I107" s="246" t="s">
        <v>175</v>
      </c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 t="s">
        <v>176</v>
      </c>
      <c r="AF107" s="210"/>
      <c r="AG107" s="210"/>
      <c r="AH107" s="210"/>
      <c r="AI107" s="210"/>
      <c r="AJ107" s="210"/>
      <c r="AK107" s="210"/>
      <c r="AL107" s="210"/>
      <c r="AM107" s="210">
        <v>21</v>
      </c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4"/>
      <c r="B108" s="224"/>
      <c r="C108" s="263" t="s">
        <v>1639</v>
      </c>
      <c r="D108" s="259"/>
      <c r="E108" s="261"/>
      <c r="F108" s="231"/>
      <c r="G108" s="231"/>
      <c r="H108" s="232"/>
      <c r="I108" s="246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10"/>
      <c r="W108" s="210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/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4"/>
      <c r="B109" s="224"/>
      <c r="C109" s="263" t="s">
        <v>1678</v>
      </c>
      <c r="D109" s="259"/>
      <c r="E109" s="261">
        <v>2</v>
      </c>
      <c r="F109" s="231"/>
      <c r="G109" s="231"/>
      <c r="H109" s="232"/>
      <c r="I109" s="246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4"/>
      <c r="B110" s="224"/>
      <c r="C110" s="323"/>
      <c r="D110" s="324"/>
      <c r="E110" s="325"/>
      <c r="F110" s="326"/>
      <c r="G110" s="327"/>
      <c r="H110" s="232"/>
      <c r="I110" s="246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/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">
      <c r="A111" s="242" t="s">
        <v>170</v>
      </c>
      <c r="B111" s="222" t="s">
        <v>86</v>
      </c>
      <c r="C111" s="234" t="s">
        <v>87</v>
      </c>
      <c r="D111" s="225"/>
      <c r="E111" s="227"/>
      <c r="F111" s="341">
        <f>SUM(G112:G125)</f>
        <v>0</v>
      </c>
      <c r="G111" s="342"/>
      <c r="H111" s="229"/>
      <c r="I111" s="245"/>
      <c r="AE111" t="s">
        <v>171</v>
      </c>
    </row>
    <row r="112" spans="1:60" outlineLevel="1" x14ac:dyDescent="0.2">
      <c r="A112" s="244"/>
      <c r="B112" s="349" t="s">
        <v>252</v>
      </c>
      <c r="C112" s="350"/>
      <c r="D112" s="351"/>
      <c r="E112" s="352"/>
      <c r="F112" s="353"/>
      <c r="G112" s="354"/>
      <c r="H112" s="232"/>
      <c r="I112" s="246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10"/>
      <c r="W112" s="210"/>
      <c r="X112" s="210"/>
      <c r="Y112" s="210"/>
      <c r="Z112" s="210"/>
      <c r="AA112" s="210"/>
      <c r="AB112" s="210"/>
      <c r="AC112" s="210">
        <v>0</v>
      </c>
      <c r="AD112" s="210"/>
      <c r="AE112" s="210"/>
      <c r="AF112" s="210"/>
      <c r="AG112" s="210"/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3">
        <v>12</v>
      </c>
      <c r="B113" s="223" t="s">
        <v>1687</v>
      </c>
      <c r="C113" s="235" t="s">
        <v>1688</v>
      </c>
      <c r="D113" s="226" t="s">
        <v>255</v>
      </c>
      <c r="E113" s="228">
        <v>2.4</v>
      </c>
      <c r="F113" s="230"/>
      <c r="G113" s="231">
        <f>ROUND(E113*F113,2)</f>
        <v>0</v>
      </c>
      <c r="H113" s="232" t="s">
        <v>256</v>
      </c>
      <c r="I113" s="246" t="s">
        <v>184</v>
      </c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10"/>
      <c r="W113" s="210"/>
      <c r="X113" s="210"/>
      <c r="Y113" s="210"/>
      <c r="Z113" s="210"/>
      <c r="AA113" s="210"/>
      <c r="AB113" s="210"/>
      <c r="AC113" s="210"/>
      <c r="AD113" s="210"/>
      <c r="AE113" s="210" t="s">
        <v>257</v>
      </c>
      <c r="AF113" s="210"/>
      <c r="AG113" s="210"/>
      <c r="AH113" s="210"/>
      <c r="AI113" s="210"/>
      <c r="AJ113" s="210"/>
      <c r="AK113" s="210"/>
      <c r="AL113" s="210"/>
      <c r="AM113" s="210">
        <v>21</v>
      </c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44"/>
      <c r="B114" s="224"/>
      <c r="C114" s="263" t="s">
        <v>1648</v>
      </c>
      <c r="D114" s="259"/>
      <c r="E114" s="261"/>
      <c r="F114" s="231"/>
      <c r="G114" s="231"/>
      <c r="H114" s="232"/>
      <c r="I114" s="246"/>
      <c r="J114" s="210"/>
      <c r="K114" s="210"/>
      <c r="L114" s="210"/>
      <c r="M114" s="210"/>
      <c r="N114" s="210"/>
      <c r="O114" s="210"/>
      <c r="P114" s="210"/>
      <c r="Q114" s="210"/>
      <c r="R114" s="210"/>
      <c r="S114" s="210"/>
      <c r="T114" s="210"/>
      <c r="U114" s="210"/>
      <c r="V114" s="210"/>
      <c r="W114" s="210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/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4"/>
      <c r="B115" s="224"/>
      <c r="C115" s="263" t="s">
        <v>1689</v>
      </c>
      <c r="D115" s="259"/>
      <c r="E115" s="261">
        <v>1.2</v>
      </c>
      <c r="F115" s="231"/>
      <c r="G115" s="231"/>
      <c r="H115" s="232"/>
      <c r="I115" s="246"/>
      <c r="J115" s="210"/>
      <c r="K115" s="210"/>
      <c r="L115" s="210"/>
      <c r="M115" s="210"/>
      <c r="N115" s="210"/>
      <c r="O115" s="210"/>
      <c r="P115" s="210"/>
      <c r="Q115" s="210"/>
      <c r="R115" s="210"/>
      <c r="S115" s="210"/>
      <c r="T115" s="210"/>
      <c r="U115" s="210"/>
      <c r="V115" s="210"/>
      <c r="W115" s="210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/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44"/>
      <c r="B116" s="224"/>
      <c r="C116" s="263" t="s">
        <v>1639</v>
      </c>
      <c r="D116" s="259"/>
      <c r="E116" s="261"/>
      <c r="F116" s="231"/>
      <c r="G116" s="231"/>
      <c r="H116" s="232"/>
      <c r="I116" s="246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/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4"/>
      <c r="B117" s="224"/>
      <c r="C117" s="263" t="s">
        <v>1690</v>
      </c>
      <c r="D117" s="259"/>
      <c r="E117" s="261">
        <v>1.2</v>
      </c>
      <c r="F117" s="231"/>
      <c r="G117" s="231"/>
      <c r="H117" s="232"/>
      <c r="I117" s="246"/>
      <c r="J117" s="210"/>
      <c r="K117" s="210"/>
      <c r="L117" s="210"/>
      <c r="M117" s="210"/>
      <c r="N117" s="210"/>
      <c r="O117" s="210"/>
      <c r="P117" s="210"/>
      <c r="Q117" s="210"/>
      <c r="R117" s="210"/>
      <c r="S117" s="210"/>
      <c r="T117" s="210"/>
      <c r="U117" s="210"/>
      <c r="V117" s="210"/>
      <c r="W117" s="210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/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4"/>
      <c r="B118" s="224"/>
      <c r="C118" s="323"/>
      <c r="D118" s="324"/>
      <c r="E118" s="325"/>
      <c r="F118" s="326"/>
      <c r="G118" s="327"/>
      <c r="H118" s="232"/>
      <c r="I118" s="246"/>
      <c r="J118" s="210"/>
      <c r="K118" s="210"/>
      <c r="L118" s="210"/>
      <c r="M118" s="210"/>
      <c r="N118" s="210"/>
      <c r="O118" s="210"/>
      <c r="P118" s="210"/>
      <c r="Q118" s="210"/>
      <c r="R118" s="210"/>
      <c r="S118" s="210"/>
      <c r="T118" s="210"/>
      <c r="U118" s="210"/>
      <c r="V118" s="210"/>
      <c r="W118" s="210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/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43">
        <v>13</v>
      </c>
      <c r="B119" s="223" t="s">
        <v>1568</v>
      </c>
      <c r="C119" s="235" t="s">
        <v>1569</v>
      </c>
      <c r="D119" s="226" t="s">
        <v>255</v>
      </c>
      <c r="E119" s="228">
        <v>3.9</v>
      </c>
      <c r="F119" s="230"/>
      <c r="G119" s="231">
        <f>ROUND(E119*F119,2)</f>
        <v>0</v>
      </c>
      <c r="H119" s="232" t="s">
        <v>256</v>
      </c>
      <c r="I119" s="246" t="s">
        <v>184</v>
      </c>
      <c r="J119" s="210"/>
      <c r="K119" s="210"/>
      <c r="L119" s="210"/>
      <c r="M119" s="210"/>
      <c r="N119" s="210"/>
      <c r="O119" s="210"/>
      <c r="P119" s="210"/>
      <c r="Q119" s="210"/>
      <c r="R119" s="210"/>
      <c r="S119" s="210"/>
      <c r="T119" s="210"/>
      <c r="U119" s="210"/>
      <c r="V119" s="210"/>
      <c r="W119" s="210"/>
      <c r="X119" s="210"/>
      <c r="Y119" s="210"/>
      <c r="Z119" s="210"/>
      <c r="AA119" s="210"/>
      <c r="AB119" s="210"/>
      <c r="AC119" s="210"/>
      <c r="AD119" s="210"/>
      <c r="AE119" s="210" t="s">
        <v>257</v>
      </c>
      <c r="AF119" s="210"/>
      <c r="AG119" s="210"/>
      <c r="AH119" s="210"/>
      <c r="AI119" s="210"/>
      <c r="AJ119" s="210"/>
      <c r="AK119" s="210"/>
      <c r="AL119" s="210"/>
      <c r="AM119" s="210">
        <v>21</v>
      </c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44"/>
      <c r="B120" s="224"/>
      <c r="C120" s="263" t="s">
        <v>1648</v>
      </c>
      <c r="D120" s="259"/>
      <c r="E120" s="261"/>
      <c r="F120" s="231"/>
      <c r="G120" s="231"/>
      <c r="H120" s="232"/>
      <c r="I120" s="246"/>
      <c r="J120" s="210"/>
      <c r="K120" s="210"/>
      <c r="L120" s="210"/>
      <c r="M120" s="210"/>
      <c r="N120" s="210"/>
      <c r="O120" s="210"/>
      <c r="P120" s="210"/>
      <c r="Q120" s="210"/>
      <c r="R120" s="210"/>
      <c r="S120" s="210"/>
      <c r="T120" s="210"/>
      <c r="U120" s="210"/>
      <c r="V120" s="210"/>
      <c r="W120" s="210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/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44"/>
      <c r="B121" s="224"/>
      <c r="C121" s="263" t="s">
        <v>1691</v>
      </c>
      <c r="D121" s="259"/>
      <c r="E121" s="261">
        <v>1.5</v>
      </c>
      <c r="F121" s="231"/>
      <c r="G121" s="231"/>
      <c r="H121" s="232"/>
      <c r="I121" s="246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/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4"/>
      <c r="B122" s="224"/>
      <c r="C122" s="263" t="s">
        <v>1689</v>
      </c>
      <c r="D122" s="259"/>
      <c r="E122" s="261">
        <v>1.2</v>
      </c>
      <c r="F122" s="231"/>
      <c r="G122" s="231"/>
      <c r="H122" s="232"/>
      <c r="I122" s="246"/>
      <c r="J122" s="210"/>
      <c r="K122" s="210"/>
      <c r="L122" s="210"/>
      <c r="M122" s="210"/>
      <c r="N122" s="210"/>
      <c r="O122" s="210"/>
      <c r="P122" s="210"/>
      <c r="Q122" s="210"/>
      <c r="R122" s="210"/>
      <c r="S122" s="210"/>
      <c r="T122" s="210"/>
      <c r="U122" s="210"/>
      <c r="V122" s="210"/>
      <c r="W122" s="210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/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44"/>
      <c r="B123" s="224"/>
      <c r="C123" s="263" t="s">
        <v>1639</v>
      </c>
      <c r="D123" s="259"/>
      <c r="E123" s="261"/>
      <c r="F123" s="231"/>
      <c r="G123" s="231"/>
      <c r="H123" s="232"/>
      <c r="I123" s="246"/>
      <c r="J123" s="210"/>
      <c r="K123" s="210"/>
      <c r="L123" s="210"/>
      <c r="M123" s="210"/>
      <c r="N123" s="210"/>
      <c r="O123" s="210"/>
      <c r="P123" s="210"/>
      <c r="Q123" s="210"/>
      <c r="R123" s="210"/>
      <c r="S123" s="210"/>
      <c r="T123" s="210"/>
      <c r="U123" s="210"/>
      <c r="V123" s="210"/>
      <c r="W123" s="210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/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4"/>
      <c r="B124" s="224"/>
      <c r="C124" s="263" t="s">
        <v>1690</v>
      </c>
      <c r="D124" s="259"/>
      <c r="E124" s="261">
        <v>1.2</v>
      </c>
      <c r="F124" s="231"/>
      <c r="G124" s="231"/>
      <c r="H124" s="232"/>
      <c r="I124" s="246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10"/>
      <c r="W124" s="210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/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4"/>
      <c r="B125" s="224"/>
      <c r="C125" s="323"/>
      <c r="D125" s="324"/>
      <c r="E125" s="325"/>
      <c r="F125" s="326"/>
      <c r="G125" s="327"/>
      <c r="H125" s="232"/>
      <c r="I125" s="246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10"/>
      <c r="W125" s="210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/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242" t="s">
        <v>170</v>
      </c>
      <c r="B126" s="222" t="s">
        <v>88</v>
      </c>
      <c r="C126" s="234" t="s">
        <v>89</v>
      </c>
      <c r="D126" s="225"/>
      <c r="E126" s="227"/>
      <c r="F126" s="341">
        <f>SUM(G127:G138)</f>
        <v>0</v>
      </c>
      <c r="G126" s="342"/>
      <c r="H126" s="229"/>
      <c r="I126" s="245"/>
      <c r="AE126" t="s">
        <v>171</v>
      </c>
    </row>
    <row r="127" spans="1:60" outlineLevel="1" x14ac:dyDescent="0.2">
      <c r="A127" s="244"/>
      <c r="B127" s="349" t="s">
        <v>1023</v>
      </c>
      <c r="C127" s="350"/>
      <c r="D127" s="351"/>
      <c r="E127" s="352"/>
      <c r="F127" s="353"/>
      <c r="G127" s="354"/>
      <c r="H127" s="232"/>
      <c r="I127" s="246"/>
      <c r="J127" s="210"/>
      <c r="K127" s="210"/>
      <c r="L127" s="210"/>
      <c r="M127" s="210"/>
      <c r="N127" s="210"/>
      <c r="O127" s="210"/>
      <c r="P127" s="210"/>
      <c r="Q127" s="210"/>
      <c r="R127" s="210"/>
      <c r="S127" s="210"/>
      <c r="T127" s="210"/>
      <c r="U127" s="210"/>
      <c r="V127" s="210"/>
      <c r="W127" s="210"/>
      <c r="X127" s="210"/>
      <c r="Y127" s="210"/>
      <c r="Z127" s="210"/>
      <c r="AA127" s="210"/>
      <c r="AB127" s="210"/>
      <c r="AC127" s="210">
        <v>0</v>
      </c>
      <c r="AD127" s="210"/>
      <c r="AE127" s="210"/>
      <c r="AF127" s="210"/>
      <c r="AG127" s="210"/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 x14ac:dyDescent="0.2">
      <c r="A128" s="244"/>
      <c r="B128" s="355" t="s">
        <v>1024</v>
      </c>
      <c r="C128" s="356"/>
      <c r="D128" s="357"/>
      <c r="E128" s="358"/>
      <c r="F128" s="359"/>
      <c r="G128" s="360"/>
      <c r="H128" s="232"/>
      <c r="I128" s="246"/>
      <c r="J128" s="210"/>
      <c r="K128" s="210"/>
      <c r="L128" s="210"/>
      <c r="M128" s="210"/>
      <c r="N128" s="210"/>
      <c r="O128" s="210"/>
      <c r="P128" s="210"/>
      <c r="Q128" s="210"/>
      <c r="R128" s="210"/>
      <c r="S128" s="210"/>
      <c r="T128" s="210"/>
      <c r="U128" s="210"/>
      <c r="V128" s="210"/>
      <c r="W128" s="210"/>
      <c r="X128" s="210"/>
      <c r="Y128" s="210"/>
      <c r="Z128" s="210"/>
      <c r="AA128" s="210"/>
      <c r="AB128" s="210"/>
      <c r="AC128" s="210">
        <v>1</v>
      </c>
      <c r="AD128" s="210"/>
      <c r="AE128" s="210"/>
      <c r="AF128" s="210"/>
      <c r="AG128" s="210"/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5" t="str">
        <f>B128</f>
        <v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v>
      </c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43">
        <v>14</v>
      </c>
      <c r="B129" s="223" t="s">
        <v>1025</v>
      </c>
      <c r="C129" s="235" t="s">
        <v>1026</v>
      </c>
      <c r="D129" s="226" t="s">
        <v>255</v>
      </c>
      <c r="E129" s="228">
        <v>80.130139999999997</v>
      </c>
      <c r="F129" s="230"/>
      <c r="G129" s="231">
        <f>ROUND(E129*F129,2)</f>
        <v>0</v>
      </c>
      <c r="H129" s="232" t="s">
        <v>752</v>
      </c>
      <c r="I129" s="246" t="s">
        <v>184</v>
      </c>
      <c r="J129" s="210"/>
      <c r="K129" s="210"/>
      <c r="L129" s="210"/>
      <c r="M129" s="210"/>
      <c r="N129" s="210"/>
      <c r="O129" s="210"/>
      <c r="P129" s="210"/>
      <c r="Q129" s="210"/>
      <c r="R129" s="210"/>
      <c r="S129" s="210"/>
      <c r="T129" s="210"/>
      <c r="U129" s="210"/>
      <c r="V129" s="210"/>
      <c r="W129" s="210"/>
      <c r="X129" s="210"/>
      <c r="Y129" s="210"/>
      <c r="Z129" s="210"/>
      <c r="AA129" s="210"/>
      <c r="AB129" s="210"/>
      <c r="AC129" s="210"/>
      <c r="AD129" s="210"/>
      <c r="AE129" s="210" t="s">
        <v>257</v>
      </c>
      <c r="AF129" s="210"/>
      <c r="AG129" s="210"/>
      <c r="AH129" s="210"/>
      <c r="AI129" s="210"/>
      <c r="AJ129" s="210"/>
      <c r="AK129" s="210"/>
      <c r="AL129" s="210"/>
      <c r="AM129" s="210">
        <v>21</v>
      </c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44"/>
      <c r="B130" s="224"/>
      <c r="C130" s="263" t="s">
        <v>1648</v>
      </c>
      <c r="D130" s="259"/>
      <c r="E130" s="261"/>
      <c r="F130" s="231"/>
      <c r="G130" s="231"/>
      <c r="H130" s="232"/>
      <c r="I130" s="246"/>
      <c r="J130" s="210"/>
      <c r="K130" s="210"/>
      <c r="L130" s="210"/>
      <c r="M130" s="210"/>
      <c r="N130" s="210"/>
      <c r="O130" s="210"/>
      <c r="P130" s="210"/>
      <c r="Q130" s="210"/>
      <c r="R130" s="210"/>
      <c r="S130" s="210"/>
      <c r="T130" s="210"/>
      <c r="U130" s="210"/>
      <c r="V130" s="210"/>
      <c r="W130" s="210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/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44"/>
      <c r="B131" s="224"/>
      <c r="C131" s="263" t="s">
        <v>1692</v>
      </c>
      <c r="D131" s="259"/>
      <c r="E131" s="261">
        <v>19.826139999999999</v>
      </c>
      <c r="F131" s="231"/>
      <c r="G131" s="231"/>
      <c r="H131" s="232"/>
      <c r="I131" s="246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4"/>
      <c r="B132" s="224"/>
      <c r="C132" s="263" t="s">
        <v>1693</v>
      </c>
      <c r="D132" s="259"/>
      <c r="E132" s="261">
        <v>4.2</v>
      </c>
      <c r="F132" s="231"/>
      <c r="G132" s="231"/>
      <c r="H132" s="232"/>
      <c r="I132" s="246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44"/>
      <c r="B133" s="224"/>
      <c r="C133" s="263" t="s">
        <v>1694</v>
      </c>
      <c r="D133" s="259"/>
      <c r="E133" s="261">
        <v>5.8840000000000003</v>
      </c>
      <c r="F133" s="231"/>
      <c r="G133" s="231"/>
      <c r="H133" s="232"/>
      <c r="I133" s="246"/>
      <c r="J133" s="210"/>
      <c r="K133" s="210"/>
      <c r="L133" s="210"/>
      <c r="M133" s="210"/>
      <c r="N133" s="210"/>
      <c r="O133" s="210"/>
      <c r="P133" s="210"/>
      <c r="Q133" s="210"/>
      <c r="R133" s="210"/>
      <c r="S133" s="210"/>
      <c r="T133" s="210"/>
      <c r="U133" s="210"/>
      <c r="V133" s="210"/>
      <c r="W133" s="210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/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44"/>
      <c r="B134" s="224"/>
      <c r="C134" s="263" t="s">
        <v>1695</v>
      </c>
      <c r="D134" s="259"/>
      <c r="E134" s="261">
        <v>8.4</v>
      </c>
      <c r="F134" s="231"/>
      <c r="G134" s="231"/>
      <c r="H134" s="232"/>
      <c r="I134" s="246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210"/>
      <c r="V134" s="210"/>
      <c r="W134" s="210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44"/>
      <c r="B135" s="224"/>
      <c r="C135" s="263" t="s">
        <v>238</v>
      </c>
      <c r="D135" s="259"/>
      <c r="E135" s="261"/>
      <c r="F135" s="231"/>
      <c r="G135" s="231"/>
      <c r="H135" s="232"/>
      <c r="I135" s="246"/>
      <c r="J135" s="210"/>
      <c r="K135" s="210"/>
      <c r="L135" s="210"/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/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4"/>
      <c r="B136" s="224"/>
      <c r="C136" s="263" t="s">
        <v>1639</v>
      </c>
      <c r="D136" s="259"/>
      <c r="E136" s="261"/>
      <c r="F136" s="231"/>
      <c r="G136" s="231"/>
      <c r="H136" s="232"/>
      <c r="I136" s="246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/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4"/>
      <c r="B137" s="224"/>
      <c r="C137" s="263" t="s">
        <v>1651</v>
      </c>
      <c r="D137" s="259"/>
      <c r="E137" s="261">
        <v>41.82</v>
      </c>
      <c r="F137" s="231"/>
      <c r="G137" s="231"/>
      <c r="H137" s="232"/>
      <c r="I137" s="246"/>
      <c r="J137" s="210"/>
      <c r="K137" s="210"/>
      <c r="L137" s="210"/>
      <c r="M137" s="210"/>
      <c r="N137" s="210"/>
      <c r="O137" s="210"/>
      <c r="P137" s="210"/>
      <c r="Q137" s="210"/>
      <c r="R137" s="210"/>
      <c r="S137" s="210"/>
      <c r="T137" s="210"/>
      <c r="U137" s="210"/>
      <c r="V137" s="210"/>
      <c r="W137" s="210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/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4"/>
      <c r="B138" s="224"/>
      <c r="C138" s="323"/>
      <c r="D138" s="324"/>
      <c r="E138" s="325"/>
      <c r="F138" s="326"/>
      <c r="G138" s="327"/>
      <c r="H138" s="232"/>
      <c r="I138" s="246"/>
      <c r="J138" s="210"/>
      <c r="K138" s="210"/>
      <c r="L138" s="210"/>
      <c r="M138" s="210"/>
      <c r="N138" s="210"/>
      <c r="O138" s="210"/>
      <c r="P138" s="210"/>
      <c r="Q138" s="210"/>
      <c r="R138" s="210"/>
      <c r="S138" s="210"/>
      <c r="T138" s="210"/>
      <c r="U138" s="210"/>
      <c r="V138" s="210"/>
      <c r="W138" s="210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/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">
      <c r="A139" s="242" t="s">
        <v>170</v>
      </c>
      <c r="B139" s="222" t="s">
        <v>90</v>
      </c>
      <c r="C139" s="234" t="s">
        <v>91</v>
      </c>
      <c r="D139" s="225"/>
      <c r="E139" s="227"/>
      <c r="F139" s="341">
        <f>SUM(G140:G158)</f>
        <v>0</v>
      </c>
      <c r="G139" s="342"/>
      <c r="H139" s="229"/>
      <c r="I139" s="245"/>
      <c r="AE139" t="s">
        <v>171</v>
      </c>
    </row>
    <row r="140" spans="1:60" outlineLevel="1" x14ac:dyDescent="0.2">
      <c r="A140" s="244"/>
      <c r="B140" s="349" t="s">
        <v>1696</v>
      </c>
      <c r="C140" s="350"/>
      <c r="D140" s="351"/>
      <c r="E140" s="352"/>
      <c r="F140" s="353"/>
      <c r="G140" s="354"/>
      <c r="H140" s="232"/>
      <c r="I140" s="246"/>
      <c r="J140" s="210"/>
      <c r="K140" s="210"/>
      <c r="L140" s="210"/>
      <c r="M140" s="210"/>
      <c r="N140" s="210"/>
      <c r="O140" s="210"/>
      <c r="P140" s="210"/>
      <c r="Q140" s="210"/>
      <c r="R140" s="210"/>
      <c r="S140" s="210"/>
      <c r="T140" s="210"/>
      <c r="U140" s="210"/>
      <c r="V140" s="210"/>
      <c r="W140" s="210"/>
      <c r="X140" s="210"/>
      <c r="Y140" s="210"/>
      <c r="Z140" s="210"/>
      <c r="AA140" s="210"/>
      <c r="AB140" s="210"/>
      <c r="AC140" s="210">
        <v>0</v>
      </c>
      <c r="AD140" s="210"/>
      <c r="AE140" s="210"/>
      <c r="AF140" s="210"/>
      <c r="AG140" s="210"/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43">
        <v>15</v>
      </c>
      <c r="B141" s="223" t="s">
        <v>1697</v>
      </c>
      <c r="C141" s="235" t="s">
        <v>1698</v>
      </c>
      <c r="D141" s="226" t="s">
        <v>255</v>
      </c>
      <c r="E141" s="228">
        <v>5.76</v>
      </c>
      <c r="F141" s="230"/>
      <c r="G141" s="231">
        <f>ROUND(E141*F141,2)</f>
        <v>0</v>
      </c>
      <c r="H141" s="232" t="s">
        <v>299</v>
      </c>
      <c r="I141" s="246" t="s">
        <v>184</v>
      </c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  <c r="Z141" s="210"/>
      <c r="AA141" s="210"/>
      <c r="AB141" s="210"/>
      <c r="AC141" s="210"/>
      <c r="AD141" s="210"/>
      <c r="AE141" s="210" t="s">
        <v>257</v>
      </c>
      <c r="AF141" s="210"/>
      <c r="AG141" s="210"/>
      <c r="AH141" s="210"/>
      <c r="AI141" s="210"/>
      <c r="AJ141" s="210"/>
      <c r="AK141" s="210"/>
      <c r="AL141" s="210"/>
      <c r="AM141" s="210">
        <v>21</v>
      </c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44"/>
      <c r="B142" s="224"/>
      <c r="C142" s="263" t="s">
        <v>1648</v>
      </c>
      <c r="D142" s="259"/>
      <c r="E142" s="261"/>
      <c r="F142" s="231"/>
      <c r="G142" s="231"/>
      <c r="H142" s="232"/>
      <c r="I142" s="246"/>
      <c r="J142" s="210"/>
      <c r="K142" s="210"/>
      <c r="L142" s="210"/>
      <c r="M142" s="210"/>
      <c r="N142" s="210"/>
      <c r="O142" s="210"/>
      <c r="P142" s="210"/>
      <c r="Q142" s="210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44"/>
      <c r="B143" s="224"/>
      <c r="C143" s="263" t="s">
        <v>1653</v>
      </c>
      <c r="D143" s="259"/>
      <c r="E143" s="261">
        <v>2.88</v>
      </c>
      <c r="F143" s="231"/>
      <c r="G143" s="231"/>
      <c r="H143" s="232"/>
      <c r="I143" s="246"/>
      <c r="J143" s="210"/>
      <c r="K143" s="210"/>
      <c r="L143" s="210"/>
      <c r="M143" s="210"/>
      <c r="N143" s="210"/>
      <c r="O143" s="210"/>
      <c r="P143" s="210"/>
      <c r="Q143" s="210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4"/>
      <c r="B144" s="224"/>
      <c r="C144" s="263" t="s">
        <v>1639</v>
      </c>
      <c r="D144" s="259"/>
      <c r="E144" s="261"/>
      <c r="F144" s="231"/>
      <c r="G144" s="231"/>
      <c r="H144" s="232"/>
      <c r="I144" s="246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4"/>
      <c r="B145" s="224"/>
      <c r="C145" s="263" t="s">
        <v>1656</v>
      </c>
      <c r="D145" s="259"/>
      <c r="E145" s="261">
        <v>2.88</v>
      </c>
      <c r="F145" s="231"/>
      <c r="G145" s="231"/>
      <c r="H145" s="232"/>
      <c r="I145" s="246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  <c r="U145" s="210"/>
      <c r="V145" s="210"/>
      <c r="W145" s="210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/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44"/>
      <c r="B146" s="224"/>
      <c r="C146" s="323"/>
      <c r="D146" s="324"/>
      <c r="E146" s="325"/>
      <c r="F146" s="326"/>
      <c r="G146" s="327"/>
      <c r="H146" s="232"/>
      <c r="I146" s="246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/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43">
        <v>16</v>
      </c>
      <c r="B147" s="223" t="s">
        <v>1699</v>
      </c>
      <c r="C147" s="235" t="s">
        <v>1700</v>
      </c>
      <c r="D147" s="226" t="s">
        <v>255</v>
      </c>
      <c r="E147" s="228">
        <v>7.2</v>
      </c>
      <c r="F147" s="230"/>
      <c r="G147" s="231">
        <f>ROUND(E147*F147,2)</f>
        <v>0</v>
      </c>
      <c r="H147" s="232" t="s">
        <v>299</v>
      </c>
      <c r="I147" s="246" t="s">
        <v>184</v>
      </c>
      <c r="J147" s="210"/>
      <c r="K147" s="210"/>
      <c r="L147" s="210"/>
      <c r="M147" s="210"/>
      <c r="N147" s="210"/>
      <c r="O147" s="210"/>
      <c r="P147" s="210"/>
      <c r="Q147" s="210"/>
      <c r="R147" s="210"/>
      <c r="S147" s="210"/>
      <c r="T147" s="210"/>
      <c r="U147" s="210"/>
      <c r="V147" s="210"/>
      <c r="W147" s="210"/>
      <c r="X147" s="210"/>
      <c r="Y147" s="210"/>
      <c r="Z147" s="210"/>
      <c r="AA147" s="210"/>
      <c r="AB147" s="210"/>
      <c r="AC147" s="210"/>
      <c r="AD147" s="210"/>
      <c r="AE147" s="210" t="s">
        <v>257</v>
      </c>
      <c r="AF147" s="210"/>
      <c r="AG147" s="210"/>
      <c r="AH147" s="210"/>
      <c r="AI147" s="210"/>
      <c r="AJ147" s="210"/>
      <c r="AK147" s="210"/>
      <c r="AL147" s="210"/>
      <c r="AM147" s="210">
        <v>21</v>
      </c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4"/>
      <c r="B148" s="224"/>
      <c r="C148" s="263" t="s">
        <v>1648</v>
      </c>
      <c r="D148" s="259"/>
      <c r="E148" s="261"/>
      <c r="F148" s="231"/>
      <c r="G148" s="231"/>
      <c r="H148" s="232"/>
      <c r="I148" s="246"/>
      <c r="J148" s="210"/>
      <c r="K148" s="210"/>
      <c r="L148" s="210"/>
      <c r="M148" s="210"/>
      <c r="N148" s="210"/>
      <c r="O148" s="210"/>
      <c r="P148" s="210"/>
      <c r="Q148" s="210"/>
      <c r="R148" s="210"/>
      <c r="S148" s="210"/>
      <c r="T148" s="210"/>
      <c r="U148" s="210"/>
      <c r="V148" s="210"/>
      <c r="W148" s="210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/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4"/>
      <c r="B149" s="224"/>
      <c r="C149" s="263" t="s">
        <v>1652</v>
      </c>
      <c r="D149" s="259"/>
      <c r="E149" s="261">
        <v>7.2</v>
      </c>
      <c r="F149" s="231"/>
      <c r="G149" s="231"/>
      <c r="H149" s="232"/>
      <c r="I149" s="246"/>
      <c r="J149" s="210"/>
      <c r="K149" s="210"/>
      <c r="L149" s="210"/>
      <c r="M149" s="210"/>
      <c r="N149" s="210"/>
      <c r="O149" s="210"/>
      <c r="P149" s="210"/>
      <c r="Q149" s="210"/>
      <c r="R149" s="210"/>
      <c r="S149" s="210"/>
      <c r="T149" s="210"/>
      <c r="U149" s="210"/>
      <c r="V149" s="210"/>
      <c r="W149" s="210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/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4"/>
      <c r="B150" s="224"/>
      <c r="C150" s="323"/>
      <c r="D150" s="324"/>
      <c r="E150" s="325"/>
      <c r="F150" s="326"/>
      <c r="G150" s="327"/>
      <c r="H150" s="232"/>
      <c r="I150" s="246"/>
      <c r="J150" s="210"/>
      <c r="K150" s="210"/>
      <c r="L150" s="210"/>
      <c r="M150" s="210"/>
      <c r="N150" s="210"/>
      <c r="O150" s="210"/>
      <c r="P150" s="210"/>
      <c r="Q150" s="210"/>
      <c r="R150" s="210"/>
      <c r="S150" s="210"/>
      <c r="T150" s="210"/>
      <c r="U150" s="210"/>
      <c r="V150" s="210"/>
      <c r="W150" s="210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/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44"/>
      <c r="B151" s="355" t="s">
        <v>1701</v>
      </c>
      <c r="C151" s="356"/>
      <c r="D151" s="357"/>
      <c r="E151" s="358"/>
      <c r="F151" s="359"/>
      <c r="G151" s="360"/>
      <c r="H151" s="232"/>
      <c r="I151" s="246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  <c r="Z151" s="210"/>
      <c r="AA151" s="210"/>
      <c r="AB151" s="210"/>
      <c r="AC151" s="210">
        <v>0</v>
      </c>
      <c r="AD151" s="210"/>
      <c r="AE151" s="210"/>
      <c r="AF151" s="210"/>
      <c r="AG151" s="210"/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43">
        <v>17</v>
      </c>
      <c r="B152" s="223" t="s">
        <v>1702</v>
      </c>
      <c r="C152" s="235" t="s">
        <v>1703</v>
      </c>
      <c r="D152" s="226" t="s">
        <v>387</v>
      </c>
      <c r="E152" s="228">
        <v>2.4</v>
      </c>
      <c r="F152" s="230"/>
      <c r="G152" s="231">
        <f>ROUND(E152*F152,2)</f>
        <v>0</v>
      </c>
      <c r="H152" s="232" t="s">
        <v>299</v>
      </c>
      <c r="I152" s="246" t="s">
        <v>184</v>
      </c>
      <c r="J152" s="210"/>
      <c r="K152" s="210"/>
      <c r="L152" s="210"/>
      <c r="M152" s="210"/>
      <c r="N152" s="210"/>
      <c r="O152" s="210"/>
      <c r="P152" s="210"/>
      <c r="Q152" s="210"/>
      <c r="R152" s="210"/>
      <c r="S152" s="210"/>
      <c r="T152" s="210"/>
      <c r="U152" s="210"/>
      <c r="V152" s="210"/>
      <c r="W152" s="210"/>
      <c r="X152" s="210"/>
      <c r="Y152" s="210"/>
      <c r="Z152" s="210"/>
      <c r="AA152" s="210"/>
      <c r="AB152" s="210"/>
      <c r="AC152" s="210"/>
      <c r="AD152" s="210"/>
      <c r="AE152" s="210" t="s">
        <v>257</v>
      </c>
      <c r="AF152" s="210"/>
      <c r="AG152" s="210"/>
      <c r="AH152" s="210"/>
      <c r="AI152" s="210"/>
      <c r="AJ152" s="210"/>
      <c r="AK152" s="210"/>
      <c r="AL152" s="210"/>
      <c r="AM152" s="210">
        <v>21</v>
      </c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44"/>
      <c r="B153" s="224"/>
      <c r="C153" s="263" t="s">
        <v>1704</v>
      </c>
      <c r="D153" s="259"/>
      <c r="E153" s="261"/>
      <c r="F153" s="231"/>
      <c r="G153" s="231"/>
      <c r="H153" s="232"/>
      <c r="I153" s="246"/>
      <c r="J153" s="210"/>
      <c r="K153" s="210"/>
      <c r="L153" s="210"/>
      <c r="M153" s="210"/>
      <c r="N153" s="210"/>
      <c r="O153" s="210"/>
      <c r="P153" s="210"/>
      <c r="Q153" s="210"/>
      <c r="R153" s="210"/>
      <c r="S153" s="210"/>
      <c r="T153" s="210"/>
      <c r="U153" s="210"/>
      <c r="V153" s="210"/>
      <c r="W153" s="210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/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44"/>
      <c r="B154" s="224"/>
      <c r="C154" s="263" t="s">
        <v>1648</v>
      </c>
      <c r="D154" s="259"/>
      <c r="E154" s="261"/>
      <c r="F154" s="231"/>
      <c r="G154" s="231"/>
      <c r="H154" s="232"/>
      <c r="I154" s="246"/>
      <c r="J154" s="210"/>
      <c r="K154" s="210"/>
      <c r="L154" s="210"/>
      <c r="M154" s="210"/>
      <c r="N154" s="210"/>
      <c r="O154" s="210"/>
      <c r="P154" s="210"/>
      <c r="Q154" s="210"/>
      <c r="R154" s="210"/>
      <c r="S154" s="210"/>
      <c r="T154" s="210"/>
      <c r="U154" s="210"/>
      <c r="V154" s="210"/>
      <c r="W154" s="210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/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4"/>
      <c r="B155" s="224"/>
      <c r="C155" s="263" t="s">
        <v>1685</v>
      </c>
      <c r="D155" s="259"/>
      <c r="E155" s="261">
        <v>1.2</v>
      </c>
      <c r="F155" s="231"/>
      <c r="G155" s="231"/>
      <c r="H155" s="232"/>
      <c r="I155" s="246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/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44"/>
      <c r="B156" s="224"/>
      <c r="C156" s="263" t="s">
        <v>1639</v>
      </c>
      <c r="D156" s="259"/>
      <c r="E156" s="261"/>
      <c r="F156" s="231"/>
      <c r="G156" s="231"/>
      <c r="H156" s="232"/>
      <c r="I156" s="246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/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4"/>
      <c r="B157" s="224"/>
      <c r="C157" s="263" t="s">
        <v>1686</v>
      </c>
      <c r="D157" s="259"/>
      <c r="E157" s="261">
        <v>1.2</v>
      </c>
      <c r="F157" s="231"/>
      <c r="G157" s="231"/>
      <c r="H157" s="232"/>
      <c r="I157" s="246"/>
      <c r="J157" s="210"/>
      <c r="K157" s="210"/>
      <c r="L157" s="210"/>
      <c r="M157" s="210"/>
      <c r="N157" s="210"/>
      <c r="O157" s="210"/>
      <c r="P157" s="210"/>
      <c r="Q157" s="210"/>
      <c r="R157" s="210"/>
      <c r="S157" s="210"/>
      <c r="T157" s="210"/>
      <c r="U157" s="210"/>
      <c r="V157" s="210"/>
      <c r="W157" s="210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/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4"/>
      <c r="B158" s="224"/>
      <c r="C158" s="323"/>
      <c r="D158" s="324"/>
      <c r="E158" s="325"/>
      <c r="F158" s="326"/>
      <c r="G158" s="327"/>
      <c r="H158" s="232"/>
      <c r="I158" s="246"/>
      <c r="J158" s="210"/>
      <c r="K158" s="210"/>
      <c r="L158" s="210"/>
      <c r="M158" s="210"/>
      <c r="N158" s="210"/>
      <c r="O158" s="210"/>
      <c r="P158" s="210"/>
      <c r="Q158" s="210"/>
      <c r="R158" s="210"/>
      <c r="S158" s="210"/>
      <c r="T158" s="210"/>
      <c r="U158" s="210"/>
      <c r="V158" s="210"/>
      <c r="W158" s="210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/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x14ac:dyDescent="0.2">
      <c r="A159" s="242" t="s">
        <v>170</v>
      </c>
      <c r="B159" s="222" t="s">
        <v>92</v>
      </c>
      <c r="C159" s="234" t="s">
        <v>93</v>
      </c>
      <c r="D159" s="225"/>
      <c r="E159" s="227"/>
      <c r="F159" s="341">
        <f>SUM(G160:G170)</f>
        <v>0</v>
      </c>
      <c r="G159" s="342"/>
      <c r="H159" s="229"/>
      <c r="I159" s="245"/>
      <c r="AE159" t="s">
        <v>171</v>
      </c>
    </row>
    <row r="160" spans="1:60" outlineLevel="1" x14ac:dyDescent="0.2">
      <c r="A160" s="244"/>
      <c r="B160" s="349" t="s">
        <v>408</v>
      </c>
      <c r="C160" s="350"/>
      <c r="D160" s="351"/>
      <c r="E160" s="352"/>
      <c r="F160" s="353"/>
      <c r="G160" s="354"/>
      <c r="H160" s="232"/>
      <c r="I160" s="246"/>
      <c r="J160" s="210"/>
      <c r="K160" s="210"/>
      <c r="L160" s="210"/>
      <c r="M160" s="210"/>
      <c r="N160" s="210"/>
      <c r="O160" s="210"/>
      <c r="P160" s="210"/>
      <c r="Q160" s="210"/>
      <c r="R160" s="210"/>
      <c r="S160" s="210"/>
      <c r="T160" s="210"/>
      <c r="U160" s="210"/>
      <c r="V160" s="210"/>
      <c r="W160" s="210"/>
      <c r="X160" s="210"/>
      <c r="Y160" s="210"/>
      <c r="Z160" s="210"/>
      <c r="AA160" s="210"/>
      <c r="AB160" s="210"/>
      <c r="AC160" s="210">
        <v>0</v>
      </c>
      <c r="AD160" s="210"/>
      <c r="AE160" s="210"/>
      <c r="AF160" s="210"/>
      <c r="AG160" s="210"/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44"/>
      <c r="B161" s="355" t="s">
        <v>409</v>
      </c>
      <c r="C161" s="356"/>
      <c r="D161" s="357"/>
      <c r="E161" s="358"/>
      <c r="F161" s="359"/>
      <c r="G161" s="360"/>
      <c r="H161" s="232"/>
      <c r="I161" s="246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  <c r="Z161" s="210"/>
      <c r="AA161" s="210"/>
      <c r="AB161" s="210"/>
      <c r="AC161" s="210">
        <v>1</v>
      </c>
      <c r="AD161" s="210"/>
      <c r="AE161" s="210"/>
      <c r="AF161" s="210"/>
      <c r="AG161" s="210"/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43">
        <v>18</v>
      </c>
      <c r="B162" s="223" t="s">
        <v>410</v>
      </c>
      <c r="C162" s="235" t="s">
        <v>411</v>
      </c>
      <c r="D162" s="226" t="s">
        <v>255</v>
      </c>
      <c r="E162" s="228">
        <v>6.47</v>
      </c>
      <c r="F162" s="230"/>
      <c r="G162" s="231">
        <f>ROUND(E162*F162,2)</f>
        <v>0</v>
      </c>
      <c r="H162" s="232" t="s">
        <v>299</v>
      </c>
      <c r="I162" s="246" t="s">
        <v>184</v>
      </c>
      <c r="J162" s="210"/>
      <c r="K162" s="210"/>
      <c r="L162" s="210"/>
      <c r="M162" s="210"/>
      <c r="N162" s="210"/>
      <c r="O162" s="210"/>
      <c r="P162" s="210"/>
      <c r="Q162" s="210"/>
      <c r="R162" s="210"/>
      <c r="S162" s="210"/>
      <c r="T162" s="210"/>
      <c r="U162" s="210"/>
      <c r="V162" s="210"/>
      <c r="W162" s="210"/>
      <c r="X162" s="210"/>
      <c r="Y162" s="210"/>
      <c r="Z162" s="210"/>
      <c r="AA162" s="210"/>
      <c r="AB162" s="210"/>
      <c r="AC162" s="210"/>
      <c r="AD162" s="210"/>
      <c r="AE162" s="210" t="s">
        <v>257</v>
      </c>
      <c r="AF162" s="210"/>
      <c r="AG162" s="210"/>
      <c r="AH162" s="210"/>
      <c r="AI162" s="210"/>
      <c r="AJ162" s="210"/>
      <c r="AK162" s="210"/>
      <c r="AL162" s="210"/>
      <c r="AM162" s="210">
        <v>21</v>
      </c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44"/>
      <c r="B163" s="224"/>
      <c r="C163" s="263" t="s">
        <v>1705</v>
      </c>
      <c r="D163" s="259"/>
      <c r="E163" s="261"/>
      <c r="F163" s="231"/>
      <c r="G163" s="231"/>
      <c r="H163" s="232"/>
      <c r="I163" s="246"/>
      <c r="J163" s="210"/>
      <c r="K163" s="210"/>
      <c r="L163" s="210"/>
      <c r="M163" s="210"/>
      <c r="N163" s="210"/>
      <c r="O163" s="210"/>
      <c r="P163" s="210"/>
      <c r="Q163" s="210"/>
      <c r="R163" s="210"/>
      <c r="S163" s="210"/>
      <c r="T163" s="210"/>
      <c r="U163" s="210"/>
      <c r="V163" s="210"/>
      <c r="W163" s="210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/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44"/>
      <c r="B164" s="224"/>
      <c r="C164" s="263" t="s">
        <v>1661</v>
      </c>
      <c r="D164" s="259"/>
      <c r="E164" s="261"/>
      <c r="F164" s="231"/>
      <c r="G164" s="231"/>
      <c r="H164" s="232"/>
      <c r="I164" s="246"/>
      <c r="J164" s="210"/>
      <c r="K164" s="210"/>
      <c r="L164" s="210"/>
      <c r="M164" s="210"/>
      <c r="N164" s="210"/>
      <c r="O164" s="210"/>
      <c r="P164" s="210"/>
      <c r="Q164" s="210"/>
      <c r="R164" s="210"/>
      <c r="S164" s="210"/>
      <c r="T164" s="210"/>
      <c r="U164" s="210"/>
      <c r="V164" s="210"/>
      <c r="W164" s="210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/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44"/>
      <c r="B165" s="224"/>
      <c r="C165" s="263" t="s">
        <v>1648</v>
      </c>
      <c r="D165" s="259"/>
      <c r="E165" s="261"/>
      <c r="F165" s="231"/>
      <c r="G165" s="231"/>
      <c r="H165" s="232"/>
      <c r="I165" s="246"/>
      <c r="J165" s="210"/>
      <c r="K165" s="210"/>
      <c r="L165" s="210"/>
      <c r="M165" s="210"/>
      <c r="N165" s="210"/>
      <c r="O165" s="210"/>
      <c r="P165" s="210"/>
      <c r="Q165" s="210"/>
      <c r="R165" s="210"/>
      <c r="S165" s="210"/>
      <c r="T165" s="210"/>
      <c r="U165" s="210"/>
      <c r="V165" s="210"/>
      <c r="W165" s="210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/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44"/>
      <c r="B166" s="224"/>
      <c r="C166" s="263" t="s">
        <v>1706</v>
      </c>
      <c r="D166" s="259"/>
      <c r="E166" s="261">
        <v>2.87</v>
      </c>
      <c r="F166" s="231"/>
      <c r="G166" s="231"/>
      <c r="H166" s="232"/>
      <c r="I166" s="246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/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44"/>
      <c r="B167" s="224"/>
      <c r="C167" s="263" t="s">
        <v>1663</v>
      </c>
      <c r="D167" s="259"/>
      <c r="E167" s="261">
        <v>1.8</v>
      </c>
      <c r="F167" s="231"/>
      <c r="G167" s="231"/>
      <c r="H167" s="232"/>
      <c r="I167" s="246"/>
      <c r="J167" s="210"/>
      <c r="K167" s="210"/>
      <c r="L167" s="210"/>
      <c r="M167" s="210"/>
      <c r="N167" s="210"/>
      <c r="O167" s="210"/>
      <c r="P167" s="210"/>
      <c r="Q167" s="210"/>
      <c r="R167" s="210"/>
      <c r="S167" s="210"/>
      <c r="T167" s="210"/>
      <c r="U167" s="210"/>
      <c r="V167" s="210"/>
      <c r="W167" s="210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/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44"/>
      <c r="B168" s="224"/>
      <c r="C168" s="263" t="s">
        <v>1639</v>
      </c>
      <c r="D168" s="259"/>
      <c r="E168" s="261"/>
      <c r="F168" s="231"/>
      <c r="G168" s="231"/>
      <c r="H168" s="232"/>
      <c r="I168" s="246"/>
      <c r="J168" s="210"/>
      <c r="K168" s="210"/>
      <c r="L168" s="210"/>
      <c r="M168" s="210"/>
      <c r="N168" s="210"/>
      <c r="O168" s="210"/>
      <c r="P168" s="210"/>
      <c r="Q168" s="210"/>
      <c r="R168" s="210"/>
      <c r="S168" s="210"/>
      <c r="T168" s="210"/>
      <c r="U168" s="210"/>
      <c r="V168" s="210"/>
      <c r="W168" s="210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/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4"/>
      <c r="B169" s="224"/>
      <c r="C169" s="263" t="s">
        <v>1664</v>
      </c>
      <c r="D169" s="259"/>
      <c r="E169" s="261">
        <v>1.8</v>
      </c>
      <c r="F169" s="231"/>
      <c r="G169" s="231"/>
      <c r="H169" s="232"/>
      <c r="I169" s="246"/>
      <c r="J169" s="210"/>
      <c r="K169" s="210"/>
      <c r="L169" s="210"/>
      <c r="M169" s="210"/>
      <c r="N169" s="210"/>
      <c r="O169" s="210"/>
      <c r="P169" s="210"/>
      <c r="Q169" s="210"/>
      <c r="R169" s="210"/>
      <c r="S169" s="210"/>
      <c r="T169" s="210"/>
      <c r="U169" s="210"/>
      <c r="V169" s="210"/>
      <c r="W169" s="210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/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44"/>
      <c r="B170" s="224"/>
      <c r="C170" s="323"/>
      <c r="D170" s="324"/>
      <c r="E170" s="325"/>
      <c r="F170" s="326"/>
      <c r="G170" s="327"/>
      <c r="H170" s="232"/>
      <c r="I170" s="246"/>
      <c r="J170" s="210"/>
      <c r="K170" s="210"/>
      <c r="L170" s="210"/>
      <c r="M170" s="210"/>
      <c r="N170" s="210"/>
      <c r="O170" s="210"/>
      <c r="P170" s="210"/>
      <c r="Q170" s="210"/>
      <c r="R170" s="210"/>
      <c r="S170" s="210"/>
      <c r="T170" s="210"/>
      <c r="U170" s="210"/>
      <c r="V170" s="210"/>
      <c r="W170" s="210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/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x14ac:dyDescent="0.2">
      <c r="A171" s="242" t="s">
        <v>170</v>
      </c>
      <c r="B171" s="222" t="s">
        <v>94</v>
      </c>
      <c r="C171" s="234" t="s">
        <v>95</v>
      </c>
      <c r="D171" s="225"/>
      <c r="E171" s="227"/>
      <c r="F171" s="341">
        <f>SUM(G172:G176)</f>
        <v>0</v>
      </c>
      <c r="G171" s="342"/>
      <c r="H171" s="229"/>
      <c r="I171" s="245"/>
      <c r="AE171" t="s">
        <v>171</v>
      </c>
    </row>
    <row r="172" spans="1:60" outlineLevel="1" x14ac:dyDescent="0.2">
      <c r="A172" s="244"/>
      <c r="B172" s="349" t="s">
        <v>515</v>
      </c>
      <c r="C172" s="350"/>
      <c r="D172" s="351"/>
      <c r="E172" s="352"/>
      <c r="F172" s="353"/>
      <c r="G172" s="354"/>
      <c r="H172" s="232"/>
      <c r="I172" s="246"/>
      <c r="J172" s="210"/>
      <c r="K172" s="210"/>
      <c r="L172" s="210"/>
      <c r="M172" s="210"/>
      <c r="N172" s="210"/>
      <c r="O172" s="210"/>
      <c r="P172" s="210"/>
      <c r="Q172" s="210"/>
      <c r="R172" s="210"/>
      <c r="S172" s="210"/>
      <c r="T172" s="210"/>
      <c r="U172" s="210"/>
      <c r="V172" s="210"/>
      <c r="W172" s="210"/>
      <c r="X172" s="210"/>
      <c r="Y172" s="210"/>
      <c r="Z172" s="210"/>
      <c r="AA172" s="210"/>
      <c r="AB172" s="210"/>
      <c r="AC172" s="210">
        <v>0</v>
      </c>
      <c r="AD172" s="210"/>
      <c r="AE172" s="210"/>
      <c r="AF172" s="210"/>
      <c r="AG172" s="210"/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44"/>
      <c r="B173" s="355" t="s">
        <v>516</v>
      </c>
      <c r="C173" s="356"/>
      <c r="D173" s="357"/>
      <c r="E173" s="358"/>
      <c r="F173" s="359"/>
      <c r="G173" s="360"/>
      <c r="H173" s="232"/>
      <c r="I173" s="246"/>
      <c r="J173" s="210"/>
      <c r="K173" s="210"/>
      <c r="L173" s="210"/>
      <c r="M173" s="210"/>
      <c r="N173" s="210"/>
      <c r="O173" s="210"/>
      <c r="P173" s="210"/>
      <c r="Q173" s="210"/>
      <c r="R173" s="210"/>
      <c r="S173" s="210"/>
      <c r="T173" s="210"/>
      <c r="U173" s="210"/>
      <c r="V173" s="210"/>
      <c r="W173" s="210"/>
      <c r="X173" s="210"/>
      <c r="Y173" s="210"/>
      <c r="Z173" s="210"/>
      <c r="AA173" s="210"/>
      <c r="AB173" s="210"/>
      <c r="AC173" s="210"/>
      <c r="AD173" s="210"/>
      <c r="AE173" s="210" t="s">
        <v>296</v>
      </c>
      <c r="AF173" s="210"/>
      <c r="AG173" s="210"/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4"/>
      <c r="B174" s="355" t="s">
        <v>517</v>
      </c>
      <c r="C174" s="356"/>
      <c r="D174" s="357"/>
      <c r="E174" s="358"/>
      <c r="F174" s="359"/>
      <c r="G174" s="360"/>
      <c r="H174" s="232"/>
      <c r="I174" s="246"/>
      <c r="J174" s="210"/>
      <c r="K174" s="210"/>
      <c r="L174" s="210"/>
      <c r="M174" s="210"/>
      <c r="N174" s="210"/>
      <c r="O174" s="210"/>
      <c r="P174" s="210"/>
      <c r="Q174" s="210"/>
      <c r="R174" s="210"/>
      <c r="S174" s="210"/>
      <c r="T174" s="210"/>
      <c r="U174" s="210"/>
      <c r="V174" s="210"/>
      <c r="W174" s="210"/>
      <c r="X174" s="210"/>
      <c r="Y174" s="210"/>
      <c r="Z174" s="210"/>
      <c r="AA174" s="210"/>
      <c r="AB174" s="210"/>
      <c r="AC174" s="210">
        <v>1</v>
      </c>
      <c r="AD174" s="210"/>
      <c r="AE174" s="210"/>
      <c r="AF174" s="210"/>
      <c r="AG174" s="210"/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3">
        <v>19</v>
      </c>
      <c r="B175" s="223" t="s">
        <v>1027</v>
      </c>
      <c r="C175" s="235" t="s">
        <v>1028</v>
      </c>
      <c r="D175" s="226" t="s">
        <v>520</v>
      </c>
      <c r="E175" s="228">
        <v>5.6936600000000004</v>
      </c>
      <c r="F175" s="230"/>
      <c r="G175" s="231">
        <f>ROUND(E175*F175,2)</f>
        <v>0</v>
      </c>
      <c r="H175" s="232" t="s">
        <v>293</v>
      </c>
      <c r="I175" s="246" t="s">
        <v>184</v>
      </c>
      <c r="J175" s="210"/>
      <c r="K175" s="210"/>
      <c r="L175" s="210"/>
      <c r="M175" s="210"/>
      <c r="N175" s="210"/>
      <c r="O175" s="210"/>
      <c r="P175" s="210"/>
      <c r="Q175" s="210"/>
      <c r="R175" s="210"/>
      <c r="S175" s="210"/>
      <c r="T175" s="210"/>
      <c r="U175" s="210"/>
      <c r="V175" s="210"/>
      <c r="W175" s="210"/>
      <c r="X175" s="210"/>
      <c r="Y175" s="210"/>
      <c r="Z175" s="210"/>
      <c r="AA175" s="210"/>
      <c r="AB175" s="210"/>
      <c r="AC175" s="210"/>
      <c r="AD175" s="210"/>
      <c r="AE175" s="210" t="s">
        <v>257</v>
      </c>
      <c r="AF175" s="210"/>
      <c r="AG175" s="210"/>
      <c r="AH175" s="210"/>
      <c r="AI175" s="210"/>
      <c r="AJ175" s="210"/>
      <c r="AK175" s="210"/>
      <c r="AL175" s="210"/>
      <c r="AM175" s="210">
        <v>21</v>
      </c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44"/>
      <c r="B176" s="224"/>
      <c r="C176" s="323"/>
      <c r="D176" s="324"/>
      <c r="E176" s="325"/>
      <c r="F176" s="326"/>
      <c r="G176" s="327"/>
      <c r="H176" s="232"/>
      <c r="I176" s="246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x14ac:dyDescent="0.2">
      <c r="A177" s="242" t="s">
        <v>170</v>
      </c>
      <c r="B177" s="222" t="s">
        <v>120</v>
      </c>
      <c r="C177" s="234" t="s">
        <v>121</v>
      </c>
      <c r="D177" s="225"/>
      <c r="E177" s="227"/>
      <c r="F177" s="341">
        <f>SUM(G178:G198)</f>
        <v>0</v>
      </c>
      <c r="G177" s="342"/>
      <c r="H177" s="229"/>
      <c r="I177" s="245"/>
      <c r="AE177" t="s">
        <v>171</v>
      </c>
    </row>
    <row r="178" spans="1:60" outlineLevel="1" x14ac:dyDescent="0.2">
      <c r="A178" s="244"/>
      <c r="B178" s="349" t="s">
        <v>1707</v>
      </c>
      <c r="C178" s="350"/>
      <c r="D178" s="351"/>
      <c r="E178" s="352"/>
      <c r="F178" s="353"/>
      <c r="G178" s="354"/>
      <c r="H178" s="232"/>
      <c r="I178" s="246"/>
      <c r="J178" s="210"/>
      <c r="K178" s="210"/>
      <c r="L178" s="210"/>
      <c r="M178" s="210"/>
      <c r="N178" s="210"/>
      <c r="O178" s="210"/>
      <c r="P178" s="210"/>
      <c r="Q178" s="210"/>
      <c r="R178" s="210"/>
      <c r="S178" s="210"/>
      <c r="T178" s="210"/>
      <c r="U178" s="210"/>
      <c r="V178" s="210"/>
      <c r="W178" s="210"/>
      <c r="X178" s="210"/>
      <c r="Y178" s="210"/>
      <c r="Z178" s="210"/>
      <c r="AA178" s="210"/>
      <c r="AB178" s="210"/>
      <c r="AC178" s="210">
        <v>0</v>
      </c>
      <c r="AD178" s="210"/>
      <c r="AE178" s="210"/>
      <c r="AF178" s="210"/>
      <c r="AG178" s="210"/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44"/>
      <c r="B179" s="355" t="s">
        <v>1708</v>
      </c>
      <c r="C179" s="356"/>
      <c r="D179" s="357"/>
      <c r="E179" s="358"/>
      <c r="F179" s="359"/>
      <c r="G179" s="360"/>
      <c r="H179" s="232"/>
      <c r="I179" s="246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  <c r="Z179" s="210"/>
      <c r="AA179" s="210"/>
      <c r="AB179" s="210"/>
      <c r="AC179" s="210">
        <v>1</v>
      </c>
      <c r="AD179" s="210"/>
      <c r="AE179" s="210"/>
      <c r="AF179" s="210"/>
      <c r="AG179" s="210"/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43">
        <v>20</v>
      </c>
      <c r="B180" s="223" t="s">
        <v>1709</v>
      </c>
      <c r="C180" s="235" t="s">
        <v>1710</v>
      </c>
      <c r="D180" s="226" t="s">
        <v>387</v>
      </c>
      <c r="E180" s="228">
        <v>2.4</v>
      </c>
      <c r="F180" s="230"/>
      <c r="G180" s="231">
        <f>ROUND(E180*F180,2)</f>
        <v>0</v>
      </c>
      <c r="H180" s="232" t="s">
        <v>1711</v>
      </c>
      <c r="I180" s="246" t="s">
        <v>184</v>
      </c>
      <c r="J180" s="210"/>
      <c r="K180" s="210"/>
      <c r="L180" s="210"/>
      <c r="M180" s="210"/>
      <c r="N180" s="210"/>
      <c r="O180" s="210"/>
      <c r="P180" s="210"/>
      <c r="Q180" s="210"/>
      <c r="R180" s="210"/>
      <c r="S180" s="210"/>
      <c r="T180" s="210"/>
      <c r="U180" s="210"/>
      <c r="V180" s="210"/>
      <c r="W180" s="210"/>
      <c r="X180" s="210"/>
      <c r="Y180" s="210"/>
      <c r="Z180" s="210"/>
      <c r="AA180" s="210"/>
      <c r="AB180" s="210"/>
      <c r="AC180" s="210"/>
      <c r="AD180" s="210"/>
      <c r="AE180" s="210" t="s">
        <v>257</v>
      </c>
      <c r="AF180" s="210"/>
      <c r="AG180" s="210"/>
      <c r="AH180" s="210"/>
      <c r="AI180" s="210"/>
      <c r="AJ180" s="210"/>
      <c r="AK180" s="210"/>
      <c r="AL180" s="210"/>
      <c r="AM180" s="210">
        <v>21</v>
      </c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4"/>
      <c r="B181" s="224"/>
      <c r="C181" s="263" t="s">
        <v>1712</v>
      </c>
      <c r="D181" s="259"/>
      <c r="E181" s="261"/>
      <c r="F181" s="231"/>
      <c r="G181" s="231"/>
      <c r="H181" s="232"/>
      <c r="I181" s="246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/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44"/>
      <c r="B182" s="224"/>
      <c r="C182" s="263" t="s">
        <v>1648</v>
      </c>
      <c r="D182" s="259"/>
      <c r="E182" s="261"/>
      <c r="F182" s="231"/>
      <c r="G182" s="231"/>
      <c r="H182" s="232"/>
      <c r="I182" s="246"/>
      <c r="J182" s="210"/>
      <c r="K182" s="210"/>
      <c r="L182" s="210"/>
      <c r="M182" s="210"/>
      <c r="N182" s="210"/>
      <c r="O182" s="210"/>
      <c r="P182" s="210"/>
      <c r="Q182" s="210"/>
      <c r="R182" s="210"/>
      <c r="S182" s="210"/>
      <c r="T182" s="210"/>
      <c r="U182" s="210"/>
      <c r="V182" s="210"/>
      <c r="W182" s="210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/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44"/>
      <c r="B183" s="224"/>
      <c r="C183" s="263" t="s">
        <v>1685</v>
      </c>
      <c r="D183" s="259"/>
      <c r="E183" s="261">
        <v>1.2</v>
      </c>
      <c r="F183" s="231"/>
      <c r="G183" s="231"/>
      <c r="H183" s="232"/>
      <c r="I183" s="246"/>
      <c r="J183" s="210"/>
      <c r="K183" s="210"/>
      <c r="L183" s="210"/>
      <c r="M183" s="210"/>
      <c r="N183" s="210"/>
      <c r="O183" s="210"/>
      <c r="P183" s="210"/>
      <c r="Q183" s="210"/>
      <c r="R183" s="210"/>
      <c r="S183" s="210"/>
      <c r="T183" s="210"/>
      <c r="U183" s="210"/>
      <c r="V183" s="210"/>
      <c r="W183" s="210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/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44"/>
      <c r="B184" s="224"/>
      <c r="C184" s="263" t="s">
        <v>1639</v>
      </c>
      <c r="D184" s="259"/>
      <c r="E184" s="261"/>
      <c r="F184" s="231"/>
      <c r="G184" s="231"/>
      <c r="H184" s="232"/>
      <c r="I184" s="246"/>
      <c r="J184" s="210"/>
      <c r="K184" s="210"/>
      <c r="L184" s="210"/>
      <c r="M184" s="210"/>
      <c r="N184" s="210"/>
      <c r="O184" s="210"/>
      <c r="P184" s="210"/>
      <c r="Q184" s="210"/>
      <c r="R184" s="210"/>
      <c r="S184" s="210"/>
      <c r="T184" s="210"/>
      <c r="U184" s="210"/>
      <c r="V184" s="210"/>
      <c r="W184" s="210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/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44"/>
      <c r="B185" s="224"/>
      <c r="C185" s="263" t="s">
        <v>1686</v>
      </c>
      <c r="D185" s="259"/>
      <c r="E185" s="261">
        <v>1.2</v>
      </c>
      <c r="F185" s="231"/>
      <c r="G185" s="231"/>
      <c r="H185" s="232"/>
      <c r="I185" s="246"/>
      <c r="J185" s="210"/>
      <c r="K185" s="210"/>
      <c r="L185" s="210"/>
      <c r="M185" s="210"/>
      <c r="N185" s="210"/>
      <c r="O185" s="210"/>
      <c r="P185" s="210"/>
      <c r="Q185" s="210"/>
      <c r="R185" s="210"/>
      <c r="S185" s="210"/>
      <c r="T185" s="210"/>
      <c r="U185" s="210"/>
      <c r="V185" s="210"/>
      <c r="W185" s="210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/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44"/>
      <c r="B186" s="224"/>
      <c r="C186" s="323"/>
      <c r="D186" s="324"/>
      <c r="E186" s="325"/>
      <c r="F186" s="326"/>
      <c r="G186" s="327"/>
      <c r="H186" s="232"/>
      <c r="I186" s="246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/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44"/>
      <c r="B187" s="355" t="s">
        <v>1713</v>
      </c>
      <c r="C187" s="356"/>
      <c r="D187" s="357"/>
      <c r="E187" s="358"/>
      <c r="F187" s="359"/>
      <c r="G187" s="360"/>
      <c r="H187" s="232"/>
      <c r="I187" s="246"/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>
        <v>0</v>
      </c>
      <c r="AD187" s="210"/>
      <c r="AE187" s="210"/>
      <c r="AF187" s="210"/>
      <c r="AG187" s="210"/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43">
        <v>21</v>
      </c>
      <c r="B188" s="223" t="s">
        <v>1714</v>
      </c>
      <c r="C188" s="235" t="s">
        <v>1715</v>
      </c>
      <c r="D188" s="226" t="s">
        <v>387</v>
      </c>
      <c r="E188" s="228">
        <v>2.4</v>
      </c>
      <c r="F188" s="230"/>
      <c r="G188" s="231">
        <f>ROUND(E188*F188,2)</f>
        <v>0</v>
      </c>
      <c r="H188" s="232" t="s">
        <v>1711</v>
      </c>
      <c r="I188" s="246" t="s">
        <v>184</v>
      </c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 t="s">
        <v>257</v>
      </c>
      <c r="AF188" s="210"/>
      <c r="AG188" s="210"/>
      <c r="AH188" s="210"/>
      <c r="AI188" s="210"/>
      <c r="AJ188" s="210"/>
      <c r="AK188" s="210"/>
      <c r="AL188" s="210"/>
      <c r="AM188" s="210">
        <v>21</v>
      </c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44"/>
      <c r="B189" s="224"/>
      <c r="C189" s="263" t="s">
        <v>1716</v>
      </c>
      <c r="D189" s="259"/>
      <c r="E189" s="261"/>
      <c r="F189" s="231"/>
      <c r="G189" s="231"/>
      <c r="H189" s="232"/>
      <c r="I189" s="246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4"/>
      <c r="B190" s="224"/>
      <c r="C190" s="263" t="s">
        <v>1648</v>
      </c>
      <c r="D190" s="259"/>
      <c r="E190" s="261"/>
      <c r="F190" s="231"/>
      <c r="G190" s="231"/>
      <c r="H190" s="232"/>
      <c r="I190" s="246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4"/>
      <c r="B191" s="224"/>
      <c r="C191" s="263" t="s">
        <v>1685</v>
      </c>
      <c r="D191" s="259"/>
      <c r="E191" s="261">
        <v>1.2</v>
      </c>
      <c r="F191" s="231"/>
      <c r="G191" s="231"/>
      <c r="H191" s="232"/>
      <c r="I191" s="246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/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4"/>
      <c r="B192" s="224"/>
      <c r="C192" s="263" t="s">
        <v>1639</v>
      </c>
      <c r="D192" s="259"/>
      <c r="E192" s="261"/>
      <c r="F192" s="231"/>
      <c r="G192" s="231"/>
      <c r="H192" s="232"/>
      <c r="I192" s="246"/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/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44"/>
      <c r="B193" s="224"/>
      <c r="C193" s="263" t="s">
        <v>1686</v>
      </c>
      <c r="D193" s="259"/>
      <c r="E193" s="261">
        <v>1.2</v>
      </c>
      <c r="F193" s="231"/>
      <c r="G193" s="231"/>
      <c r="H193" s="232"/>
      <c r="I193" s="246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/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4"/>
      <c r="B194" s="224"/>
      <c r="C194" s="323"/>
      <c r="D194" s="324"/>
      <c r="E194" s="325"/>
      <c r="F194" s="326"/>
      <c r="G194" s="327"/>
      <c r="H194" s="232"/>
      <c r="I194" s="246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4"/>
      <c r="B195" s="355" t="s">
        <v>1717</v>
      </c>
      <c r="C195" s="356"/>
      <c r="D195" s="357"/>
      <c r="E195" s="358"/>
      <c r="F195" s="359"/>
      <c r="G195" s="360"/>
      <c r="H195" s="232"/>
      <c r="I195" s="246"/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>
        <v>0</v>
      </c>
      <c r="AD195" s="210"/>
      <c r="AE195" s="210"/>
      <c r="AF195" s="210"/>
      <c r="AG195" s="210"/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4"/>
      <c r="B196" s="355" t="s">
        <v>1165</v>
      </c>
      <c r="C196" s="356"/>
      <c r="D196" s="357"/>
      <c r="E196" s="358"/>
      <c r="F196" s="359"/>
      <c r="G196" s="360"/>
      <c r="H196" s="232"/>
      <c r="I196" s="246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 t="s">
        <v>296</v>
      </c>
      <c r="AF196" s="210"/>
      <c r="AG196" s="210"/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3">
        <v>22</v>
      </c>
      <c r="B197" s="223" t="s">
        <v>1718</v>
      </c>
      <c r="C197" s="235" t="s">
        <v>638</v>
      </c>
      <c r="D197" s="226" t="s">
        <v>520</v>
      </c>
      <c r="E197" s="228">
        <v>8.8599999999999998E-3</v>
      </c>
      <c r="F197" s="230"/>
      <c r="G197" s="231">
        <f>ROUND(E197*F197,2)</f>
        <v>0</v>
      </c>
      <c r="H197" s="232" t="s">
        <v>1711</v>
      </c>
      <c r="I197" s="246" t="s">
        <v>184</v>
      </c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 t="s">
        <v>257</v>
      </c>
      <c r="AF197" s="210"/>
      <c r="AG197" s="210"/>
      <c r="AH197" s="210"/>
      <c r="AI197" s="210"/>
      <c r="AJ197" s="210"/>
      <c r="AK197" s="210"/>
      <c r="AL197" s="210"/>
      <c r="AM197" s="210">
        <v>21</v>
      </c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44"/>
      <c r="B198" s="224"/>
      <c r="C198" s="323"/>
      <c r="D198" s="324"/>
      <c r="E198" s="325"/>
      <c r="F198" s="326"/>
      <c r="G198" s="327"/>
      <c r="H198" s="232"/>
      <c r="I198" s="246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x14ac:dyDescent="0.2">
      <c r="A199" s="242" t="s">
        <v>170</v>
      </c>
      <c r="B199" s="222" t="s">
        <v>122</v>
      </c>
      <c r="C199" s="234" t="s">
        <v>123</v>
      </c>
      <c r="D199" s="225"/>
      <c r="E199" s="227"/>
      <c r="F199" s="341">
        <f>SUM(G200:G233)</f>
        <v>0</v>
      </c>
      <c r="G199" s="342"/>
      <c r="H199" s="229"/>
      <c r="I199" s="245"/>
      <c r="AE199" t="s">
        <v>171</v>
      </c>
    </row>
    <row r="200" spans="1:60" outlineLevel="1" x14ac:dyDescent="0.2">
      <c r="A200" s="244"/>
      <c r="B200" s="349" t="s">
        <v>1719</v>
      </c>
      <c r="C200" s="350"/>
      <c r="D200" s="351"/>
      <c r="E200" s="352"/>
      <c r="F200" s="353"/>
      <c r="G200" s="354"/>
      <c r="H200" s="232"/>
      <c r="I200" s="246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>
        <v>0</v>
      </c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2.5" outlineLevel="1" x14ac:dyDescent="0.2">
      <c r="A201" s="243">
        <v>23</v>
      </c>
      <c r="B201" s="223" t="s">
        <v>1720</v>
      </c>
      <c r="C201" s="235" t="s">
        <v>1721</v>
      </c>
      <c r="D201" s="226" t="s">
        <v>387</v>
      </c>
      <c r="E201" s="228">
        <v>27</v>
      </c>
      <c r="F201" s="230"/>
      <c r="G201" s="231">
        <f>ROUND(E201*F201,2)</f>
        <v>0</v>
      </c>
      <c r="H201" s="232" t="s">
        <v>654</v>
      </c>
      <c r="I201" s="246" t="s">
        <v>184</v>
      </c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/>
      <c r="AD201" s="210"/>
      <c r="AE201" s="210" t="s">
        <v>257</v>
      </c>
      <c r="AF201" s="210"/>
      <c r="AG201" s="210"/>
      <c r="AH201" s="210"/>
      <c r="AI201" s="210"/>
      <c r="AJ201" s="210"/>
      <c r="AK201" s="210"/>
      <c r="AL201" s="210"/>
      <c r="AM201" s="210">
        <v>21</v>
      </c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4"/>
      <c r="B202" s="224"/>
      <c r="C202" s="336" t="s">
        <v>1722</v>
      </c>
      <c r="D202" s="337"/>
      <c r="E202" s="338"/>
      <c r="F202" s="339"/>
      <c r="G202" s="340"/>
      <c r="H202" s="232"/>
      <c r="I202" s="246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/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5" t="str">
        <f>C202</f>
        <v>Vložení parotěsné okenní folie, paropropustné expanzní pásky a vyplnění spáry PU pěnou. Dodávka materiálu.</v>
      </c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4"/>
      <c r="B203" s="224"/>
      <c r="C203" s="263" t="s">
        <v>1723</v>
      </c>
      <c r="D203" s="259"/>
      <c r="E203" s="261"/>
      <c r="F203" s="231"/>
      <c r="G203" s="231"/>
      <c r="H203" s="232"/>
      <c r="I203" s="246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/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4"/>
      <c r="B204" s="224"/>
      <c r="C204" s="263" t="s">
        <v>1724</v>
      </c>
      <c r="D204" s="259"/>
      <c r="E204" s="261"/>
      <c r="F204" s="231"/>
      <c r="G204" s="231"/>
      <c r="H204" s="232"/>
      <c r="I204" s="246"/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/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4"/>
      <c r="B205" s="224"/>
      <c r="C205" s="263" t="s">
        <v>1648</v>
      </c>
      <c r="D205" s="259"/>
      <c r="E205" s="261"/>
      <c r="F205" s="231"/>
      <c r="G205" s="231"/>
      <c r="H205" s="232"/>
      <c r="I205" s="246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/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44"/>
      <c r="B206" s="224"/>
      <c r="C206" s="263" t="s">
        <v>1657</v>
      </c>
      <c r="D206" s="259"/>
      <c r="E206" s="261">
        <v>12.6</v>
      </c>
      <c r="F206" s="231"/>
      <c r="G206" s="231"/>
      <c r="H206" s="232"/>
      <c r="I206" s="246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/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44"/>
      <c r="B207" s="224"/>
      <c r="C207" s="263" t="s">
        <v>1658</v>
      </c>
      <c r="D207" s="259"/>
      <c r="E207" s="261">
        <v>7.2</v>
      </c>
      <c r="F207" s="231"/>
      <c r="G207" s="231"/>
      <c r="H207" s="232"/>
      <c r="I207" s="246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44"/>
      <c r="B208" s="224"/>
      <c r="C208" s="263" t="s">
        <v>1639</v>
      </c>
      <c r="D208" s="259"/>
      <c r="E208" s="261"/>
      <c r="F208" s="231"/>
      <c r="G208" s="231"/>
      <c r="H208" s="232"/>
      <c r="I208" s="246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/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44"/>
      <c r="B209" s="224"/>
      <c r="C209" s="263" t="s">
        <v>1660</v>
      </c>
      <c r="D209" s="259"/>
      <c r="E209" s="261">
        <v>7.2</v>
      </c>
      <c r="F209" s="231"/>
      <c r="G209" s="231"/>
      <c r="H209" s="232"/>
      <c r="I209" s="246"/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/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44"/>
      <c r="B210" s="224"/>
      <c r="C210" s="323"/>
      <c r="D210" s="324"/>
      <c r="E210" s="325"/>
      <c r="F210" s="326"/>
      <c r="G210" s="327"/>
      <c r="H210" s="232"/>
      <c r="I210" s="246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/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ht="33.75" outlineLevel="1" x14ac:dyDescent="0.2">
      <c r="A211" s="243">
        <v>24</v>
      </c>
      <c r="B211" s="223" t="s">
        <v>1725</v>
      </c>
      <c r="C211" s="235" t="s">
        <v>1726</v>
      </c>
      <c r="D211" s="226" t="s">
        <v>387</v>
      </c>
      <c r="E211" s="228">
        <v>2.4</v>
      </c>
      <c r="F211" s="230"/>
      <c r="G211" s="231">
        <f>ROUND(E211*F211,2)</f>
        <v>0</v>
      </c>
      <c r="H211" s="232" t="s">
        <v>654</v>
      </c>
      <c r="I211" s="246" t="s">
        <v>184</v>
      </c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 t="s">
        <v>257</v>
      </c>
      <c r="AF211" s="210"/>
      <c r="AG211" s="210"/>
      <c r="AH211" s="210"/>
      <c r="AI211" s="210"/>
      <c r="AJ211" s="210"/>
      <c r="AK211" s="210"/>
      <c r="AL211" s="210"/>
      <c r="AM211" s="210">
        <v>21</v>
      </c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2.5" outlineLevel="1" x14ac:dyDescent="0.2">
      <c r="A212" s="244"/>
      <c r="B212" s="224"/>
      <c r="C212" s="336" t="s">
        <v>1727</v>
      </c>
      <c r="D212" s="337"/>
      <c r="E212" s="338"/>
      <c r="F212" s="339"/>
      <c r="G212" s="340"/>
      <c r="H212" s="232"/>
      <c r="I212" s="246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5" t="str">
        <f>C212</f>
        <v>Vložení parotěsné a paropropustné fólie, těsnicí pásky pod rám a pod vnější parapet, vymezovacího provazce pod vnitřní parapet a silikonového tmelu, PU pěny. Dodávka materiálu.</v>
      </c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44"/>
      <c r="B213" s="224"/>
      <c r="C213" s="263" t="s">
        <v>1728</v>
      </c>
      <c r="D213" s="259"/>
      <c r="E213" s="261"/>
      <c r="F213" s="231"/>
      <c r="G213" s="231"/>
      <c r="H213" s="232"/>
      <c r="I213" s="246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/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44"/>
      <c r="B214" s="224"/>
      <c r="C214" s="263" t="s">
        <v>1729</v>
      </c>
      <c r="D214" s="259"/>
      <c r="E214" s="261"/>
      <c r="F214" s="231"/>
      <c r="G214" s="231"/>
      <c r="H214" s="232"/>
      <c r="I214" s="246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/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4"/>
      <c r="B215" s="224"/>
      <c r="C215" s="263" t="s">
        <v>1648</v>
      </c>
      <c r="D215" s="259"/>
      <c r="E215" s="261"/>
      <c r="F215" s="231"/>
      <c r="G215" s="231"/>
      <c r="H215" s="232"/>
      <c r="I215" s="246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/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4"/>
      <c r="B216" s="224"/>
      <c r="C216" s="263" t="s">
        <v>1685</v>
      </c>
      <c r="D216" s="259"/>
      <c r="E216" s="261">
        <v>1.2</v>
      </c>
      <c r="F216" s="231"/>
      <c r="G216" s="231"/>
      <c r="H216" s="232"/>
      <c r="I216" s="246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/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44"/>
      <c r="B217" s="224"/>
      <c r="C217" s="263" t="s">
        <v>1639</v>
      </c>
      <c r="D217" s="259"/>
      <c r="E217" s="261"/>
      <c r="F217" s="231"/>
      <c r="G217" s="231"/>
      <c r="H217" s="232"/>
      <c r="I217" s="246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  <c r="U217" s="210"/>
      <c r="V217" s="210"/>
      <c r="W217" s="210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/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4"/>
      <c r="B218" s="224"/>
      <c r="C218" s="263" t="s">
        <v>1686</v>
      </c>
      <c r="D218" s="259"/>
      <c r="E218" s="261">
        <v>1.2</v>
      </c>
      <c r="F218" s="231"/>
      <c r="G218" s="231"/>
      <c r="H218" s="232"/>
      <c r="I218" s="246"/>
      <c r="J218" s="210"/>
      <c r="K218" s="210"/>
      <c r="L218" s="210"/>
      <c r="M218" s="210"/>
      <c r="N218" s="210"/>
      <c r="O218" s="210"/>
      <c r="P218" s="210"/>
      <c r="Q218" s="210"/>
      <c r="R218" s="210"/>
      <c r="S218" s="210"/>
      <c r="T218" s="210"/>
      <c r="U218" s="210"/>
      <c r="V218" s="210"/>
      <c r="W218" s="210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/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4"/>
      <c r="B219" s="224"/>
      <c r="C219" s="323"/>
      <c r="D219" s="324"/>
      <c r="E219" s="325"/>
      <c r="F219" s="326"/>
      <c r="G219" s="327"/>
      <c r="H219" s="232"/>
      <c r="I219" s="246"/>
      <c r="J219" s="210"/>
      <c r="K219" s="210"/>
      <c r="L219" s="210"/>
      <c r="M219" s="210"/>
      <c r="N219" s="210"/>
      <c r="O219" s="210"/>
      <c r="P219" s="210"/>
      <c r="Q219" s="210"/>
      <c r="R219" s="210"/>
      <c r="S219" s="210"/>
      <c r="T219" s="210"/>
      <c r="U219" s="210"/>
      <c r="V219" s="210"/>
      <c r="W219" s="210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/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3">
        <v>25</v>
      </c>
      <c r="B220" s="223" t="s">
        <v>1124</v>
      </c>
      <c r="C220" s="235" t="s">
        <v>1730</v>
      </c>
      <c r="D220" s="226"/>
      <c r="E220" s="228">
        <v>0</v>
      </c>
      <c r="F220" s="230"/>
      <c r="G220" s="231">
        <f>ROUND(E220*F220,2)</f>
        <v>0</v>
      </c>
      <c r="H220" s="232"/>
      <c r="I220" s="246" t="s">
        <v>175</v>
      </c>
      <c r="J220" s="210"/>
      <c r="K220" s="210"/>
      <c r="L220" s="210"/>
      <c r="M220" s="210"/>
      <c r="N220" s="210"/>
      <c r="O220" s="210"/>
      <c r="P220" s="210"/>
      <c r="Q220" s="210"/>
      <c r="R220" s="210"/>
      <c r="S220" s="210"/>
      <c r="T220" s="210"/>
      <c r="U220" s="210"/>
      <c r="V220" s="210"/>
      <c r="W220" s="210"/>
      <c r="X220" s="210"/>
      <c r="Y220" s="210"/>
      <c r="Z220" s="210"/>
      <c r="AA220" s="210"/>
      <c r="AB220" s="210"/>
      <c r="AC220" s="210"/>
      <c r="AD220" s="210"/>
      <c r="AE220" s="210" t="s">
        <v>176</v>
      </c>
      <c r="AF220" s="210"/>
      <c r="AG220" s="210"/>
      <c r="AH220" s="210"/>
      <c r="AI220" s="210"/>
      <c r="AJ220" s="210"/>
      <c r="AK220" s="210"/>
      <c r="AL220" s="210"/>
      <c r="AM220" s="210">
        <v>21</v>
      </c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44"/>
      <c r="B221" s="224"/>
      <c r="C221" s="323"/>
      <c r="D221" s="324"/>
      <c r="E221" s="325"/>
      <c r="F221" s="326"/>
      <c r="G221" s="327"/>
      <c r="H221" s="232"/>
      <c r="I221" s="246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/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33.75" outlineLevel="1" x14ac:dyDescent="0.2">
      <c r="A222" s="243">
        <v>26</v>
      </c>
      <c r="B222" s="223" t="s">
        <v>1126</v>
      </c>
      <c r="C222" s="235" t="s">
        <v>1731</v>
      </c>
      <c r="D222" s="226" t="s">
        <v>352</v>
      </c>
      <c r="E222" s="228">
        <v>2</v>
      </c>
      <c r="F222" s="230"/>
      <c r="G222" s="231">
        <f>ROUND(E222*F222,2)</f>
        <v>0</v>
      </c>
      <c r="H222" s="232"/>
      <c r="I222" s="246" t="s">
        <v>175</v>
      </c>
      <c r="J222" s="210"/>
      <c r="K222" s="210"/>
      <c r="L222" s="210"/>
      <c r="M222" s="210"/>
      <c r="N222" s="210"/>
      <c r="O222" s="210"/>
      <c r="P222" s="210"/>
      <c r="Q222" s="210"/>
      <c r="R222" s="210"/>
      <c r="S222" s="210"/>
      <c r="T222" s="210"/>
      <c r="U222" s="210"/>
      <c r="V222" s="210"/>
      <c r="W222" s="210"/>
      <c r="X222" s="210"/>
      <c r="Y222" s="210"/>
      <c r="Z222" s="210"/>
      <c r="AA222" s="210"/>
      <c r="AB222" s="210"/>
      <c r="AC222" s="210"/>
      <c r="AD222" s="210"/>
      <c r="AE222" s="210" t="s">
        <v>176</v>
      </c>
      <c r="AF222" s="210"/>
      <c r="AG222" s="210"/>
      <c r="AH222" s="210"/>
      <c r="AI222" s="210"/>
      <c r="AJ222" s="210"/>
      <c r="AK222" s="210"/>
      <c r="AL222" s="210"/>
      <c r="AM222" s="210">
        <v>21</v>
      </c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44"/>
      <c r="B223" s="224"/>
      <c r="C223" s="323"/>
      <c r="D223" s="324"/>
      <c r="E223" s="325"/>
      <c r="F223" s="326"/>
      <c r="G223" s="327"/>
      <c r="H223" s="232"/>
      <c r="I223" s="246"/>
      <c r="J223" s="210"/>
      <c r="K223" s="210"/>
      <c r="L223" s="210"/>
      <c r="M223" s="210"/>
      <c r="N223" s="210"/>
      <c r="O223" s="210"/>
      <c r="P223" s="210"/>
      <c r="Q223" s="210"/>
      <c r="R223" s="210"/>
      <c r="S223" s="210"/>
      <c r="T223" s="210"/>
      <c r="U223" s="210"/>
      <c r="V223" s="210"/>
      <c r="W223" s="210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/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2.5" outlineLevel="1" x14ac:dyDescent="0.2">
      <c r="A224" s="243">
        <v>27</v>
      </c>
      <c r="B224" s="223" t="s">
        <v>1128</v>
      </c>
      <c r="C224" s="235" t="s">
        <v>1995</v>
      </c>
      <c r="D224" s="226" t="s">
        <v>352</v>
      </c>
      <c r="E224" s="228">
        <v>1</v>
      </c>
      <c r="F224" s="230"/>
      <c r="G224" s="231">
        <f>ROUND(E224*F224,2)</f>
        <v>0</v>
      </c>
      <c r="H224" s="232"/>
      <c r="I224" s="246" t="s">
        <v>175</v>
      </c>
      <c r="J224" s="210"/>
      <c r="K224" s="210"/>
      <c r="L224" s="210"/>
      <c r="M224" s="210"/>
      <c r="N224" s="210"/>
      <c r="O224" s="210"/>
      <c r="P224" s="210"/>
      <c r="Q224" s="210"/>
      <c r="R224" s="210"/>
      <c r="S224" s="210"/>
      <c r="T224" s="210"/>
      <c r="U224" s="210"/>
      <c r="V224" s="210"/>
      <c r="W224" s="210"/>
      <c r="X224" s="210"/>
      <c r="Y224" s="210"/>
      <c r="Z224" s="210"/>
      <c r="AA224" s="210"/>
      <c r="AB224" s="210"/>
      <c r="AC224" s="210"/>
      <c r="AD224" s="210"/>
      <c r="AE224" s="210" t="s">
        <v>176</v>
      </c>
      <c r="AF224" s="210"/>
      <c r="AG224" s="210"/>
      <c r="AH224" s="210"/>
      <c r="AI224" s="210"/>
      <c r="AJ224" s="210"/>
      <c r="AK224" s="210"/>
      <c r="AL224" s="210"/>
      <c r="AM224" s="210">
        <v>21</v>
      </c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4"/>
      <c r="B225" s="224"/>
      <c r="C225" s="323"/>
      <c r="D225" s="324"/>
      <c r="E225" s="325"/>
      <c r="F225" s="326"/>
      <c r="G225" s="327"/>
      <c r="H225" s="232"/>
      <c r="I225" s="246"/>
      <c r="J225" s="210"/>
      <c r="K225" s="210"/>
      <c r="L225" s="210"/>
      <c r="M225" s="210"/>
      <c r="N225" s="210"/>
      <c r="O225" s="210"/>
      <c r="P225" s="210"/>
      <c r="Q225" s="210"/>
      <c r="R225" s="210"/>
      <c r="S225" s="210"/>
      <c r="T225" s="210"/>
      <c r="U225" s="210"/>
      <c r="V225" s="210"/>
      <c r="W225" s="210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/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33.75" outlineLevel="1" x14ac:dyDescent="0.2">
      <c r="A226" s="243">
        <v>28</v>
      </c>
      <c r="B226" s="223" t="s">
        <v>1732</v>
      </c>
      <c r="C226" s="235" t="s">
        <v>1733</v>
      </c>
      <c r="D226" s="226" t="s">
        <v>352</v>
      </c>
      <c r="E226" s="228">
        <v>2</v>
      </c>
      <c r="F226" s="230"/>
      <c r="G226" s="231">
        <f>ROUND(E226*F226,2)</f>
        <v>0</v>
      </c>
      <c r="H226" s="232"/>
      <c r="I226" s="246" t="s">
        <v>175</v>
      </c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  <c r="Z226" s="210"/>
      <c r="AA226" s="210"/>
      <c r="AB226" s="210"/>
      <c r="AC226" s="210"/>
      <c r="AD226" s="210"/>
      <c r="AE226" s="210" t="s">
        <v>176</v>
      </c>
      <c r="AF226" s="210"/>
      <c r="AG226" s="210"/>
      <c r="AH226" s="210"/>
      <c r="AI226" s="210"/>
      <c r="AJ226" s="210"/>
      <c r="AK226" s="210"/>
      <c r="AL226" s="210"/>
      <c r="AM226" s="210">
        <v>21</v>
      </c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44"/>
      <c r="B227" s="224"/>
      <c r="C227" s="323"/>
      <c r="D227" s="324"/>
      <c r="E227" s="325"/>
      <c r="F227" s="326"/>
      <c r="G227" s="327"/>
      <c r="H227" s="232"/>
      <c r="I227" s="246"/>
      <c r="J227" s="210"/>
      <c r="K227" s="210"/>
      <c r="L227" s="210"/>
      <c r="M227" s="210"/>
      <c r="N227" s="210"/>
      <c r="O227" s="210"/>
      <c r="P227" s="210"/>
      <c r="Q227" s="210"/>
      <c r="R227" s="210"/>
      <c r="S227" s="210"/>
      <c r="T227" s="210"/>
      <c r="U227" s="210"/>
      <c r="V227" s="210"/>
      <c r="W227" s="210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/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2.5" outlineLevel="1" x14ac:dyDescent="0.2">
      <c r="A228" s="243">
        <v>29</v>
      </c>
      <c r="B228" s="223" t="s">
        <v>1734</v>
      </c>
      <c r="C228" s="235" t="s">
        <v>1735</v>
      </c>
      <c r="D228" s="226" t="s">
        <v>352</v>
      </c>
      <c r="E228" s="228">
        <v>1</v>
      </c>
      <c r="F228" s="230"/>
      <c r="G228" s="231">
        <f>ROUND(E228*F228,2)</f>
        <v>0</v>
      </c>
      <c r="H228" s="232"/>
      <c r="I228" s="246" t="s">
        <v>175</v>
      </c>
      <c r="J228" s="210"/>
      <c r="K228" s="210"/>
      <c r="L228" s="210"/>
      <c r="M228" s="210"/>
      <c r="N228" s="210"/>
      <c r="O228" s="210"/>
      <c r="P228" s="210"/>
      <c r="Q228" s="210"/>
      <c r="R228" s="210"/>
      <c r="S228" s="210"/>
      <c r="T228" s="210"/>
      <c r="U228" s="210"/>
      <c r="V228" s="210"/>
      <c r="W228" s="210"/>
      <c r="X228" s="210"/>
      <c r="Y228" s="210"/>
      <c r="Z228" s="210"/>
      <c r="AA228" s="210"/>
      <c r="AB228" s="210"/>
      <c r="AC228" s="210"/>
      <c r="AD228" s="210"/>
      <c r="AE228" s="210" t="s">
        <v>176</v>
      </c>
      <c r="AF228" s="210"/>
      <c r="AG228" s="210"/>
      <c r="AH228" s="210"/>
      <c r="AI228" s="210"/>
      <c r="AJ228" s="210"/>
      <c r="AK228" s="210"/>
      <c r="AL228" s="210"/>
      <c r="AM228" s="210">
        <v>21</v>
      </c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44"/>
      <c r="B229" s="224"/>
      <c r="C229" s="323"/>
      <c r="D229" s="324"/>
      <c r="E229" s="325"/>
      <c r="F229" s="326"/>
      <c r="G229" s="327"/>
      <c r="H229" s="232"/>
      <c r="I229" s="246"/>
      <c r="J229" s="210"/>
      <c r="K229" s="210"/>
      <c r="L229" s="210"/>
      <c r="M229" s="210"/>
      <c r="N229" s="210"/>
      <c r="O229" s="210"/>
      <c r="P229" s="210"/>
      <c r="Q229" s="210"/>
      <c r="R229" s="210"/>
      <c r="S229" s="210"/>
      <c r="T229" s="210"/>
      <c r="U229" s="210"/>
      <c r="V229" s="210"/>
      <c r="W229" s="210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/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44"/>
      <c r="B230" s="355" t="s">
        <v>1736</v>
      </c>
      <c r="C230" s="356"/>
      <c r="D230" s="357"/>
      <c r="E230" s="358"/>
      <c r="F230" s="359"/>
      <c r="G230" s="360"/>
      <c r="H230" s="232"/>
      <c r="I230" s="246"/>
      <c r="J230" s="210"/>
      <c r="K230" s="210"/>
      <c r="L230" s="210"/>
      <c r="M230" s="210"/>
      <c r="N230" s="210"/>
      <c r="O230" s="210"/>
      <c r="P230" s="210"/>
      <c r="Q230" s="210"/>
      <c r="R230" s="210"/>
      <c r="S230" s="210"/>
      <c r="T230" s="210"/>
      <c r="U230" s="210"/>
      <c r="V230" s="210"/>
      <c r="W230" s="210"/>
      <c r="X230" s="210"/>
      <c r="Y230" s="210"/>
      <c r="Z230" s="210"/>
      <c r="AA230" s="210"/>
      <c r="AB230" s="210"/>
      <c r="AC230" s="210">
        <v>0</v>
      </c>
      <c r="AD230" s="210"/>
      <c r="AE230" s="210"/>
      <c r="AF230" s="210"/>
      <c r="AG230" s="210"/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44"/>
      <c r="B231" s="355" t="s">
        <v>1165</v>
      </c>
      <c r="C231" s="356"/>
      <c r="D231" s="357"/>
      <c r="E231" s="358"/>
      <c r="F231" s="359"/>
      <c r="G231" s="360"/>
      <c r="H231" s="232"/>
      <c r="I231" s="246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  <c r="Z231" s="210"/>
      <c r="AA231" s="210"/>
      <c r="AB231" s="210"/>
      <c r="AC231" s="210"/>
      <c r="AD231" s="210"/>
      <c r="AE231" s="210" t="s">
        <v>296</v>
      </c>
      <c r="AF231" s="210"/>
      <c r="AG231" s="210"/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43">
        <v>30</v>
      </c>
      <c r="B232" s="223" t="s">
        <v>1737</v>
      </c>
      <c r="C232" s="235" t="s">
        <v>638</v>
      </c>
      <c r="D232" s="226" t="s">
        <v>520</v>
      </c>
      <c r="E232" s="228">
        <v>1.4599999999999999E-3</v>
      </c>
      <c r="F232" s="230"/>
      <c r="G232" s="231">
        <f>ROUND(E232*F232,2)</f>
        <v>0</v>
      </c>
      <c r="H232" s="232" t="s">
        <v>654</v>
      </c>
      <c r="I232" s="246" t="s">
        <v>184</v>
      </c>
      <c r="J232" s="210"/>
      <c r="K232" s="210"/>
      <c r="L232" s="210"/>
      <c r="M232" s="210"/>
      <c r="N232" s="210"/>
      <c r="O232" s="210"/>
      <c r="P232" s="210"/>
      <c r="Q232" s="210"/>
      <c r="R232" s="210"/>
      <c r="S232" s="210"/>
      <c r="T232" s="210"/>
      <c r="U232" s="210"/>
      <c r="V232" s="210"/>
      <c r="W232" s="210"/>
      <c r="X232" s="210"/>
      <c r="Y232" s="210"/>
      <c r="Z232" s="210"/>
      <c r="AA232" s="210"/>
      <c r="AB232" s="210"/>
      <c r="AC232" s="210"/>
      <c r="AD232" s="210"/>
      <c r="AE232" s="210" t="s">
        <v>257</v>
      </c>
      <c r="AF232" s="210"/>
      <c r="AG232" s="210"/>
      <c r="AH232" s="210"/>
      <c r="AI232" s="210"/>
      <c r="AJ232" s="210"/>
      <c r="AK232" s="210"/>
      <c r="AL232" s="210"/>
      <c r="AM232" s="210">
        <v>21</v>
      </c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44"/>
      <c r="B233" s="224"/>
      <c r="C233" s="323"/>
      <c r="D233" s="324"/>
      <c r="E233" s="325"/>
      <c r="F233" s="326"/>
      <c r="G233" s="327"/>
      <c r="H233" s="232"/>
      <c r="I233" s="246"/>
      <c r="J233" s="210"/>
      <c r="K233" s="210"/>
      <c r="L233" s="210"/>
      <c r="M233" s="210"/>
      <c r="N233" s="210"/>
      <c r="O233" s="210"/>
      <c r="P233" s="210"/>
      <c r="Q233" s="210"/>
      <c r="R233" s="210"/>
      <c r="S233" s="210"/>
      <c r="T233" s="210"/>
      <c r="U233" s="210"/>
      <c r="V233" s="210"/>
      <c r="W233" s="210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/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x14ac:dyDescent="0.2">
      <c r="A234" s="242" t="s">
        <v>170</v>
      </c>
      <c r="B234" s="222" t="s">
        <v>126</v>
      </c>
      <c r="C234" s="234" t="s">
        <v>127</v>
      </c>
      <c r="D234" s="225"/>
      <c r="E234" s="227"/>
      <c r="F234" s="341">
        <f>SUM(G235:G265)</f>
        <v>0</v>
      </c>
      <c r="G234" s="342"/>
      <c r="H234" s="229"/>
      <c r="I234" s="245"/>
      <c r="AE234" t="s">
        <v>171</v>
      </c>
    </row>
    <row r="235" spans="1:60" outlineLevel="1" x14ac:dyDescent="0.2">
      <c r="A235" s="244"/>
      <c r="B235" s="349" t="s">
        <v>1738</v>
      </c>
      <c r="C235" s="350"/>
      <c r="D235" s="351"/>
      <c r="E235" s="352"/>
      <c r="F235" s="353"/>
      <c r="G235" s="354"/>
      <c r="H235" s="232"/>
      <c r="I235" s="246"/>
      <c r="J235" s="210"/>
      <c r="K235" s="210"/>
      <c r="L235" s="210"/>
      <c r="M235" s="210"/>
      <c r="N235" s="210"/>
      <c r="O235" s="210"/>
      <c r="P235" s="210"/>
      <c r="Q235" s="210"/>
      <c r="R235" s="210"/>
      <c r="S235" s="210"/>
      <c r="T235" s="210"/>
      <c r="U235" s="210"/>
      <c r="V235" s="210"/>
      <c r="W235" s="210"/>
      <c r="X235" s="210"/>
      <c r="Y235" s="210"/>
      <c r="Z235" s="210"/>
      <c r="AA235" s="210"/>
      <c r="AB235" s="210"/>
      <c r="AC235" s="210">
        <v>0</v>
      </c>
      <c r="AD235" s="210"/>
      <c r="AE235" s="210"/>
      <c r="AF235" s="210"/>
      <c r="AG235" s="210"/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3">
        <v>31</v>
      </c>
      <c r="B236" s="223" t="s">
        <v>1739</v>
      </c>
      <c r="C236" s="235" t="s">
        <v>1740</v>
      </c>
      <c r="D236" s="226" t="s">
        <v>255</v>
      </c>
      <c r="E236" s="228">
        <v>1.78</v>
      </c>
      <c r="F236" s="230"/>
      <c r="G236" s="231">
        <f>ROUND(E236*F236,2)</f>
        <v>0</v>
      </c>
      <c r="H236" s="232" t="s">
        <v>1133</v>
      </c>
      <c r="I236" s="246" t="s">
        <v>184</v>
      </c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  <c r="Z236" s="210"/>
      <c r="AA236" s="210"/>
      <c r="AB236" s="210"/>
      <c r="AC236" s="210"/>
      <c r="AD236" s="210"/>
      <c r="AE236" s="210" t="s">
        <v>257</v>
      </c>
      <c r="AF236" s="210"/>
      <c r="AG236" s="210"/>
      <c r="AH236" s="210"/>
      <c r="AI236" s="210"/>
      <c r="AJ236" s="210"/>
      <c r="AK236" s="210"/>
      <c r="AL236" s="210"/>
      <c r="AM236" s="210">
        <v>21</v>
      </c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44"/>
      <c r="B237" s="224"/>
      <c r="C237" s="263" t="s">
        <v>1741</v>
      </c>
      <c r="D237" s="259"/>
      <c r="E237" s="261"/>
      <c r="F237" s="231"/>
      <c r="G237" s="231"/>
      <c r="H237" s="232"/>
      <c r="I237" s="246"/>
      <c r="J237" s="210"/>
      <c r="K237" s="210"/>
      <c r="L237" s="210"/>
      <c r="M237" s="210"/>
      <c r="N237" s="210"/>
      <c r="O237" s="210"/>
      <c r="P237" s="210"/>
      <c r="Q237" s="210"/>
      <c r="R237" s="210"/>
      <c r="S237" s="210"/>
      <c r="T237" s="210"/>
      <c r="U237" s="210"/>
      <c r="V237" s="210"/>
      <c r="W237" s="210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/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44"/>
      <c r="B238" s="224"/>
      <c r="C238" s="263" t="s">
        <v>1742</v>
      </c>
      <c r="D238" s="259"/>
      <c r="E238" s="261">
        <v>1.78</v>
      </c>
      <c r="F238" s="231"/>
      <c r="G238" s="231"/>
      <c r="H238" s="232"/>
      <c r="I238" s="246"/>
      <c r="J238" s="210"/>
      <c r="K238" s="210"/>
      <c r="L238" s="210"/>
      <c r="M238" s="210"/>
      <c r="N238" s="210"/>
      <c r="O238" s="210"/>
      <c r="P238" s="210"/>
      <c r="Q238" s="210"/>
      <c r="R238" s="210"/>
      <c r="S238" s="210"/>
      <c r="T238" s="210"/>
      <c r="U238" s="210"/>
      <c r="V238" s="210"/>
      <c r="W238" s="210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/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4"/>
      <c r="B239" s="224"/>
      <c r="C239" s="323"/>
      <c r="D239" s="324"/>
      <c r="E239" s="325"/>
      <c r="F239" s="326"/>
      <c r="G239" s="327"/>
      <c r="H239" s="232"/>
      <c r="I239" s="246"/>
      <c r="J239" s="210"/>
      <c r="K239" s="210"/>
      <c r="L239" s="210"/>
      <c r="M239" s="210"/>
      <c r="N239" s="210"/>
      <c r="O239" s="210"/>
      <c r="P239" s="210"/>
      <c r="Q239" s="210"/>
      <c r="R239" s="210"/>
      <c r="S239" s="210"/>
      <c r="T239" s="210"/>
      <c r="U239" s="210"/>
      <c r="V239" s="210"/>
      <c r="W239" s="210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/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44"/>
      <c r="B240" s="355" t="s">
        <v>1743</v>
      </c>
      <c r="C240" s="356"/>
      <c r="D240" s="357"/>
      <c r="E240" s="358"/>
      <c r="F240" s="359"/>
      <c r="G240" s="360"/>
      <c r="H240" s="232"/>
      <c r="I240" s="246"/>
      <c r="J240" s="210"/>
      <c r="K240" s="210"/>
      <c r="L240" s="210"/>
      <c r="M240" s="210"/>
      <c r="N240" s="210"/>
      <c r="O240" s="210"/>
      <c r="P240" s="210"/>
      <c r="Q240" s="210"/>
      <c r="R240" s="210"/>
      <c r="S240" s="210"/>
      <c r="T240" s="210"/>
      <c r="U240" s="210"/>
      <c r="V240" s="210"/>
      <c r="W240" s="210"/>
      <c r="X240" s="210"/>
      <c r="Y240" s="210"/>
      <c r="Z240" s="210"/>
      <c r="AA240" s="210"/>
      <c r="AB240" s="210"/>
      <c r="AC240" s="210">
        <v>0</v>
      </c>
      <c r="AD240" s="210"/>
      <c r="AE240" s="210"/>
      <c r="AF240" s="210"/>
      <c r="AG240" s="210"/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3">
        <v>32</v>
      </c>
      <c r="B241" s="223" t="s">
        <v>1744</v>
      </c>
      <c r="C241" s="235" t="s">
        <v>1745</v>
      </c>
      <c r="D241" s="226" t="s">
        <v>387</v>
      </c>
      <c r="E241" s="228">
        <v>17.8</v>
      </c>
      <c r="F241" s="230"/>
      <c r="G241" s="231">
        <f>ROUND(E241*F241,2)</f>
        <v>0</v>
      </c>
      <c r="H241" s="232" t="s">
        <v>1133</v>
      </c>
      <c r="I241" s="246" t="s">
        <v>184</v>
      </c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  <c r="Z241" s="210"/>
      <c r="AA241" s="210"/>
      <c r="AB241" s="210"/>
      <c r="AC241" s="210"/>
      <c r="AD241" s="210"/>
      <c r="AE241" s="210" t="s">
        <v>257</v>
      </c>
      <c r="AF241" s="210"/>
      <c r="AG241" s="210"/>
      <c r="AH241" s="210"/>
      <c r="AI241" s="210"/>
      <c r="AJ241" s="210"/>
      <c r="AK241" s="210"/>
      <c r="AL241" s="210"/>
      <c r="AM241" s="210">
        <v>21</v>
      </c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4"/>
      <c r="B242" s="224"/>
      <c r="C242" s="263" t="s">
        <v>1746</v>
      </c>
      <c r="D242" s="259"/>
      <c r="E242" s="261"/>
      <c r="F242" s="231"/>
      <c r="G242" s="231"/>
      <c r="H242" s="232"/>
      <c r="I242" s="246"/>
      <c r="J242" s="210"/>
      <c r="K242" s="210"/>
      <c r="L242" s="210"/>
      <c r="M242" s="210"/>
      <c r="N242" s="210"/>
      <c r="O242" s="210"/>
      <c r="P242" s="210"/>
      <c r="Q242" s="210"/>
      <c r="R242" s="210"/>
      <c r="S242" s="210"/>
      <c r="T242" s="210"/>
      <c r="U242" s="210"/>
      <c r="V242" s="210"/>
      <c r="W242" s="210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/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44"/>
      <c r="B243" s="224"/>
      <c r="C243" s="263" t="s">
        <v>1639</v>
      </c>
      <c r="D243" s="259"/>
      <c r="E243" s="261"/>
      <c r="F243" s="231"/>
      <c r="G243" s="231"/>
      <c r="H243" s="232"/>
      <c r="I243" s="246"/>
      <c r="J243" s="210"/>
      <c r="K243" s="210"/>
      <c r="L243" s="210"/>
      <c r="M243" s="210"/>
      <c r="N243" s="210"/>
      <c r="O243" s="210"/>
      <c r="P243" s="210"/>
      <c r="Q243" s="210"/>
      <c r="R243" s="210"/>
      <c r="S243" s="210"/>
      <c r="T243" s="210"/>
      <c r="U243" s="210"/>
      <c r="V243" s="210"/>
      <c r="W243" s="210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/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44"/>
      <c r="B244" s="224"/>
      <c r="C244" s="263" t="s">
        <v>1640</v>
      </c>
      <c r="D244" s="259"/>
      <c r="E244" s="261"/>
      <c r="F244" s="231"/>
      <c r="G244" s="231"/>
      <c r="H244" s="232"/>
      <c r="I244" s="246"/>
      <c r="J244" s="210"/>
      <c r="K244" s="210"/>
      <c r="L244" s="210"/>
      <c r="M244" s="210"/>
      <c r="N244" s="210"/>
      <c r="O244" s="210"/>
      <c r="P244" s="210"/>
      <c r="Q244" s="210"/>
      <c r="R244" s="210"/>
      <c r="S244" s="210"/>
      <c r="T244" s="210"/>
      <c r="U244" s="210"/>
      <c r="V244" s="210"/>
      <c r="W244" s="210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/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44"/>
      <c r="B245" s="224"/>
      <c r="C245" s="263" t="s">
        <v>1747</v>
      </c>
      <c r="D245" s="259"/>
      <c r="E245" s="261">
        <v>25</v>
      </c>
      <c r="F245" s="231"/>
      <c r="G245" s="231"/>
      <c r="H245" s="232"/>
      <c r="I245" s="246"/>
      <c r="J245" s="210"/>
      <c r="K245" s="210"/>
      <c r="L245" s="210"/>
      <c r="M245" s="210"/>
      <c r="N245" s="210"/>
      <c r="O245" s="210"/>
      <c r="P245" s="210"/>
      <c r="Q245" s="210"/>
      <c r="R245" s="210"/>
      <c r="S245" s="210"/>
      <c r="T245" s="210"/>
      <c r="U245" s="210"/>
      <c r="V245" s="210"/>
      <c r="W245" s="210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/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44"/>
      <c r="B246" s="224"/>
      <c r="C246" s="263" t="s">
        <v>1748</v>
      </c>
      <c r="D246" s="259"/>
      <c r="E246" s="261">
        <v>-7.2</v>
      </c>
      <c r="F246" s="231"/>
      <c r="G246" s="231"/>
      <c r="H246" s="232"/>
      <c r="I246" s="246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  <c r="Z246" s="210"/>
      <c r="AA246" s="210"/>
      <c r="AB246" s="210"/>
      <c r="AC246" s="210"/>
      <c r="AD246" s="210"/>
      <c r="AE246" s="210"/>
      <c r="AF246" s="210"/>
      <c r="AG246" s="210"/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44"/>
      <c r="B247" s="224"/>
      <c r="C247" s="323"/>
      <c r="D247" s="324"/>
      <c r="E247" s="325"/>
      <c r="F247" s="326"/>
      <c r="G247" s="327"/>
      <c r="H247" s="232"/>
      <c r="I247" s="246"/>
      <c r="J247" s="210"/>
      <c r="K247" s="210"/>
      <c r="L247" s="210"/>
      <c r="M247" s="210"/>
      <c r="N247" s="210"/>
      <c r="O247" s="210"/>
      <c r="P247" s="210"/>
      <c r="Q247" s="210"/>
      <c r="R247" s="210"/>
      <c r="S247" s="210"/>
      <c r="T247" s="210"/>
      <c r="U247" s="210"/>
      <c r="V247" s="210"/>
      <c r="W247" s="210"/>
      <c r="X247" s="210"/>
      <c r="Y247" s="210"/>
      <c r="Z247" s="210"/>
      <c r="AA247" s="210"/>
      <c r="AB247" s="210"/>
      <c r="AC247" s="210"/>
      <c r="AD247" s="210"/>
      <c r="AE247" s="210"/>
      <c r="AF247" s="210"/>
      <c r="AG247" s="210"/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44"/>
      <c r="B248" s="355" t="s">
        <v>1749</v>
      </c>
      <c r="C248" s="356"/>
      <c r="D248" s="357"/>
      <c r="E248" s="358"/>
      <c r="F248" s="359"/>
      <c r="G248" s="360"/>
      <c r="H248" s="232"/>
      <c r="I248" s="246"/>
      <c r="J248" s="210"/>
      <c r="K248" s="210"/>
      <c r="L248" s="210"/>
      <c r="M248" s="210"/>
      <c r="N248" s="210"/>
      <c r="O248" s="210"/>
      <c r="P248" s="210"/>
      <c r="Q248" s="210"/>
      <c r="R248" s="210"/>
      <c r="S248" s="210"/>
      <c r="T248" s="210"/>
      <c r="U248" s="210"/>
      <c r="V248" s="210"/>
      <c r="W248" s="210"/>
      <c r="X248" s="210"/>
      <c r="Y248" s="210"/>
      <c r="Z248" s="210"/>
      <c r="AA248" s="210"/>
      <c r="AB248" s="210"/>
      <c r="AC248" s="210">
        <v>0</v>
      </c>
      <c r="AD248" s="210"/>
      <c r="AE248" s="210"/>
      <c r="AF248" s="210"/>
      <c r="AG248" s="210"/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43">
        <v>33</v>
      </c>
      <c r="B249" s="223" t="s">
        <v>1750</v>
      </c>
      <c r="C249" s="235" t="s">
        <v>1751</v>
      </c>
      <c r="D249" s="226" t="s">
        <v>387</v>
      </c>
      <c r="E249" s="228">
        <v>17.8</v>
      </c>
      <c r="F249" s="230"/>
      <c r="G249" s="231">
        <f>ROUND(E249*F249,2)</f>
        <v>0</v>
      </c>
      <c r="H249" s="232" t="s">
        <v>1133</v>
      </c>
      <c r="I249" s="246" t="s">
        <v>184</v>
      </c>
      <c r="J249" s="210"/>
      <c r="K249" s="210"/>
      <c r="L249" s="210"/>
      <c r="M249" s="210"/>
      <c r="N249" s="210"/>
      <c r="O249" s="210"/>
      <c r="P249" s="210"/>
      <c r="Q249" s="210"/>
      <c r="R249" s="210"/>
      <c r="S249" s="210"/>
      <c r="T249" s="210"/>
      <c r="U249" s="210"/>
      <c r="V249" s="210"/>
      <c r="W249" s="210"/>
      <c r="X249" s="210"/>
      <c r="Y249" s="210"/>
      <c r="Z249" s="210"/>
      <c r="AA249" s="210"/>
      <c r="AB249" s="210"/>
      <c r="AC249" s="210"/>
      <c r="AD249" s="210"/>
      <c r="AE249" s="210" t="s">
        <v>257</v>
      </c>
      <c r="AF249" s="210"/>
      <c r="AG249" s="210"/>
      <c r="AH249" s="210"/>
      <c r="AI249" s="210"/>
      <c r="AJ249" s="210"/>
      <c r="AK249" s="210"/>
      <c r="AL249" s="210"/>
      <c r="AM249" s="210">
        <v>21</v>
      </c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44"/>
      <c r="B250" s="224"/>
      <c r="C250" s="336" t="s">
        <v>1752</v>
      </c>
      <c r="D250" s="337"/>
      <c r="E250" s="338"/>
      <c r="F250" s="339"/>
      <c r="G250" s="340"/>
      <c r="H250" s="232"/>
      <c r="I250" s="246"/>
      <c r="J250" s="210"/>
      <c r="K250" s="210"/>
      <c r="L250" s="210"/>
      <c r="M250" s="210"/>
      <c r="N250" s="210"/>
      <c r="O250" s="210"/>
      <c r="P250" s="210"/>
      <c r="Q250" s="210"/>
      <c r="R250" s="210"/>
      <c r="S250" s="210"/>
      <c r="T250" s="210"/>
      <c r="U250" s="210"/>
      <c r="V250" s="210"/>
      <c r="W250" s="210"/>
      <c r="X250" s="210"/>
      <c r="Y250" s="210"/>
      <c r="Z250" s="210"/>
      <c r="AA250" s="210"/>
      <c r="AB250" s="210"/>
      <c r="AC250" s="210"/>
      <c r="AD250" s="210"/>
      <c r="AE250" s="210"/>
      <c r="AF250" s="210"/>
      <c r="AG250" s="210"/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5" t="str">
        <f>C250</f>
        <v>vč. dodávky a montáže silikonu.</v>
      </c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44"/>
      <c r="B251" s="224"/>
      <c r="C251" s="263" t="s">
        <v>1753</v>
      </c>
      <c r="D251" s="259"/>
      <c r="E251" s="261"/>
      <c r="F251" s="231"/>
      <c r="G251" s="231"/>
      <c r="H251" s="232"/>
      <c r="I251" s="246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  <c r="Z251" s="210"/>
      <c r="AA251" s="210"/>
      <c r="AB251" s="210"/>
      <c r="AC251" s="210"/>
      <c r="AD251" s="210"/>
      <c r="AE251" s="210"/>
      <c r="AF251" s="210"/>
      <c r="AG251" s="210"/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44"/>
      <c r="B252" s="224"/>
      <c r="C252" s="263" t="s">
        <v>1754</v>
      </c>
      <c r="D252" s="259"/>
      <c r="E252" s="261">
        <v>17.8</v>
      </c>
      <c r="F252" s="231"/>
      <c r="G252" s="231"/>
      <c r="H252" s="232"/>
      <c r="I252" s="246"/>
      <c r="J252" s="210"/>
      <c r="K252" s="210"/>
      <c r="L252" s="210"/>
      <c r="M252" s="210"/>
      <c r="N252" s="210"/>
      <c r="O252" s="210"/>
      <c r="P252" s="210"/>
      <c r="Q252" s="210"/>
      <c r="R252" s="210"/>
      <c r="S252" s="210"/>
      <c r="T252" s="210"/>
      <c r="U252" s="210"/>
      <c r="V252" s="210"/>
      <c r="W252" s="210"/>
      <c r="X252" s="210"/>
      <c r="Y252" s="210"/>
      <c r="Z252" s="210"/>
      <c r="AA252" s="210"/>
      <c r="AB252" s="210"/>
      <c r="AC252" s="210"/>
      <c r="AD252" s="210"/>
      <c r="AE252" s="210"/>
      <c r="AF252" s="210"/>
      <c r="AG252" s="210"/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44"/>
      <c r="B253" s="224"/>
      <c r="C253" s="323"/>
      <c r="D253" s="324"/>
      <c r="E253" s="325"/>
      <c r="F253" s="326"/>
      <c r="G253" s="327"/>
      <c r="H253" s="232"/>
      <c r="I253" s="246"/>
      <c r="J253" s="210"/>
      <c r="K253" s="210"/>
      <c r="L253" s="210"/>
      <c r="M253" s="210"/>
      <c r="N253" s="210"/>
      <c r="O253" s="210"/>
      <c r="P253" s="210"/>
      <c r="Q253" s="210"/>
      <c r="R253" s="210"/>
      <c r="S253" s="210"/>
      <c r="T253" s="210"/>
      <c r="U253" s="210"/>
      <c r="V253" s="210"/>
      <c r="W253" s="210"/>
      <c r="X253" s="210"/>
      <c r="Y253" s="210"/>
      <c r="Z253" s="210"/>
      <c r="AA253" s="210"/>
      <c r="AB253" s="210"/>
      <c r="AC253" s="210"/>
      <c r="AD253" s="210"/>
      <c r="AE253" s="210"/>
      <c r="AF253" s="210"/>
      <c r="AG253" s="210"/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ht="22.5" outlineLevel="1" x14ac:dyDescent="0.2">
      <c r="A254" s="243">
        <v>34</v>
      </c>
      <c r="B254" s="223" t="s">
        <v>1152</v>
      </c>
      <c r="C254" s="235" t="s">
        <v>1153</v>
      </c>
      <c r="D254" s="226" t="s">
        <v>1154</v>
      </c>
      <c r="E254" s="228">
        <v>2.9369999999999998</v>
      </c>
      <c r="F254" s="230"/>
      <c r="G254" s="231">
        <f>ROUND(E254*F254,2)</f>
        <v>0</v>
      </c>
      <c r="H254" s="232" t="s">
        <v>1006</v>
      </c>
      <c r="I254" s="246" t="s">
        <v>184</v>
      </c>
      <c r="J254" s="210"/>
      <c r="K254" s="210"/>
      <c r="L254" s="210"/>
      <c r="M254" s="210"/>
      <c r="N254" s="210"/>
      <c r="O254" s="210"/>
      <c r="P254" s="210"/>
      <c r="Q254" s="210"/>
      <c r="R254" s="210"/>
      <c r="S254" s="210"/>
      <c r="T254" s="210"/>
      <c r="U254" s="210"/>
      <c r="V254" s="210"/>
      <c r="W254" s="210"/>
      <c r="X254" s="210"/>
      <c r="Y254" s="210"/>
      <c r="Z254" s="210"/>
      <c r="AA254" s="210"/>
      <c r="AB254" s="210"/>
      <c r="AC254" s="210"/>
      <c r="AD254" s="210"/>
      <c r="AE254" s="210" t="s">
        <v>176</v>
      </c>
      <c r="AF254" s="210"/>
      <c r="AG254" s="210"/>
      <c r="AH254" s="210"/>
      <c r="AI254" s="210"/>
      <c r="AJ254" s="210"/>
      <c r="AK254" s="210"/>
      <c r="AL254" s="210"/>
      <c r="AM254" s="210">
        <v>21</v>
      </c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44"/>
      <c r="B255" s="224"/>
      <c r="C255" s="263" t="s">
        <v>1755</v>
      </c>
      <c r="D255" s="259"/>
      <c r="E255" s="261"/>
      <c r="F255" s="231"/>
      <c r="G255" s="231"/>
      <c r="H255" s="232"/>
      <c r="I255" s="246"/>
      <c r="J255" s="210"/>
      <c r="K255" s="210"/>
      <c r="L255" s="210"/>
      <c r="M255" s="210"/>
      <c r="N255" s="210"/>
      <c r="O255" s="210"/>
      <c r="P255" s="210"/>
      <c r="Q255" s="210"/>
      <c r="R255" s="210"/>
      <c r="S255" s="210"/>
      <c r="T255" s="210"/>
      <c r="U255" s="210"/>
      <c r="V255" s="210"/>
      <c r="W255" s="210"/>
      <c r="X255" s="210"/>
      <c r="Y255" s="210"/>
      <c r="Z255" s="210"/>
      <c r="AA255" s="210"/>
      <c r="AB255" s="210"/>
      <c r="AC255" s="210"/>
      <c r="AD255" s="210"/>
      <c r="AE255" s="210"/>
      <c r="AF255" s="210"/>
      <c r="AG255" s="210"/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44"/>
      <c r="B256" s="224"/>
      <c r="C256" s="263" t="s">
        <v>1756</v>
      </c>
      <c r="D256" s="259"/>
      <c r="E256" s="261">
        <v>2.9369999999999998</v>
      </c>
      <c r="F256" s="231"/>
      <c r="G256" s="231"/>
      <c r="H256" s="232"/>
      <c r="I256" s="246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  <c r="Z256" s="210"/>
      <c r="AA256" s="210"/>
      <c r="AB256" s="210"/>
      <c r="AC256" s="210"/>
      <c r="AD256" s="210"/>
      <c r="AE256" s="210"/>
      <c r="AF256" s="210"/>
      <c r="AG256" s="210"/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44"/>
      <c r="B257" s="224"/>
      <c r="C257" s="323"/>
      <c r="D257" s="324"/>
      <c r="E257" s="325"/>
      <c r="F257" s="326"/>
      <c r="G257" s="327"/>
      <c r="H257" s="232"/>
      <c r="I257" s="246"/>
      <c r="J257" s="210"/>
      <c r="K257" s="210"/>
      <c r="L257" s="210"/>
      <c r="M257" s="210"/>
      <c r="N257" s="210"/>
      <c r="O257" s="210"/>
      <c r="P257" s="210"/>
      <c r="Q257" s="210"/>
      <c r="R257" s="210"/>
      <c r="S257" s="210"/>
      <c r="T257" s="210"/>
      <c r="U257" s="210"/>
      <c r="V257" s="210"/>
      <c r="W257" s="210"/>
      <c r="X257" s="210"/>
      <c r="Y257" s="210"/>
      <c r="Z257" s="210"/>
      <c r="AA257" s="210"/>
      <c r="AB257" s="210"/>
      <c r="AC257" s="210"/>
      <c r="AD257" s="210"/>
      <c r="AE257" s="210"/>
      <c r="AF257" s="210"/>
      <c r="AG257" s="210"/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ht="22.5" outlineLevel="1" x14ac:dyDescent="0.2">
      <c r="A258" s="243">
        <v>35</v>
      </c>
      <c r="B258" s="223" t="s">
        <v>1757</v>
      </c>
      <c r="C258" s="235" t="s">
        <v>1758</v>
      </c>
      <c r="D258" s="226" t="s">
        <v>352</v>
      </c>
      <c r="E258" s="228">
        <v>65.266670000000005</v>
      </c>
      <c r="F258" s="230"/>
      <c r="G258" s="231">
        <f>ROUND(E258*F258,2)</f>
        <v>0</v>
      </c>
      <c r="H258" s="232" t="s">
        <v>1006</v>
      </c>
      <c r="I258" s="246" t="s">
        <v>184</v>
      </c>
      <c r="J258" s="210"/>
      <c r="K258" s="210"/>
      <c r="L258" s="210"/>
      <c r="M258" s="210"/>
      <c r="N258" s="210"/>
      <c r="O258" s="210"/>
      <c r="P258" s="210"/>
      <c r="Q258" s="210"/>
      <c r="R258" s="210"/>
      <c r="S258" s="210"/>
      <c r="T258" s="210"/>
      <c r="U258" s="210"/>
      <c r="V258" s="210"/>
      <c r="W258" s="210"/>
      <c r="X258" s="210"/>
      <c r="Y258" s="210"/>
      <c r="Z258" s="210"/>
      <c r="AA258" s="210"/>
      <c r="AB258" s="210"/>
      <c r="AC258" s="210"/>
      <c r="AD258" s="210"/>
      <c r="AE258" s="210" t="s">
        <v>176</v>
      </c>
      <c r="AF258" s="210"/>
      <c r="AG258" s="210"/>
      <c r="AH258" s="210"/>
      <c r="AI258" s="210"/>
      <c r="AJ258" s="210"/>
      <c r="AK258" s="210"/>
      <c r="AL258" s="210"/>
      <c r="AM258" s="210">
        <v>21</v>
      </c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44"/>
      <c r="B259" s="224"/>
      <c r="C259" s="263" t="s">
        <v>1759</v>
      </c>
      <c r="D259" s="259"/>
      <c r="E259" s="261"/>
      <c r="F259" s="231"/>
      <c r="G259" s="231"/>
      <c r="H259" s="232"/>
      <c r="I259" s="246"/>
      <c r="J259" s="210"/>
      <c r="K259" s="210"/>
      <c r="L259" s="210"/>
      <c r="M259" s="210"/>
      <c r="N259" s="210"/>
      <c r="O259" s="210"/>
      <c r="P259" s="210"/>
      <c r="Q259" s="210"/>
      <c r="R259" s="210"/>
      <c r="S259" s="210"/>
      <c r="T259" s="210"/>
      <c r="U259" s="210"/>
      <c r="V259" s="210"/>
      <c r="W259" s="210"/>
      <c r="X259" s="210"/>
      <c r="Y259" s="210"/>
      <c r="Z259" s="210"/>
      <c r="AA259" s="210"/>
      <c r="AB259" s="210"/>
      <c r="AC259" s="210"/>
      <c r="AD259" s="210"/>
      <c r="AE259" s="210"/>
      <c r="AF259" s="210"/>
      <c r="AG259" s="210"/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44"/>
      <c r="B260" s="224"/>
      <c r="C260" s="263" t="s">
        <v>1760</v>
      </c>
      <c r="D260" s="259"/>
      <c r="E260" s="261">
        <v>65.266670000000005</v>
      </c>
      <c r="F260" s="231"/>
      <c r="G260" s="231"/>
      <c r="H260" s="232"/>
      <c r="I260" s="246"/>
      <c r="J260" s="210"/>
      <c r="K260" s="210"/>
      <c r="L260" s="210"/>
      <c r="M260" s="210"/>
      <c r="N260" s="210"/>
      <c r="O260" s="210"/>
      <c r="P260" s="210"/>
      <c r="Q260" s="210"/>
      <c r="R260" s="210"/>
      <c r="S260" s="210"/>
      <c r="T260" s="210"/>
      <c r="U260" s="210"/>
      <c r="V260" s="210"/>
      <c r="W260" s="210"/>
      <c r="X260" s="210"/>
      <c r="Y260" s="210"/>
      <c r="Z260" s="210"/>
      <c r="AA260" s="210"/>
      <c r="AB260" s="210"/>
      <c r="AC260" s="210"/>
      <c r="AD260" s="210"/>
      <c r="AE260" s="210"/>
      <c r="AF260" s="210"/>
      <c r="AG260" s="210"/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44"/>
      <c r="B261" s="224"/>
      <c r="C261" s="323"/>
      <c r="D261" s="324"/>
      <c r="E261" s="325"/>
      <c r="F261" s="326"/>
      <c r="G261" s="327"/>
      <c r="H261" s="232"/>
      <c r="I261" s="246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  <c r="Z261" s="210"/>
      <c r="AA261" s="210"/>
      <c r="AB261" s="210"/>
      <c r="AC261" s="210"/>
      <c r="AD261" s="210"/>
      <c r="AE261" s="210"/>
      <c r="AF261" s="210"/>
      <c r="AG261" s="210"/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44"/>
      <c r="B262" s="355" t="s">
        <v>1164</v>
      </c>
      <c r="C262" s="356"/>
      <c r="D262" s="357"/>
      <c r="E262" s="358"/>
      <c r="F262" s="359"/>
      <c r="G262" s="360"/>
      <c r="H262" s="232"/>
      <c r="I262" s="246"/>
      <c r="J262" s="210"/>
      <c r="K262" s="210"/>
      <c r="L262" s="210"/>
      <c r="M262" s="210"/>
      <c r="N262" s="210"/>
      <c r="O262" s="210"/>
      <c r="P262" s="210"/>
      <c r="Q262" s="210"/>
      <c r="R262" s="210"/>
      <c r="S262" s="210"/>
      <c r="T262" s="210"/>
      <c r="U262" s="210"/>
      <c r="V262" s="210"/>
      <c r="W262" s="210"/>
      <c r="X262" s="210"/>
      <c r="Y262" s="210"/>
      <c r="Z262" s="210"/>
      <c r="AA262" s="210"/>
      <c r="AB262" s="210"/>
      <c r="AC262" s="210">
        <v>0</v>
      </c>
      <c r="AD262" s="210"/>
      <c r="AE262" s="210"/>
      <c r="AF262" s="210"/>
      <c r="AG262" s="210"/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44"/>
      <c r="B263" s="355" t="s">
        <v>1165</v>
      </c>
      <c r="C263" s="356"/>
      <c r="D263" s="357"/>
      <c r="E263" s="358"/>
      <c r="F263" s="359"/>
      <c r="G263" s="360"/>
      <c r="H263" s="232"/>
      <c r="I263" s="246"/>
      <c r="J263" s="210"/>
      <c r="K263" s="210"/>
      <c r="L263" s="210"/>
      <c r="M263" s="210"/>
      <c r="N263" s="210"/>
      <c r="O263" s="210"/>
      <c r="P263" s="210"/>
      <c r="Q263" s="210"/>
      <c r="R263" s="210"/>
      <c r="S263" s="210"/>
      <c r="T263" s="210"/>
      <c r="U263" s="210"/>
      <c r="V263" s="210"/>
      <c r="W263" s="210"/>
      <c r="X263" s="210"/>
      <c r="Y263" s="210"/>
      <c r="Z263" s="210"/>
      <c r="AA263" s="210"/>
      <c r="AB263" s="210"/>
      <c r="AC263" s="210"/>
      <c r="AD263" s="210"/>
      <c r="AE263" s="210" t="s">
        <v>296</v>
      </c>
      <c r="AF263" s="210"/>
      <c r="AG263" s="210"/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43">
        <v>36</v>
      </c>
      <c r="B264" s="223" t="s">
        <v>1761</v>
      </c>
      <c r="C264" s="235" t="s">
        <v>638</v>
      </c>
      <c r="D264" s="226" t="s">
        <v>520</v>
      </c>
      <c r="E264" s="228">
        <v>3.909E-2</v>
      </c>
      <c r="F264" s="230"/>
      <c r="G264" s="231">
        <f>ROUND(E264*F264,2)</f>
        <v>0</v>
      </c>
      <c r="H264" s="232" t="s">
        <v>1133</v>
      </c>
      <c r="I264" s="246" t="s">
        <v>184</v>
      </c>
      <c r="J264" s="210"/>
      <c r="K264" s="210"/>
      <c r="L264" s="210"/>
      <c r="M264" s="210"/>
      <c r="N264" s="210"/>
      <c r="O264" s="210"/>
      <c r="P264" s="210"/>
      <c r="Q264" s="210"/>
      <c r="R264" s="210"/>
      <c r="S264" s="210"/>
      <c r="T264" s="210"/>
      <c r="U264" s="210"/>
      <c r="V264" s="210"/>
      <c r="W264" s="210"/>
      <c r="X264" s="210"/>
      <c r="Y264" s="210"/>
      <c r="Z264" s="210"/>
      <c r="AA264" s="210"/>
      <c r="AB264" s="210"/>
      <c r="AC264" s="210"/>
      <c r="AD264" s="210"/>
      <c r="AE264" s="210" t="s">
        <v>257</v>
      </c>
      <c r="AF264" s="210"/>
      <c r="AG264" s="210"/>
      <c r="AH264" s="210"/>
      <c r="AI264" s="210"/>
      <c r="AJ264" s="210"/>
      <c r="AK264" s="210"/>
      <c r="AL264" s="210"/>
      <c r="AM264" s="210">
        <v>21</v>
      </c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44"/>
      <c r="B265" s="224"/>
      <c r="C265" s="323"/>
      <c r="D265" s="324"/>
      <c r="E265" s="325"/>
      <c r="F265" s="326"/>
      <c r="G265" s="327"/>
      <c r="H265" s="232"/>
      <c r="I265" s="246"/>
      <c r="J265" s="210"/>
      <c r="K265" s="210"/>
      <c r="L265" s="210"/>
      <c r="M265" s="210"/>
      <c r="N265" s="210"/>
      <c r="O265" s="210"/>
      <c r="P265" s="210"/>
      <c r="Q265" s="210"/>
      <c r="R265" s="210"/>
      <c r="S265" s="210"/>
      <c r="T265" s="210"/>
      <c r="U265" s="210"/>
      <c r="V265" s="210"/>
      <c r="W265" s="210"/>
      <c r="X265" s="210"/>
      <c r="Y265" s="210"/>
      <c r="Z265" s="210"/>
      <c r="AA265" s="210"/>
      <c r="AB265" s="210"/>
      <c r="AC265" s="210"/>
      <c r="AD265" s="210"/>
      <c r="AE265" s="210"/>
      <c r="AF265" s="210"/>
      <c r="AG265" s="210"/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x14ac:dyDescent="0.2">
      <c r="A266" s="242" t="s">
        <v>170</v>
      </c>
      <c r="B266" s="222" t="s">
        <v>132</v>
      </c>
      <c r="C266" s="234" t="s">
        <v>133</v>
      </c>
      <c r="D266" s="225"/>
      <c r="E266" s="227"/>
      <c r="F266" s="341">
        <f>SUM(G267:G273)</f>
        <v>0</v>
      </c>
      <c r="G266" s="342"/>
      <c r="H266" s="229"/>
      <c r="I266" s="245"/>
      <c r="AE266" t="s">
        <v>171</v>
      </c>
    </row>
    <row r="267" spans="1:60" outlineLevel="1" x14ac:dyDescent="0.2">
      <c r="A267" s="244"/>
      <c r="B267" s="349" t="s">
        <v>1287</v>
      </c>
      <c r="C267" s="350"/>
      <c r="D267" s="351"/>
      <c r="E267" s="352"/>
      <c r="F267" s="353"/>
      <c r="G267" s="354"/>
      <c r="H267" s="232"/>
      <c r="I267" s="246"/>
      <c r="J267" s="210"/>
      <c r="K267" s="210"/>
      <c r="L267" s="210"/>
      <c r="M267" s="210"/>
      <c r="N267" s="210"/>
      <c r="O267" s="210"/>
      <c r="P267" s="210"/>
      <c r="Q267" s="210"/>
      <c r="R267" s="210"/>
      <c r="S267" s="210"/>
      <c r="T267" s="210"/>
      <c r="U267" s="210"/>
      <c r="V267" s="210"/>
      <c r="W267" s="210"/>
      <c r="X267" s="210"/>
      <c r="Y267" s="210"/>
      <c r="Z267" s="210"/>
      <c r="AA267" s="210"/>
      <c r="AB267" s="210"/>
      <c r="AC267" s="210">
        <v>0</v>
      </c>
      <c r="AD267" s="210"/>
      <c r="AE267" s="210"/>
      <c r="AF267" s="210"/>
      <c r="AG267" s="210"/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43">
        <v>37</v>
      </c>
      <c r="B268" s="223" t="s">
        <v>1288</v>
      </c>
      <c r="C268" s="235" t="s">
        <v>1289</v>
      </c>
      <c r="D268" s="226" t="s">
        <v>255</v>
      </c>
      <c r="E268" s="228">
        <v>2.87</v>
      </c>
      <c r="F268" s="230"/>
      <c r="G268" s="231">
        <f>ROUND(E268*F268,2)</f>
        <v>0</v>
      </c>
      <c r="H268" s="232" t="s">
        <v>690</v>
      </c>
      <c r="I268" s="246" t="s">
        <v>184</v>
      </c>
      <c r="J268" s="210"/>
      <c r="K268" s="210"/>
      <c r="L268" s="210"/>
      <c r="M268" s="210"/>
      <c r="N268" s="210"/>
      <c r="O268" s="210"/>
      <c r="P268" s="210"/>
      <c r="Q268" s="210"/>
      <c r="R268" s="210"/>
      <c r="S268" s="210"/>
      <c r="T268" s="210"/>
      <c r="U268" s="210"/>
      <c r="V268" s="210"/>
      <c r="W268" s="210"/>
      <c r="X268" s="210"/>
      <c r="Y268" s="210"/>
      <c r="Z268" s="210"/>
      <c r="AA268" s="210"/>
      <c r="AB268" s="210"/>
      <c r="AC268" s="210"/>
      <c r="AD268" s="210"/>
      <c r="AE268" s="210" t="s">
        <v>257</v>
      </c>
      <c r="AF268" s="210"/>
      <c r="AG268" s="210"/>
      <c r="AH268" s="210"/>
      <c r="AI268" s="210"/>
      <c r="AJ268" s="210"/>
      <c r="AK268" s="210"/>
      <c r="AL268" s="210"/>
      <c r="AM268" s="210">
        <v>21</v>
      </c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44"/>
      <c r="B269" s="224"/>
      <c r="C269" s="336" t="s">
        <v>1290</v>
      </c>
      <c r="D269" s="337"/>
      <c r="E269" s="338"/>
      <c r="F269" s="339"/>
      <c r="G269" s="340"/>
      <c r="H269" s="232"/>
      <c r="I269" s="246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10"/>
      <c r="Z269" s="210"/>
      <c r="AA269" s="210"/>
      <c r="AB269" s="210"/>
      <c r="AC269" s="210"/>
      <c r="AD269" s="210"/>
      <c r="AE269" s="210"/>
      <c r="AF269" s="210"/>
      <c r="AG269" s="210"/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5" t="str">
        <f>C269</f>
        <v>včetně pomocného lešení.</v>
      </c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44"/>
      <c r="B270" s="224"/>
      <c r="C270" s="263" t="s">
        <v>1291</v>
      </c>
      <c r="D270" s="259"/>
      <c r="E270" s="261"/>
      <c r="F270" s="231"/>
      <c r="G270" s="231"/>
      <c r="H270" s="232"/>
      <c r="I270" s="246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10"/>
      <c r="Z270" s="210"/>
      <c r="AA270" s="210"/>
      <c r="AB270" s="210"/>
      <c r="AC270" s="210"/>
      <c r="AD270" s="210"/>
      <c r="AE270" s="210"/>
      <c r="AF270" s="210"/>
      <c r="AG270" s="210"/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44"/>
      <c r="B271" s="224"/>
      <c r="C271" s="263" t="s">
        <v>1639</v>
      </c>
      <c r="D271" s="259"/>
      <c r="E271" s="261"/>
      <c r="F271" s="231"/>
      <c r="G271" s="231"/>
      <c r="H271" s="232"/>
      <c r="I271" s="246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  <c r="Z271" s="210"/>
      <c r="AA271" s="210"/>
      <c r="AB271" s="210"/>
      <c r="AC271" s="210"/>
      <c r="AD271" s="210"/>
      <c r="AE271" s="210"/>
      <c r="AF271" s="210"/>
      <c r="AG271" s="210"/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44"/>
      <c r="B272" s="224"/>
      <c r="C272" s="263" t="s">
        <v>1762</v>
      </c>
      <c r="D272" s="259"/>
      <c r="E272" s="261">
        <v>2.87</v>
      </c>
      <c r="F272" s="231"/>
      <c r="G272" s="231"/>
      <c r="H272" s="232"/>
      <c r="I272" s="246"/>
      <c r="J272" s="210"/>
      <c r="K272" s="210"/>
      <c r="L272" s="210"/>
      <c r="M272" s="210"/>
      <c r="N272" s="210"/>
      <c r="O272" s="210"/>
      <c r="P272" s="210"/>
      <c r="Q272" s="210"/>
      <c r="R272" s="210"/>
      <c r="S272" s="210"/>
      <c r="T272" s="210"/>
      <c r="U272" s="210"/>
      <c r="V272" s="210"/>
      <c r="W272" s="210"/>
      <c r="X272" s="210"/>
      <c r="Y272" s="210"/>
      <c r="Z272" s="210"/>
      <c r="AA272" s="210"/>
      <c r="AB272" s="210"/>
      <c r="AC272" s="210"/>
      <c r="AD272" s="210"/>
      <c r="AE272" s="210"/>
      <c r="AF272" s="210"/>
      <c r="AG272" s="210"/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44"/>
      <c r="B273" s="224"/>
      <c r="C273" s="323"/>
      <c r="D273" s="324"/>
      <c r="E273" s="325"/>
      <c r="F273" s="326"/>
      <c r="G273" s="327"/>
      <c r="H273" s="232"/>
      <c r="I273" s="246"/>
      <c r="J273" s="210"/>
      <c r="K273" s="210"/>
      <c r="L273" s="210"/>
      <c r="M273" s="210"/>
      <c r="N273" s="210"/>
      <c r="O273" s="210"/>
      <c r="P273" s="210"/>
      <c r="Q273" s="210"/>
      <c r="R273" s="210"/>
      <c r="S273" s="210"/>
      <c r="T273" s="210"/>
      <c r="U273" s="210"/>
      <c r="V273" s="210"/>
      <c r="W273" s="210"/>
      <c r="X273" s="210"/>
      <c r="Y273" s="210"/>
      <c r="Z273" s="210"/>
      <c r="AA273" s="210"/>
      <c r="AB273" s="210"/>
      <c r="AC273" s="210"/>
      <c r="AD273" s="210"/>
      <c r="AE273" s="210"/>
      <c r="AF273" s="210"/>
      <c r="AG273" s="210"/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x14ac:dyDescent="0.2">
      <c r="A274" s="242" t="s">
        <v>170</v>
      </c>
      <c r="B274" s="222" t="s">
        <v>134</v>
      </c>
      <c r="C274" s="234" t="s">
        <v>135</v>
      </c>
      <c r="D274" s="225"/>
      <c r="E274" s="227"/>
      <c r="F274" s="341">
        <f>SUM(G275:G317)</f>
        <v>0</v>
      </c>
      <c r="G274" s="342"/>
      <c r="H274" s="229"/>
      <c r="I274" s="245"/>
      <c r="AE274" t="s">
        <v>171</v>
      </c>
    </row>
    <row r="275" spans="1:60" outlineLevel="1" x14ac:dyDescent="0.2">
      <c r="A275" s="244"/>
      <c r="B275" s="349" t="s">
        <v>1300</v>
      </c>
      <c r="C275" s="350"/>
      <c r="D275" s="351"/>
      <c r="E275" s="352"/>
      <c r="F275" s="353"/>
      <c r="G275" s="354"/>
      <c r="H275" s="232"/>
      <c r="I275" s="246"/>
      <c r="J275" s="210"/>
      <c r="K275" s="210"/>
      <c r="L275" s="210"/>
      <c r="M275" s="210"/>
      <c r="N275" s="210"/>
      <c r="O275" s="210"/>
      <c r="P275" s="210"/>
      <c r="Q275" s="210"/>
      <c r="R275" s="210"/>
      <c r="S275" s="210"/>
      <c r="T275" s="210"/>
      <c r="U275" s="210"/>
      <c r="V275" s="210"/>
      <c r="W275" s="210"/>
      <c r="X275" s="210"/>
      <c r="Y275" s="210"/>
      <c r="Z275" s="210"/>
      <c r="AA275" s="210"/>
      <c r="AB275" s="210"/>
      <c r="AC275" s="210">
        <v>0</v>
      </c>
      <c r="AD275" s="210"/>
      <c r="AE275" s="210"/>
      <c r="AF275" s="210"/>
      <c r="AG275" s="210"/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44"/>
      <c r="B276" s="355" t="s">
        <v>1301</v>
      </c>
      <c r="C276" s="356"/>
      <c r="D276" s="357"/>
      <c r="E276" s="358"/>
      <c r="F276" s="359"/>
      <c r="G276" s="360"/>
      <c r="H276" s="232"/>
      <c r="I276" s="246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  <c r="Z276" s="210"/>
      <c r="AA276" s="210"/>
      <c r="AB276" s="210"/>
      <c r="AC276" s="210">
        <v>1</v>
      </c>
      <c r="AD276" s="210"/>
      <c r="AE276" s="210"/>
      <c r="AF276" s="210"/>
      <c r="AG276" s="210"/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43">
        <v>38</v>
      </c>
      <c r="B277" s="223" t="s">
        <v>1302</v>
      </c>
      <c r="C277" s="235" t="s">
        <v>1303</v>
      </c>
      <c r="D277" s="226" t="s">
        <v>255</v>
      </c>
      <c r="E277" s="228">
        <v>6.75</v>
      </c>
      <c r="F277" s="230"/>
      <c r="G277" s="231">
        <f>ROUND(E277*F277,2)</f>
        <v>0</v>
      </c>
      <c r="H277" s="232" t="s">
        <v>1304</v>
      </c>
      <c r="I277" s="246" t="s">
        <v>184</v>
      </c>
      <c r="J277" s="210"/>
      <c r="K277" s="210"/>
      <c r="L277" s="210"/>
      <c r="M277" s="210"/>
      <c r="N277" s="210"/>
      <c r="O277" s="210"/>
      <c r="P277" s="210"/>
      <c r="Q277" s="210"/>
      <c r="R277" s="210"/>
      <c r="S277" s="210"/>
      <c r="T277" s="210"/>
      <c r="U277" s="210"/>
      <c r="V277" s="210"/>
      <c r="W277" s="210"/>
      <c r="X277" s="210"/>
      <c r="Y277" s="210"/>
      <c r="Z277" s="210"/>
      <c r="AA277" s="210"/>
      <c r="AB277" s="210"/>
      <c r="AC277" s="210"/>
      <c r="AD277" s="210"/>
      <c r="AE277" s="210" t="s">
        <v>257</v>
      </c>
      <c r="AF277" s="210"/>
      <c r="AG277" s="210"/>
      <c r="AH277" s="210"/>
      <c r="AI277" s="210"/>
      <c r="AJ277" s="210"/>
      <c r="AK277" s="210"/>
      <c r="AL277" s="210"/>
      <c r="AM277" s="210">
        <v>21</v>
      </c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44"/>
      <c r="B278" s="224"/>
      <c r="C278" s="263" t="s">
        <v>905</v>
      </c>
      <c r="D278" s="259"/>
      <c r="E278" s="261"/>
      <c r="F278" s="231"/>
      <c r="G278" s="231"/>
      <c r="H278" s="232"/>
      <c r="I278" s="246"/>
      <c r="J278" s="210"/>
      <c r="K278" s="210"/>
      <c r="L278" s="210"/>
      <c r="M278" s="210"/>
      <c r="N278" s="210"/>
      <c r="O278" s="210"/>
      <c r="P278" s="210"/>
      <c r="Q278" s="210"/>
      <c r="R278" s="210"/>
      <c r="S278" s="210"/>
      <c r="T278" s="210"/>
      <c r="U278" s="210"/>
      <c r="V278" s="210"/>
      <c r="W278" s="210"/>
      <c r="X278" s="210"/>
      <c r="Y278" s="210"/>
      <c r="Z278" s="210"/>
      <c r="AA278" s="210"/>
      <c r="AB278" s="210"/>
      <c r="AC278" s="210"/>
      <c r="AD278" s="210"/>
      <c r="AE278" s="210"/>
      <c r="AF278" s="210"/>
      <c r="AG278" s="210"/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44"/>
      <c r="B279" s="224"/>
      <c r="C279" s="263" t="s">
        <v>1661</v>
      </c>
      <c r="D279" s="259"/>
      <c r="E279" s="261"/>
      <c r="F279" s="231"/>
      <c r="G279" s="231"/>
      <c r="H279" s="232"/>
      <c r="I279" s="246"/>
      <c r="J279" s="210"/>
      <c r="K279" s="210"/>
      <c r="L279" s="210"/>
      <c r="M279" s="210"/>
      <c r="N279" s="210"/>
      <c r="O279" s="210"/>
      <c r="P279" s="210"/>
      <c r="Q279" s="210"/>
      <c r="R279" s="210"/>
      <c r="S279" s="210"/>
      <c r="T279" s="210"/>
      <c r="U279" s="210"/>
      <c r="V279" s="210"/>
      <c r="W279" s="210"/>
      <c r="X279" s="210"/>
      <c r="Y279" s="210"/>
      <c r="Z279" s="210"/>
      <c r="AA279" s="210"/>
      <c r="AB279" s="210"/>
      <c r="AC279" s="210"/>
      <c r="AD279" s="210"/>
      <c r="AE279" s="210"/>
      <c r="AF279" s="210"/>
      <c r="AG279" s="210"/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44"/>
      <c r="B280" s="224"/>
      <c r="C280" s="263" t="s">
        <v>1648</v>
      </c>
      <c r="D280" s="259"/>
      <c r="E280" s="261"/>
      <c r="F280" s="231"/>
      <c r="G280" s="231"/>
      <c r="H280" s="232"/>
      <c r="I280" s="246"/>
      <c r="J280" s="210"/>
      <c r="K280" s="210"/>
      <c r="L280" s="210"/>
      <c r="M280" s="210"/>
      <c r="N280" s="210"/>
      <c r="O280" s="210"/>
      <c r="P280" s="210"/>
      <c r="Q280" s="210"/>
      <c r="R280" s="210"/>
      <c r="S280" s="210"/>
      <c r="T280" s="210"/>
      <c r="U280" s="210"/>
      <c r="V280" s="210"/>
      <c r="W280" s="210"/>
      <c r="X280" s="210"/>
      <c r="Y280" s="210"/>
      <c r="Z280" s="210"/>
      <c r="AA280" s="210"/>
      <c r="AB280" s="210"/>
      <c r="AC280" s="210"/>
      <c r="AD280" s="210"/>
      <c r="AE280" s="210"/>
      <c r="AF280" s="210"/>
      <c r="AG280" s="210"/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44"/>
      <c r="B281" s="224"/>
      <c r="C281" s="263" t="s">
        <v>1662</v>
      </c>
      <c r="D281" s="259"/>
      <c r="E281" s="261">
        <v>3.15</v>
      </c>
      <c r="F281" s="231"/>
      <c r="G281" s="231"/>
      <c r="H281" s="232"/>
      <c r="I281" s="246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  <c r="Z281" s="210"/>
      <c r="AA281" s="210"/>
      <c r="AB281" s="210"/>
      <c r="AC281" s="210"/>
      <c r="AD281" s="210"/>
      <c r="AE281" s="210"/>
      <c r="AF281" s="210"/>
      <c r="AG281" s="210"/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44"/>
      <c r="B282" s="224"/>
      <c r="C282" s="263" t="s">
        <v>1663</v>
      </c>
      <c r="D282" s="259"/>
      <c r="E282" s="261">
        <v>1.8</v>
      </c>
      <c r="F282" s="231"/>
      <c r="G282" s="231"/>
      <c r="H282" s="232"/>
      <c r="I282" s="246"/>
      <c r="J282" s="210"/>
      <c r="K282" s="210"/>
      <c r="L282" s="210"/>
      <c r="M282" s="210"/>
      <c r="N282" s="210"/>
      <c r="O282" s="210"/>
      <c r="P282" s="210"/>
      <c r="Q282" s="210"/>
      <c r="R282" s="210"/>
      <c r="S282" s="210"/>
      <c r="T282" s="210"/>
      <c r="U282" s="210"/>
      <c r="V282" s="210"/>
      <c r="W282" s="210"/>
      <c r="X282" s="210"/>
      <c r="Y282" s="210"/>
      <c r="Z282" s="210"/>
      <c r="AA282" s="210"/>
      <c r="AB282" s="210"/>
      <c r="AC282" s="210"/>
      <c r="AD282" s="210"/>
      <c r="AE282" s="210"/>
      <c r="AF282" s="210"/>
      <c r="AG282" s="210"/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44"/>
      <c r="B283" s="224"/>
      <c r="C283" s="263" t="s">
        <v>1639</v>
      </c>
      <c r="D283" s="259"/>
      <c r="E283" s="261"/>
      <c r="F283" s="231"/>
      <c r="G283" s="231"/>
      <c r="H283" s="232"/>
      <c r="I283" s="246"/>
      <c r="J283" s="210"/>
      <c r="K283" s="210"/>
      <c r="L283" s="210"/>
      <c r="M283" s="210"/>
      <c r="N283" s="210"/>
      <c r="O283" s="210"/>
      <c r="P283" s="210"/>
      <c r="Q283" s="210"/>
      <c r="R283" s="210"/>
      <c r="S283" s="210"/>
      <c r="T283" s="210"/>
      <c r="U283" s="210"/>
      <c r="V283" s="210"/>
      <c r="W283" s="210"/>
      <c r="X283" s="210"/>
      <c r="Y283" s="210"/>
      <c r="Z283" s="210"/>
      <c r="AA283" s="210"/>
      <c r="AB283" s="210"/>
      <c r="AC283" s="210"/>
      <c r="AD283" s="210"/>
      <c r="AE283" s="210"/>
      <c r="AF283" s="210"/>
      <c r="AG283" s="210"/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44"/>
      <c r="B284" s="224"/>
      <c r="C284" s="263" t="s">
        <v>1664</v>
      </c>
      <c r="D284" s="259"/>
      <c r="E284" s="261">
        <v>1.8</v>
      </c>
      <c r="F284" s="231"/>
      <c r="G284" s="231"/>
      <c r="H284" s="232"/>
      <c r="I284" s="246"/>
      <c r="J284" s="210"/>
      <c r="K284" s="210"/>
      <c r="L284" s="210"/>
      <c r="M284" s="210"/>
      <c r="N284" s="210"/>
      <c r="O284" s="210"/>
      <c r="P284" s="210"/>
      <c r="Q284" s="210"/>
      <c r="R284" s="210"/>
      <c r="S284" s="210"/>
      <c r="T284" s="210"/>
      <c r="U284" s="210"/>
      <c r="V284" s="210"/>
      <c r="W284" s="210"/>
      <c r="X284" s="210"/>
      <c r="Y284" s="210"/>
      <c r="Z284" s="210"/>
      <c r="AA284" s="210"/>
      <c r="AB284" s="210"/>
      <c r="AC284" s="210"/>
      <c r="AD284" s="210"/>
      <c r="AE284" s="210"/>
      <c r="AF284" s="210"/>
      <c r="AG284" s="210"/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44"/>
      <c r="B285" s="224"/>
      <c r="C285" s="323"/>
      <c r="D285" s="324"/>
      <c r="E285" s="325"/>
      <c r="F285" s="326"/>
      <c r="G285" s="327"/>
      <c r="H285" s="232"/>
      <c r="I285" s="246"/>
      <c r="J285" s="210"/>
      <c r="K285" s="210"/>
      <c r="L285" s="210"/>
      <c r="M285" s="210"/>
      <c r="N285" s="210"/>
      <c r="O285" s="210"/>
      <c r="P285" s="210"/>
      <c r="Q285" s="210"/>
      <c r="R285" s="210"/>
      <c r="S285" s="210"/>
      <c r="T285" s="210"/>
      <c r="U285" s="210"/>
      <c r="V285" s="210"/>
      <c r="W285" s="210"/>
      <c r="X285" s="210"/>
      <c r="Y285" s="210"/>
      <c r="Z285" s="210"/>
      <c r="AA285" s="210"/>
      <c r="AB285" s="210"/>
      <c r="AC285" s="210"/>
      <c r="AD285" s="210"/>
      <c r="AE285" s="210"/>
      <c r="AF285" s="210"/>
      <c r="AG285" s="210"/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44"/>
      <c r="B286" s="355" t="s">
        <v>1300</v>
      </c>
      <c r="C286" s="356"/>
      <c r="D286" s="357"/>
      <c r="E286" s="358"/>
      <c r="F286" s="359"/>
      <c r="G286" s="360"/>
      <c r="H286" s="232"/>
      <c r="I286" s="246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  <c r="Z286" s="210"/>
      <c r="AA286" s="210"/>
      <c r="AB286" s="210"/>
      <c r="AC286" s="210">
        <v>0</v>
      </c>
      <c r="AD286" s="210"/>
      <c r="AE286" s="210"/>
      <c r="AF286" s="210"/>
      <c r="AG286" s="210"/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44"/>
      <c r="B287" s="355" t="s">
        <v>1321</v>
      </c>
      <c r="C287" s="356"/>
      <c r="D287" s="357"/>
      <c r="E287" s="358"/>
      <c r="F287" s="359"/>
      <c r="G287" s="360"/>
      <c r="H287" s="232"/>
      <c r="I287" s="246"/>
      <c r="J287" s="210"/>
      <c r="K287" s="210"/>
      <c r="L287" s="210"/>
      <c r="M287" s="210"/>
      <c r="N287" s="210"/>
      <c r="O287" s="210"/>
      <c r="P287" s="210"/>
      <c r="Q287" s="210"/>
      <c r="R287" s="210"/>
      <c r="S287" s="210"/>
      <c r="T287" s="210"/>
      <c r="U287" s="210"/>
      <c r="V287" s="210"/>
      <c r="W287" s="210"/>
      <c r="X287" s="210"/>
      <c r="Y287" s="210"/>
      <c r="Z287" s="210"/>
      <c r="AA287" s="210"/>
      <c r="AB287" s="210"/>
      <c r="AC287" s="210">
        <v>1</v>
      </c>
      <c r="AD287" s="210"/>
      <c r="AE287" s="210"/>
      <c r="AF287" s="210"/>
      <c r="AG287" s="210"/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43">
        <v>39</v>
      </c>
      <c r="B288" s="223" t="s">
        <v>1322</v>
      </c>
      <c r="C288" s="235" t="s">
        <v>1323</v>
      </c>
      <c r="D288" s="226" t="s">
        <v>255</v>
      </c>
      <c r="E288" s="228">
        <v>6.75</v>
      </c>
      <c r="F288" s="230"/>
      <c r="G288" s="231">
        <f>ROUND(E288*F288,2)</f>
        <v>0</v>
      </c>
      <c r="H288" s="232" t="s">
        <v>1304</v>
      </c>
      <c r="I288" s="246" t="s">
        <v>184</v>
      </c>
      <c r="J288" s="210"/>
      <c r="K288" s="210"/>
      <c r="L288" s="210"/>
      <c r="M288" s="210"/>
      <c r="N288" s="210"/>
      <c r="O288" s="210"/>
      <c r="P288" s="210"/>
      <c r="Q288" s="210"/>
      <c r="R288" s="210"/>
      <c r="S288" s="210"/>
      <c r="T288" s="210"/>
      <c r="U288" s="210"/>
      <c r="V288" s="210"/>
      <c r="W288" s="210"/>
      <c r="X288" s="210"/>
      <c r="Y288" s="210"/>
      <c r="Z288" s="210"/>
      <c r="AA288" s="210"/>
      <c r="AB288" s="210"/>
      <c r="AC288" s="210"/>
      <c r="AD288" s="210"/>
      <c r="AE288" s="210" t="s">
        <v>257</v>
      </c>
      <c r="AF288" s="210"/>
      <c r="AG288" s="210"/>
      <c r="AH288" s="210"/>
      <c r="AI288" s="210"/>
      <c r="AJ288" s="210"/>
      <c r="AK288" s="210"/>
      <c r="AL288" s="210"/>
      <c r="AM288" s="210">
        <v>21</v>
      </c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44"/>
      <c r="B289" s="224"/>
      <c r="C289" s="263" t="s">
        <v>905</v>
      </c>
      <c r="D289" s="259"/>
      <c r="E289" s="261"/>
      <c r="F289" s="231"/>
      <c r="G289" s="231"/>
      <c r="H289" s="232"/>
      <c r="I289" s="246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10"/>
      <c r="W289" s="210"/>
      <c r="X289" s="210"/>
      <c r="Y289" s="210"/>
      <c r="Z289" s="210"/>
      <c r="AA289" s="210"/>
      <c r="AB289" s="210"/>
      <c r="AC289" s="210"/>
      <c r="AD289" s="210"/>
      <c r="AE289" s="210"/>
      <c r="AF289" s="210"/>
      <c r="AG289" s="210"/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44"/>
      <c r="B290" s="224"/>
      <c r="C290" s="263" t="s">
        <v>1661</v>
      </c>
      <c r="D290" s="259"/>
      <c r="E290" s="261"/>
      <c r="F290" s="231"/>
      <c r="G290" s="231"/>
      <c r="H290" s="232"/>
      <c r="I290" s="246"/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10"/>
      <c r="W290" s="210"/>
      <c r="X290" s="210"/>
      <c r="Y290" s="210"/>
      <c r="Z290" s="210"/>
      <c r="AA290" s="210"/>
      <c r="AB290" s="210"/>
      <c r="AC290" s="210"/>
      <c r="AD290" s="210"/>
      <c r="AE290" s="210"/>
      <c r="AF290" s="210"/>
      <c r="AG290" s="210"/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44"/>
      <c r="B291" s="224"/>
      <c r="C291" s="263" t="s">
        <v>1648</v>
      </c>
      <c r="D291" s="259"/>
      <c r="E291" s="261"/>
      <c r="F291" s="231"/>
      <c r="G291" s="231"/>
      <c r="H291" s="232"/>
      <c r="I291" s="246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  <c r="Z291" s="210"/>
      <c r="AA291" s="210"/>
      <c r="AB291" s="210"/>
      <c r="AC291" s="210"/>
      <c r="AD291" s="210"/>
      <c r="AE291" s="210"/>
      <c r="AF291" s="210"/>
      <c r="AG291" s="210"/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44"/>
      <c r="B292" s="224"/>
      <c r="C292" s="263" t="s">
        <v>1662</v>
      </c>
      <c r="D292" s="259"/>
      <c r="E292" s="261">
        <v>3.15</v>
      </c>
      <c r="F292" s="231"/>
      <c r="G292" s="231"/>
      <c r="H292" s="232"/>
      <c r="I292" s="246"/>
      <c r="J292" s="210"/>
      <c r="K292" s="210"/>
      <c r="L292" s="210"/>
      <c r="M292" s="210"/>
      <c r="N292" s="210"/>
      <c r="O292" s="210"/>
      <c r="P292" s="210"/>
      <c r="Q292" s="210"/>
      <c r="R292" s="210"/>
      <c r="S292" s="210"/>
      <c r="T292" s="210"/>
      <c r="U292" s="210"/>
      <c r="V292" s="210"/>
      <c r="W292" s="210"/>
      <c r="X292" s="210"/>
      <c r="Y292" s="210"/>
      <c r="Z292" s="210"/>
      <c r="AA292" s="210"/>
      <c r="AB292" s="210"/>
      <c r="AC292" s="210"/>
      <c r="AD292" s="210"/>
      <c r="AE292" s="210"/>
      <c r="AF292" s="210"/>
      <c r="AG292" s="210"/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44"/>
      <c r="B293" s="224"/>
      <c r="C293" s="263" t="s">
        <v>1663</v>
      </c>
      <c r="D293" s="259"/>
      <c r="E293" s="261">
        <v>1.8</v>
      </c>
      <c r="F293" s="231"/>
      <c r="G293" s="231"/>
      <c r="H293" s="232"/>
      <c r="I293" s="246"/>
      <c r="J293" s="210"/>
      <c r="K293" s="210"/>
      <c r="L293" s="210"/>
      <c r="M293" s="210"/>
      <c r="N293" s="210"/>
      <c r="O293" s="210"/>
      <c r="P293" s="210"/>
      <c r="Q293" s="210"/>
      <c r="R293" s="210"/>
      <c r="S293" s="210"/>
      <c r="T293" s="210"/>
      <c r="U293" s="210"/>
      <c r="V293" s="210"/>
      <c r="W293" s="210"/>
      <c r="X293" s="210"/>
      <c r="Y293" s="210"/>
      <c r="Z293" s="210"/>
      <c r="AA293" s="210"/>
      <c r="AB293" s="210"/>
      <c r="AC293" s="210"/>
      <c r="AD293" s="210"/>
      <c r="AE293" s="210"/>
      <c r="AF293" s="210"/>
      <c r="AG293" s="210"/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44"/>
      <c r="B294" s="224"/>
      <c r="C294" s="263" t="s">
        <v>1639</v>
      </c>
      <c r="D294" s="259"/>
      <c r="E294" s="261"/>
      <c r="F294" s="231"/>
      <c r="G294" s="231"/>
      <c r="H294" s="232"/>
      <c r="I294" s="246"/>
      <c r="J294" s="210"/>
      <c r="K294" s="210"/>
      <c r="L294" s="210"/>
      <c r="M294" s="210"/>
      <c r="N294" s="210"/>
      <c r="O294" s="210"/>
      <c r="P294" s="210"/>
      <c r="Q294" s="210"/>
      <c r="R294" s="210"/>
      <c r="S294" s="210"/>
      <c r="T294" s="210"/>
      <c r="U294" s="210"/>
      <c r="V294" s="210"/>
      <c r="W294" s="210"/>
      <c r="X294" s="210"/>
      <c r="Y294" s="210"/>
      <c r="Z294" s="210"/>
      <c r="AA294" s="210"/>
      <c r="AB294" s="210"/>
      <c r="AC294" s="210"/>
      <c r="AD294" s="210"/>
      <c r="AE294" s="210"/>
      <c r="AF294" s="210"/>
      <c r="AG294" s="210"/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44"/>
      <c r="B295" s="224"/>
      <c r="C295" s="263" t="s">
        <v>1664</v>
      </c>
      <c r="D295" s="259"/>
      <c r="E295" s="261">
        <v>1.8</v>
      </c>
      <c r="F295" s="231"/>
      <c r="G295" s="231"/>
      <c r="H295" s="232"/>
      <c r="I295" s="246"/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10"/>
      <c r="W295" s="210"/>
      <c r="X295" s="210"/>
      <c r="Y295" s="210"/>
      <c r="Z295" s="210"/>
      <c r="AA295" s="210"/>
      <c r="AB295" s="210"/>
      <c r="AC295" s="210"/>
      <c r="AD295" s="210"/>
      <c r="AE295" s="210"/>
      <c r="AF295" s="210"/>
      <c r="AG295" s="210"/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44"/>
      <c r="B296" s="224"/>
      <c r="C296" s="323"/>
      <c r="D296" s="324"/>
      <c r="E296" s="325"/>
      <c r="F296" s="326"/>
      <c r="G296" s="327"/>
      <c r="H296" s="232"/>
      <c r="I296" s="246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  <c r="Z296" s="210"/>
      <c r="AA296" s="210"/>
      <c r="AB296" s="210"/>
      <c r="AC296" s="210"/>
      <c r="AD296" s="210"/>
      <c r="AE296" s="210"/>
      <c r="AF296" s="210"/>
      <c r="AG296" s="210"/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44"/>
      <c r="B297" s="355" t="s">
        <v>1300</v>
      </c>
      <c r="C297" s="356"/>
      <c r="D297" s="357"/>
      <c r="E297" s="358"/>
      <c r="F297" s="359"/>
      <c r="G297" s="360"/>
      <c r="H297" s="232"/>
      <c r="I297" s="246"/>
      <c r="J297" s="210"/>
      <c r="K297" s="210"/>
      <c r="L297" s="210"/>
      <c r="M297" s="210"/>
      <c r="N297" s="210"/>
      <c r="O297" s="210"/>
      <c r="P297" s="210"/>
      <c r="Q297" s="210"/>
      <c r="R297" s="210"/>
      <c r="S297" s="210"/>
      <c r="T297" s="210"/>
      <c r="U297" s="210"/>
      <c r="V297" s="210"/>
      <c r="W297" s="210"/>
      <c r="X297" s="210"/>
      <c r="Y297" s="210"/>
      <c r="Z297" s="210"/>
      <c r="AA297" s="210"/>
      <c r="AB297" s="210"/>
      <c r="AC297" s="210">
        <v>0</v>
      </c>
      <c r="AD297" s="210"/>
      <c r="AE297" s="210"/>
      <c r="AF297" s="210"/>
      <c r="AG297" s="210"/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44"/>
      <c r="B298" s="355" t="s">
        <v>1321</v>
      </c>
      <c r="C298" s="356"/>
      <c r="D298" s="357"/>
      <c r="E298" s="358"/>
      <c r="F298" s="359"/>
      <c r="G298" s="360"/>
      <c r="H298" s="232"/>
      <c r="I298" s="246"/>
      <c r="J298" s="210"/>
      <c r="K298" s="210"/>
      <c r="L298" s="210"/>
      <c r="M298" s="210"/>
      <c r="N298" s="210"/>
      <c r="O298" s="210"/>
      <c r="P298" s="210"/>
      <c r="Q298" s="210"/>
      <c r="R298" s="210"/>
      <c r="S298" s="210"/>
      <c r="T298" s="210"/>
      <c r="U298" s="210"/>
      <c r="V298" s="210"/>
      <c r="W298" s="210"/>
      <c r="X298" s="210"/>
      <c r="Y298" s="210"/>
      <c r="Z298" s="210"/>
      <c r="AA298" s="210"/>
      <c r="AB298" s="210"/>
      <c r="AC298" s="210">
        <v>1</v>
      </c>
      <c r="AD298" s="210"/>
      <c r="AE298" s="210"/>
      <c r="AF298" s="210"/>
      <c r="AG298" s="210"/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43">
        <v>40</v>
      </c>
      <c r="B299" s="223" t="s">
        <v>1324</v>
      </c>
      <c r="C299" s="235" t="s">
        <v>1323</v>
      </c>
      <c r="D299" s="226" t="s">
        <v>255</v>
      </c>
      <c r="E299" s="228">
        <v>113.2</v>
      </c>
      <c r="F299" s="230"/>
      <c r="G299" s="231">
        <f>ROUND(E299*F299,2)</f>
        <v>0</v>
      </c>
      <c r="H299" s="232" t="s">
        <v>1304</v>
      </c>
      <c r="I299" s="246" t="s">
        <v>184</v>
      </c>
      <c r="J299" s="210"/>
      <c r="K299" s="210"/>
      <c r="L299" s="210"/>
      <c r="M299" s="210"/>
      <c r="N299" s="210"/>
      <c r="O299" s="210"/>
      <c r="P299" s="210"/>
      <c r="Q299" s="210"/>
      <c r="R299" s="210"/>
      <c r="S299" s="210"/>
      <c r="T299" s="210"/>
      <c r="U299" s="210"/>
      <c r="V299" s="210"/>
      <c r="W299" s="210"/>
      <c r="X299" s="210"/>
      <c r="Y299" s="210"/>
      <c r="Z299" s="210"/>
      <c r="AA299" s="210"/>
      <c r="AB299" s="210"/>
      <c r="AC299" s="210"/>
      <c r="AD299" s="210"/>
      <c r="AE299" s="210" t="s">
        <v>257</v>
      </c>
      <c r="AF299" s="210"/>
      <c r="AG299" s="210"/>
      <c r="AH299" s="210"/>
      <c r="AI299" s="210"/>
      <c r="AJ299" s="210"/>
      <c r="AK299" s="210"/>
      <c r="AL299" s="210"/>
      <c r="AM299" s="210">
        <v>21</v>
      </c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44"/>
      <c r="B300" s="224"/>
      <c r="C300" s="263" t="s">
        <v>1763</v>
      </c>
      <c r="D300" s="259"/>
      <c r="E300" s="261"/>
      <c r="F300" s="231"/>
      <c r="G300" s="231"/>
      <c r="H300" s="232"/>
      <c r="I300" s="246"/>
      <c r="J300" s="210"/>
      <c r="K300" s="210"/>
      <c r="L300" s="210"/>
      <c r="M300" s="210"/>
      <c r="N300" s="210"/>
      <c r="O300" s="210"/>
      <c r="P300" s="210"/>
      <c r="Q300" s="210"/>
      <c r="R300" s="210"/>
      <c r="S300" s="210"/>
      <c r="T300" s="210"/>
      <c r="U300" s="210"/>
      <c r="V300" s="210"/>
      <c r="W300" s="210"/>
      <c r="X300" s="210"/>
      <c r="Y300" s="210"/>
      <c r="Z300" s="210"/>
      <c r="AA300" s="210"/>
      <c r="AB300" s="210"/>
      <c r="AC300" s="210"/>
      <c r="AD300" s="210"/>
      <c r="AE300" s="210"/>
      <c r="AF300" s="210"/>
      <c r="AG300" s="210"/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44"/>
      <c r="B301" s="224"/>
      <c r="C301" s="263" t="s">
        <v>1639</v>
      </c>
      <c r="D301" s="259"/>
      <c r="E301" s="261"/>
      <c r="F301" s="231"/>
      <c r="G301" s="231"/>
      <c r="H301" s="232"/>
      <c r="I301" s="246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  <c r="Z301" s="210"/>
      <c r="AA301" s="210"/>
      <c r="AB301" s="210"/>
      <c r="AC301" s="210"/>
      <c r="AD301" s="210"/>
      <c r="AE301" s="210"/>
      <c r="AF301" s="210"/>
      <c r="AG301" s="210"/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44"/>
      <c r="B302" s="224"/>
      <c r="C302" s="263" t="s">
        <v>1640</v>
      </c>
      <c r="D302" s="259"/>
      <c r="E302" s="261"/>
      <c r="F302" s="231"/>
      <c r="G302" s="231"/>
      <c r="H302" s="232"/>
      <c r="I302" s="246"/>
      <c r="J302" s="210"/>
      <c r="K302" s="210"/>
      <c r="L302" s="210"/>
      <c r="M302" s="210"/>
      <c r="N302" s="210"/>
      <c r="O302" s="210"/>
      <c r="P302" s="210"/>
      <c r="Q302" s="210"/>
      <c r="R302" s="210"/>
      <c r="S302" s="210"/>
      <c r="T302" s="210"/>
      <c r="U302" s="210"/>
      <c r="V302" s="210"/>
      <c r="W302" s="210"/>
      <c r="X302" s="210"/>
      <c r="Y302" s="210"/>
      <c r="Z302" s="210"/>
      <c r="AA302" s="210"/>
      <c r="AB302" s="210"/>
      <c r="AC302" s="210"/>
      <c r="AD302" s="210"/>
      <c r="AE302" s="210"/>
      <c r="AF302" s="210"/>
      <c r="AG302" s="210"/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44"/>
      <c r="B303" s="224"/>
      <c r="C303" s="263" t="s">
        <v>779</v>
      </c>
      <c r="D303" s="259"/>
      <c r="E303" s="261"/>
      <c r="F303" s="231"/>
      <c r="G303" s="231"/>
      <c r="H303" s="232"/>
      <c r="I303" s="246"/>
      <c r="J303" s="210"/>
      <c r="K303" s="210"/>
      <c r="L303" s="210"/>
      <c r="M303" s="210"/>
      <c r="N303" s="210"/>
      <c r="O303" s="210"/>
      <c r="P303" s="210"/>
      <c r="Q303" s="210"/>
      <c r="R303" s="210"/>
      <c r="S303" s="210"/>
      <c r="T303" s="210"/>
      <c r="U303" s="210"/>
      <c r="V303" s="210"/>
      <c r="W303" s="210"/>
      <c r="X303" s="210"/>
      <c r="Y303" s="210"/>
      <c r="Z303" s="210"/>
      <c r="AA303" s="210"/>
      <c r="AB303" s="210"/>
      <c r="AC303" s="210"/>
      <c r="AD303" s="210"/>
      <c r="AE303" s="210"/>
      <c r="AF303" s="210"/>
      <c r="AG303" s="210"/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">
      <c r="A304" s="244"/>
      <c r="B304" s="224"/>
      <c r="C304" s="263" t="s">
        <v>1764</v>
      </c>
      <c r="D304" s="259"/>
      <c r="E304" s="261">
        <v>108</v>
      </c>
      <c r="F304" s="231"/>
      <c r="G304" s="231"/>
      <c r="H304" s="232"/>
      <c r="I304" s="246"/>
      <c r="J304" s="210"/>
      <c r="K304" s="210"/>
      <c r="L304" s="210"/>
      <c r="M304" s="210"/>
      <c r="N304" s="210"/>
      <c r="O304" s="210"/>
      <c r="P304" s="210"/>
      <c r="Q304" s="210"/>
      <c r="R304" s="210"/>
      <c r="S304" s="210"/>
      <c r="T304" s="210"/>
      <c r="U304" s="210"/>
      <c r="V304" s="210"/>
      <c r="W304" s="210"/>
      <c r="X304" s="210"/>
      <c r="Y304" s="210"/>
      <c r="Z304" s="210"/>
      <c r="AA304" s="210"/>
      <c r="AB304" s="210"/>
      <c r="AC304" s="210"/>
      <c r="AD304" s="210"/>
      <c r="AE304" s="210"/>
      <c r="AF304" s="210"/>
      <c r="AG304" s="210"/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44"/>
      <c r="B305" s="224"/>
      <c r="C305" s="263" t="s">
        <v>1765</v>
      </c>
      <c r="D305" s="259"/>
      <c r="E305" s="261"/>
      <c r="F305" s="231"/>
      <c r="G305" s="231"/>
      <c r="H305" s="232"/>
      <c r="I305" s="246"/>
      <c r="J305" s="210"/>
      <c r="K305" s="210"/>
      <c r="L305" s="210"/>
      <c r="M305" s="210"/>
      <c r="N305" s="210"/>
      <c r="O305" s="210"/>
      <c r="P305" s="210"/>
      <c r="Q305" s="210"/>
      <c r="R305" s="210"/>
      <c r="S305" s="210"/>
      <c r="T305" s="210"/>
      <c r="U305" s="210"/>
      <c r="V305" s="210"/>
      <c r="W305" s="210"/>
      <c r="X305" s="210"/>
      <c r="Y305" s="210"/>
      <c r="Z305" s="210"/>
      <c r="AA305" s="210"/>
      <c r="AB305" s="210"/>
      <c r="AC305" s="210"/>
      <c r="AD305" s="210"/>
      <c r="AE305" s="210"/>
      <c r="AF305" s="210"/>
      <c r="AG305" s="210"/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44"/>
      <c r="B306" s="224"/>
      <c r="C306" s="263" t="s">
        <v>238</v>
      </c>
      <c r="D306" s="259"/>
      <c r="E306" s="261"/>
      <c r="F306" s="231"/>
      <c r="G306" s="231"/>
      <c r="H306" s="232"/>
      <c r="I306" s="246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  <c r="Z306" s="210"/>
      <c r="AA306" s="210"/>
      <c r="AB306" s="210"/>
      <c r="AC306" s="210"/>
      <c r="AD306" s="210"/>
      <c r="AE306" s="210"/>
      <c r="AF306" s="210"/>
      <c r="AG306" s="210"/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44"/>
      <c r="B307" s="224"/>
      <c r="C307" s="263" t="s">
        <v>1766</v>
      </c>
      <c r="D307" s="259"/>
      <c r="E307" s="261"/>
      <c r="F307" s="231"/>
      <c r="G307" s="231"/>
      <c r="H307" s="232"/>
      <c r="I307" s="246"/>
      <c r="J307" s="210"/>
      <c r="K307" s="210"/>
      <c r="L307" s="210"/>
      <c r="M307" s="210"/>
      <c r="N307" s="210"/>
      <c r="O307" s="210"/>
      <c r="P307" s="210"/>
      <c r="Q307" s="210"/>
      <c r="R307" s="210"/>
      <c r="S307" s="210"/>
      <c r="T307" s="210"/>
      <c r="U307" s="210"/>
      <c r="V307" s="210"/>
      <c r="W307" s="210"/>
      <c r="X307" s="210"/>
      <c r="Y307" s="210"/>
      <c r="Z307" s="210"/>
      <c r="AA307" s="210"/>
      <c r="AB307" s="210"/>
      <c r="AC307" s="210"/>
      <c r="AD307" s="210"/>
      <c r="AE307" s="210"/>
      <c r="AF307" s="210"/>
      <c r="AG307" s="210"/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44"/>
      <c r="B308" s="224"/>
      <c r="C308" s="263" t="s">
        <v>1648</v>
      </c>
      <c r="D308" s="259"/>
      <c r="E308" s="261"/>
      <c r="F308" s="231"/>
      <c r="G308" s="231"/>
      <c r="H308" s="232"/>
      <c r="I308" s="246"/>
      <c r="J308" s="210"/>
      <c r="K308" s="210"/>
      <c r="L308" s="210"/>
      <c r="M308" s="210"/>
      <c r="N308" s="210"/>
      <c r="O308" s="210"/>
      <c r="P308" s="210"/>
      <c r="Q308" s="210"/>
      <c r="R308" s="210"/>
      <c r="S308" s="210"/>
      <c r="T308" s="210"/>
      <c r="U308" s="210"/>
      <c r="V308" s="210"/>
      <c r="W308" s="210"/>
      <c r="X308" s="210"/>
      <c r="Y308" s="210"/>
      <c r="Z308" s="210"/>
      <c r="AA308" s="210"/>
      <c r="AB308" s="210"/>
      <c r="AC308" s="210"/>
      <c r="AD308" s="210"/>
      <c r="AE308" s="210"/>
      <c r="AF308" s="210"/>
      <c r="AG308" s="210"/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44"/>
      <c r="B309" s="224"/>
      <c r="C309" s="263" t="s">
        <v>1647</v>
      </c>
      <c r="D309" s="259"/>
      <c r="E309" s="261"/>
      <c r="F309" s="231"/>
      <c r="G309" s="231"/>
      <c r="H309" s="232"/>
      <c r="I309" s="246"/>
      <c r="J309" s="210"/>
      <c r="K309" s="210"/>
      <c r="L309" s="210"/>
      <c r="M309" s="210"/>
      <c r="N309" s="210"/>
      <c r="O309" s="210"/>
      <c r="P309" s="210"/>
      <c r="Q309" s="210"/>
      <c r="R309" s="210"/>
      <c r="S309" s="210"/>
      <c r="T309" s="210"/>
      <c r="U309" s="210"/>
      <c r="V309" s="210"/>
      <c r="W309" s="210"/>
      <c r="X309" s="210"/>
      <c r="Y309" s="210"/>
      <c r="Z309" s="210"/>
      <c r="AA309" s="210"/>
      <c r="AB309" s="210"/>
      <c r="AC309" s="210"/>
      <c r="AD309" s="210"/>
      <c r="AE309" s="210"/>
      <c r="AF309" s="210"/>
      <c r="AG309" s="210"/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44"/>
      <c r="B310" s="224"/>
      <c r="C310" s="263" t="s">
        <v>1649</v>
      </c>
      <c r="D310" s="259"/>
      <c r="E310" s="261">
        <v>1.6</v>
      </c>
      <c r="F310" s="231"/>
      <c r="G310" s="231"/>
      <c r="H310" s="232"/>
      <c r="I310" s="246"/>
      <c r="J310" s="210"/>
      <c r="K310" s="210"/>
      <c r="L310" s="210"/>
      <c r="M310" s="210"/>
      <c r="N310" s="210"/>
      <c r="O310" s="210"/>
      <c r="P310" s="210"/>
      <c r="Q310" s="210"/>
      <c r="R310" s="210"/>
      <c r="S310" s="210"/>
      <c r="T310" s="210"/>
      <c r="U310" s="210"/>
      <c r="V310" s="210"/>
      <c r="W310" s="210"/>
      <c r="X310" s="210"/>
      <c r="Y310" s="210"/>
      <c r="Z310" s="210"/>
      <c r="AA310" s="210"/>
      <c r="AB310" s="210"/>
      <c r="AC310" s="210"/>
      <c r="AD310" s="210"/>
      <c r="AE310" s="210"/>
      <c r="AF310" s="210"/>
      <c r="AG310" s="210"/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44"/>
      <c r="B311" s="224"/>
      <c r="C311" s="263" t="s">
        <v>1650</v>
      </c>
      <c r="D311" s="259"/>
      <c r="E311" s="261">
        <v>3.6</v>
      </c>
      <c r="F311" s="231"/>
      <c r="G311" s="231"/>
      <c r="H311" s="232"/>
      <c r="I311" s="246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  <c r="Z311" s="210"/>
      <c r="AA311" s="210"/>
      <c r="AB311" s="210"/>
      <c r="AC311" s="210"/>
      <c r="AD311" s="210"/>
      <c r="AE311" s="210"/>
      <c r="AF311" s="210"/>
      <c r="AG311" s="210"/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44"/>
      <c r="B312" s="224"/>
      <c r="C312" s="323"/>
      <c r="D312" s="324"/>
      <c r="E312" s="325"/>
      <c r="F312" s="326"/>
      <c r="G312" s="327"/>
      <c r="H312" s="232"/>
      <c r="I312" s="246"/>
      <c r="J312" s="210"/>
      <c r="K312" s="210"/>
      <c r="L312" s="210"/>
      <c r="M312" s="210"/>
      <c r="N312" s="210"/>
      <c r="O312" s="210"/>
      <c r="P312" s="210"/>
      <c r="Q312" s="210"/>
      <c r="R312" s="210"/>
      <c r="S312" s="210"/>
      <c r="T312" s="210"/>
      <c r="U312" s="210"/>
      <c r="V312" s="210"/>
      <c r="W312" s="210"/>
      <c r="X312" s="210"/>
      <c r="Y312" s="210"/>
      <c r="Z312" s="210"/>
      <c r="AA312" s="210"/>
      <c r="AB312" s="210"/>
      <c r="AC312" s="210"/>
      <c r="AD312" s="210"/>
      <c r="AE312" s="210"/>
      <c r="AF312" s="210"/>
      <c r="AG312" s="210"/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44"/>
      <c r="B313" s="355" t="s">
        <v>1333</v>
      </c>
      <c r="C313" s="356"/>
      <c r="D313" s="357"/>
      <c r="E313" s="358"/>
      <c r="F313" s="359"/>
      <c r="G313" s="360"/>
      <c r="H313" s="232"/>
      <c r="I313" s="246"/>
      <c r="J313" s="210"/>
      <c r="K313" s="210"/>
      <c r="L313" s="210"/>
      <c r="M313" s="210"/>
      <c r="N313" s="210"/>
      <c r="O313" s="210"/>
      <c r="P313" s="210"/>
      <c r="Q313" s="210"/>
      <c r="R313" s="210"/>
      <c r="S313" s="210"/>
      <c r="T313" s="210"/>
      <c r="U313" s="210"/>
      <c r="V313" s="210"/>
      <c r="W313" s="210"/>
      <c r="X313" s="210"/>
      <c r="Y313" s="210"/>
      <c r="Z313" s="210"/>
      <c r="AA313" s="210"/>
      <c r="AB313" s="210"/>
      <c r="AC313" s="210">
        <v>0</v>
      </c>
      <c r="AD313" s="210"/>
      <c r="AE313" s="210"/>
      <c r="AF313" s="210"/>
      <c r="AG313" s="210"/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43">
        <v>41</v>
      </c>
      <c r="B314" s="223" t="s">
        <v>1334</v>
      </c>
      <c r="C314" s="235" t="s">
        <v>1335</v>
      </c>
      <c r="D314" s="226" t="s">
        <v>255</v>
      </c>
      <c r="E314" s="228">
        <v>119.95</v>
      </c>
      <c r="F314" s="230"/>
      <c r="G314" s="231">
        <f>ROUND(E314*F314,2)</f>
        <v>0</v>
      </c>
      <c r="H314" s="232" t="s">
        <v>1304</v>
      </c>
      <c r="I314" s="246" t="s">
        <v>184</v>
      </c>
      <c r="J314" s="210"/>
      <c r="K314" s="210"/>
      <c r="L314" s="210"/>
      <c r="M314" s="210"/>
      <c r="N314" s="210"/>
      <c r="O314" s="210"/>
      <c r="P314" s="210"/>
      <c r="Q314" s="210"/>
      <c r="R314" s="210"/>
      <c r="S314" s="210"/>
      <c r="T314" s="210"/>
      <c r="U314" s="210"/>
      <c r="V314" s="210"/>
      <c r="W314" s="210"/>
      <c r="X314" s="210"/>
      <c r="Y314" s="210"/>
      <c r="Z314" s="210"/>
      <c r="AA314" s="210"/>
      <c r="AB314" s="210"/>
      <c r="AC314" s="210"/>
      <c r="AD314" s="210"/>
      <c r="AE314" s="210" t="s">
        <v>257</v>
      </c>
      <c r="AF314" s="210"/>
      <c r="AG314" s="210"/>
      <c r="AH314" s="210"/>
      <c r="AI314" s="210"/>
      <c r="AJ314" s="210"/>
      <c r="AK314" s="210"/>
      <c r="AL314" s="210"/>
      <c r="AM314" s="210">
        <v>21</v>
      </c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44"/>
      <c r="B315" s="224"/>
      <c r="C315" s="263" t="s">
        <v>1767</v>
      </c>
      <c r="D315" s="259"/>
      <c r="E315" s="261">
        <v>6.75</v>
      </c>
      <c r="F315" s="231"/>
      <c r="G315" s="231"/>
      <c r="H315" s="232"/>
      <c r="I315" s="246"/>
      <c r="J315" s="210"/>
      <c r="K315" s="210"/>
      <c r="L315" s="210"/>
      <c r="M315" s="210"/>
      <c r="N315" s="210"/>
      <c r="O315" s="210"/>
      <c r="P315" s="210"/>
      <c r="Q315" s="210"/>
      <c r="R315" s="210"/>
      <c r="S315" s="210"/>
      <c r="T315" s="210"/>
      <c r="U315" s="210"/>
      <c r="V315" s="210"/>
      <c r="W315" s="210"/>
      <c r="X315" s="210"/>
      <c r="Y315" s="210"/>
      <c r="Z315" s="210"/>
      <c r="AA315" s="210"/>
      <c r="AB315" s="210"/>
      <c r="AC315" s="210"/>
      <c r="AD315" s="210"/>
      <c r="AE315" s="210"/>
      <c r="AF315" s="210"/>
      <c r="AG315" s="210"/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44"/>
      <c r="B316" s="224"/>
      <c r="C316" s="263" t="s">
        <v>1768</v>
      </c>
      <c r="D316" s="259"/>
      <c r="E316" s="261">
        <v>113.2</v>
      </c>
      <c r="F316" s="231"/>
      <c r="G316" s="231"/>
      <c r="H316" s="232"/>
      <c r="I316" s="246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  <c r="Z316" s="210"/>
      <c r="AA316" s="210"/>
      <c r="AB316" s="210"/>
      <c r="AC316" s="210"/>
      <c r="AD316" s="210"/>
      <c r="AE316" s="210"/>
      <c r="AF316" s="210"/>
      <c r="AG316" s="210"/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44"/>
      <c r="B317" s="224"/>
      <c r="C317" s="323"/>
      <c r="D317" s="324"/>
      <c r="E317" s="325"/>
      <c r="F317" s="326"/>
      <c r="G317" s="327"/>
      <c r="H317" s="232"/>
      <c r="I317" s="246"/>
      <c r="J317" s="210"/>
      <c r="K317" s="210"/>
      <c r="L317" s="210"/>
      <c r="M317" s="210"/>
      <c r="N317" s="210"/>
      <c r="O317" s="210"/>
      <c r="P317" s="210"/>
      <c r="Q317" s="210"/>
      <c r="R317" s="210"/>
      <c r="S317" s="210"/>
      <c r="T317" s="210"/>
      <c r="U317" s="210"/>
      <c r="V317" s="210"/>
      <c r="W317" s="210"/>
      <c r="X317" s="210"/>
      <c r="Y317" s="210"/>
      <c r="Z317" s="210"/>
      <c r="AA317" s="210"/>
      <c r="AB317" s="210"/>
      <c r="AC317" s="210"/>
      <c r="AD317" s="210"/>
      <c r="AE317" s="210"/>
      <c r="AF317" s="210"/>
      <c r="AG317" s="210"/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x14ac:dyDescent="0.2">
      <c r="A318" s="242" t="s">
        <v>170</v>
      </c>
      <c r="B318" s="222" t="s">
        <v>136</v>
      </c>
      <c r="C318" s="234" t="s">
        <v>137</v>
      </c>
      <c r="D318" s="225"/>
      <c r="E318" s="227"/>
      <c r="F318" s="341">
        <f>SUM(G319:G323)</f>
        <v>0</v>
      </c>
      <c r="G318" s="342"/>
      <c r="H318" s="229"/>
      <c r="I318" s="245"/>
      <c r="AE318" t="s">
        <v>171</v>
      </c>
    </row>
    <row r="319" spans="1:60" outlineLevel="1" x14ac:dyDescent="0.2">
      <c r="A319" s="243">
        <v>42</v>
      </c>
      <c r="B319" s="223" t="s">
        <v>1338</v>
      </c>
      <c r="C319" s="235" t="s">
        <v>1769</v>
      </c>
      <c r="D319" s="226" t="s">
        <v>352</v>
      </c>
      <c r="E319" s="228">
        <v>3</v>
      </c>
      <c r="F319" s="230"/>
      <c r="G319" s="231">
        <f>ROUND(E319*F319,2)</f>
        <v>0</v>
      </c>
      <c r="H319" s="232"/>
      <c r="I319" s="246" t="s">
        <v>175</v>
      </c>
      <c r="J319" s="210"/>
      <c r="K319" s="210"/>
      <c r="L319" s="210"/>
      <c r="M319" s="210"/>
      <c r="N319" s="210"/>
      <c r="O319" s="210"/>
      <c r="P319" s="210"/>
      <c r="Q319" s="210"/>
      <c r="R319" s="210"/>
      <c r="S319" s="210"/>
      <c r="T319" s="210"/>
      <c r="U319" s="210"/>
      <c r="V319" s="210"/>
      <c r="W319" s="210"/>
      <c r="X319" s="210"/>
      <c r="Y319" s="210"/>
      <c r="Z319" s="210"/>
      <c r="AA319" s="210"/>
      <c r="AB319" s="210"/>
      <c r="AC319" s="210"/>
      <c r="AD319" s="210"/>
      <c r="AE319" s="210" t="s">
        <v>176</v>
      </c>
      <c r="AF319" s="210"/>
      <c r="AG319" s="210"/>
      <c r="AH319" s="210"/>
      <c r="AI319" s="210"/>
      <c r="AJ319" s="210"/>
      <c r="AK319" s="210"/>
      <c r="AL319" s="210"/>
      <c r="AM319" s="210">
        <v>21</v>
      </c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44"/>
      <c r="B320" s="224"/>
      <c r="C320" s="263" t="s">
        <v>1770</v>
      </c>
      <c r="D320" s="259"/>
      <c r="E320" s="261">
        <v>3</v>
      </c>
      <c r="F320" s="231"/>
      <c r="G320" s="231"/>
      <c r="H320" s="232"/>
      <c r="I320" s="246"/>
      <c r="J320" s="210"/>
      <c r="K320" s="210"/>
      <c r="L320" s="210"/>
      <c r="M320" s="210"/>
      <c r="N320" s="210"/>
      <c r="O320" s="210"/>
      <c r="P320" s="210"/>
      <c r="Q320" s="210"/>
      <c r="R320" s="210"/>
      <c r="S320" s="210"/>
      <c r="T320" s="210"/>
      <c r="U320" s="210"/>
      <c r="V320" s="210"/>
      <c r="W320" s="210"/>
      <c r="X320" s="210"/>
      <c r="Y320" s="210"/>
      <c r="Z320" s="210"/>
      <c r="AA320" s="210"/>
      <c r="AB320" s="210"/>
      <c r="AC320" s="210"/>
      <c r="AD320" s="210"/>
      <c r="AE320" s="210"/>
      <c r="AF320" s="210"/>
      <c r="AG320" s="210"/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44"/>
      <c r="B321" s="224"/>
      <c r="C321" s="323"/>
      <c r="D321" s="324"/>
      <c r="E321" s="325"/>
      <c r="F321" s="326"/>
      <c r="G321" s="327"/>
      <c r="H321" s="232"/>
      <c r="I321" s="246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  <c r="Z321" s="210"/>
      <c r="AA321" s="210"/>
      <c r="AB321" s="210"/>
      <c r="AC321" s="210"/>
      <c r="AD321" s="210"/>
      <c r="AE321" s="210"/>
      <c r="AF321" s="210"/>
      <c r="AG321" s="210"/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43">
        <v>43</v>
      </c>
      <c r="B322" s="223" t="s">
        <v>1341</v>
      </c>
      <c r="C322" s="235" t="s">
        <v>1342</v>
      </c>
      <c r="D322" s="226" t="s">
        <v>174</v>
      </c>
      <c r="E322" s="228">
        <v>1</v>
      </c>
      <c r="F322" s="230"/>
      <c r="G322" s="231">
        <f>ROUND(E322*F322,2)</f>
        <v>0</v>
      </c>
      <c r="H322" s="232"/>
      <c r="I322" s="246" t="s">
        <v>175</v>
      </c>
      <c r="J322" s="210"/>
      <c r="K322" s="210"/>
      <c r="L322" s="210"/>
      <c r="M322" s="210"/>
      <c r="N322" s="210"/>
      <c r="O322" s="210"/>
      <c r="P322" s="210"/>
      <c r="Q322" s="210"/>
      <c r="R322" s="210"/>
      <c r="S322" s="210"/>
      <c r="T322" s="210"/>
      <c r="U322" s="210"/>
      <c r="V322" s="210"/>
      <c r="W322" s="210"/>
      <c r="X322" s="210"/>
      <c r="Y322" s="210"/>
      <c r="Z322" s="210"/>
      <c r="AA322" s="210"/>
      <c r="AB322" s="210"/>
      <c r="AC322" s="210"/>
      <c r="AD322" s="210"/>
      <c r="AE322" s="210" t="s">
        <v>176</v>
      </c>
      <c r="AF322" s="210"/>
      <c r="AG322" s="210"/>
      <c r="AH322" s="210"/>
      <c r="AI322" s="210"/>
      <c r="AJ322" s="210"/>
      <c r="AK322" s="210"/>
      <c r="AL322" s="210"/>
      <c r="AM322" s="210">
        <v>21</v>
      </c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44"/>
      <c r="B323" s="224"/>
      <c r="C323" s="323"/>
      <c r="D323" s="324"/>
      <c r="E323" s="325"/>
      <c r="F323" s="326"/>
      <c r="G323" s="327"/>
      <c r="H323" s="232"/>
      <c r="I323" s="246"/>
      <c r="J323" s="210"/>
      <c r="K323" s="210"/>
      <c r="L323" s="210"/>
      <c r="M323" s="210"/>
      <c r="N323" s="210"/>
      <c r="O323" s="210"/>
      <c r="P323" s="210"/>
      <c r="Q323" s="210"/>
      <c r="R323" s="210"/>
      <c r="S323" s="210"/>
      <c r="T323" s="210"/>
      <c r="U323" s="210"/>
      <c r="V323" s="210"/>
      <c r="W323" s="210"/>
      <c r="X323" s="210"/>
      <c r="Y323" s="210"/>
      <c r="Z323" s="210"/>
      <c r="AA323" s="210"/>
      <c r="AB323" s="210"/>
      <c r="AC323" s="210"/>
      <c r="AD323" s="210"/>
      <c r="AE323" s="210"/>
      <c r="AF323" s="210"/>
      <c r="AG323" s="210"/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x14ac:dyDescent="0.2">
      <c r="A324" s="242" t="s">
        <v>170</v>
      </c>
      <c r="B324" s="222" t="s">
        <v>148</v>
      </c>
      <c r="C324" s="234" t="s">
        <v>149</v>
      </c>
      <c r="D324" s="225"/>
      <c r="E324" s="227"/>
      <c r="F324" s="341">
        <f>SUM(G325:G348)</f>
        <v>0</v>
      </c>
      <c r="G324" s="342"/>
      <c r="H324" s="229"/>
      <c r="I324" s="245"/>
      <c r="AE324" t="s">
        <v>171</v>
      </c>
    </row>
    <row r="325" spans="1:60" outlineLevel="1" x14ac:dyDescent="0.2">
      <c r="A325" s="244"/>
      <c r="B325" s="349" t="s">
        <v>711</v>
      </c>
      <c r="C325" s="350"/>
      <c r="D325" s="351"/>
      <c r="E325" s="352"/>
      <c r="F325" s="353"/>
      <c r="G325" s="354"/>
      <c r="H325" s="232"/>
      <c r="I325" s="246"/>
      <c r="J325" s="210"/>
      <c r="K325" s="210"/>
      <c r="L325" s="210"/>
      <c r="M325" s="210"/>
      <c r="N325" s="210"/>
      <c r="O325" s="210"/>
      <c r="P325" s="210"/>
      <c r="Q325" s="210"/>
      <c r="R325" s="210"/>
      <c r="S325" s="210"/>
      <c r="T325" s="210"/>
      <c r="U325" s="210"/>
      <c r="V325" s="210"/>
      <c r="W325" s="210"/>
      <c r="X325" s="210"/>
      <c r="Y325" s="210"/>
      <c r="Z325" s="210"/>
      <c r="AA325" s="210"/>
      <c r="AB325" s="210"/>
      <c r="AC325" s="210">
        <v>0</v>
      </c>
      <c r="AD325" s="210"/>
      <c r="AE325" s="210"/>
      <c r="AF325" s="210"/>
      <c r="AG325" s="210"/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44"/>
      <c r="B326" s="355" t="s">
        <v>712</v>
      </c>
      <c r="C326" s="356"/>
      <c r="D326" s="357"/>
      <c r="E326" s="358"/>
      <c r="F326" s="359"/>
      <c r="G326" s="360"/>
      <c r="H326" s="232"/>
      <c r="I326" s="246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  <c r="Z326" s="210"/>
      <c r="AA326" s="210"/>
      <c r="AB326" s="210"/>
      <c r="AC326" s="210"/>
      <c r="AD326" s="210"/>
      <c r="AE326" s="210" t="s">
        <v>296</v>
      </c>
      <c r="AF326" s="210"/>
      <c r="AG326" s="210"/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43">
        <v>44</v>
      </c>
      <c r="B327" s="223" t="s">
        <v>713</v>
      </c>
      <c r="C327" s="235" t="s">
        <v>714</v>
      </c>
      <c r="D327" s="226" t="s">
        <v>520</v>
      </c>
      <c r="E327" s="228">
        <v>0.83548</v>
      </c>
      <c r="F327" s="230"/>
      <c r="G327" s="231">
        <f>ROUND(E327*F327,2)</f>
        <v>0</v>
      </c>
      <c r="H327" s="232" t="s">
        <v>715</v>
      </c>
      <c r="I327" s="246" t="s">
        <v>184</v>
      </c>
      <c r="J327" s="210"/>
      <c r="K327" s="210"/>
      <c r="L327" s="210"/>
      <c r="M327" s="210"/>
      <c r="N327" s="210"/>
      <c r="O327" s="210"/>
      <c r="P327" s="210"/>
      <c r="Q327" s="210"/>
      <c r="R327" s="210"/>
      <c r="S327" s="210"/>
      <c r="T327" s="210"/>
      <c r="U327" s="210"/>
      <c r="V327" s="210"/>
      <c r="W327" s="210"/>
      <c r="X327" s="210"/>
      <c r="Y327" s="210"/>
      <c r="Z327" s="210"/>
      <c r="AA327" s="210"/>
      <c r="AB327" s="210"/>
      <c r="AC327" s="210"/>
      <c r="AD327" s="210"/>
      <c r="AE327" s="210" t="s">
        <v>257</v>
      </c>
      <c r="AF327" s="210"/>
      <c r="AG327" s="210"/>
      <c r="AH327" s="210"/>
      <c r="AI327" s="210"/>
      <c r="AJ327" s="210"/>
      <c r="AK327" s="210"/>
      <c r="AL327" s="210"/>
      <c r="AM327" s="210">
        <v>21</v>
      </c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 x14ac:dyDescent="0.2">
      <c r="A328" s="244"/>
      <c r="B328" s="224"/>
      <c r="C328" s="323"/>
      <c r="D328" s="324"/>
      <c r="E328" s="325"/>
      <c r="F328" s="326"/>
      <c r="G328" s="327"/>
      <c r="H328" s="232"/>
      <c r="I328" s="246"/>
      <c r="J328" s="210"/>
      <c r="K328" s="210"/>
      <c r="L328" s="210"/>
      <c r="M328" s="210"/>
      <c r="N328" s="210"/>
      <c r="O328" s="210"/>
      <c r="P328" s="210"/>
      <c r="Q328" s="210"/>
      <c r="R328" s="210"/>
      <c r="S328" s="210"/>
      <c r="T328" s="210"/>
      <c r="U328" s="210"/>
      <c r="V328" s="210"/>
      <c r="W328" s="210"/>
      <c r="X328" s="210"/>
      <c r="Y328" s="210"/>
      <c r="Z328" s="210"/>
      <c r="AA328" s="210"/>
      <c r="AB328" s="210"/>
      <c r="AC328" s="210"/>
      <c r="AD328" s="210"/>
      <c r="AE328" s="210"/>
      <c r="AF328" s="210"/>
      <c r="AG328" s="210"/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44"/>
      <c r="B329" s="355" t="s">
        <v>716</v>
      </c>
      <c r="C329" s="356"/>
      <c r="D329" s="357"/>
      <c r="E329" s="358"/>
      <c r="F329" s="359"/>
      <c r="G329" s="360"/>
      <c r="H329" s="232"/>
      <c r="I329" s="246"/>
      <c r="J329" s="210"/>
      <c r="K329" s="210"/>
      <c r="L329" s="210"/>
      <c r="M329" s="210"/>
      <c r="N329" s="210"/>
      <c r="O329" s="210"/>
      <c r="P329" s="210"/>
      <c r="Q329" s="210"/>
      <c r="R329" s="210"/>
      <c r="S329" s="210"/>
      <c r="T329" s="210"/>
      <c r="U329" s="210"/>
      <c r="V329" s="210"/>
      <c r="W329" s="210"/>
      <c r="X329" s="210"/>
      <c r="Y329" s="210"/>
      <c r="Z329" s="210"/>
      <c r="AA329" s="210"/>
      <c r="AB329" s="210"/>
      <c r="AC329" s="210">
        <v>0</v>
      </c>
      <c r="AD329" s="210"/>
      <c r="AE329" s="210"/>
      <c r="AF329" s="210"/>
      <c r="AG329" s="210"/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44"/>
      <c r="B330" s="355" t="s">
        <v>717</v>
      </c>
      <c r="C330" s="356"/>
      <c r="D330" s="357"/>
      <c r="E330" s="358"/>
      <c r="F330" s="359"/>
      <c r="G330" s="360"/>
      <c r="H330" s="232"/>
      <c r="I330" s="246"/>
      <c r="J330" s="210"/>
      <c r="K330" s="210"/>
      <c r="L330" s="210"/>
      <c r="M330" s="210"/>
      <c r="N330" s="210"/>
      <c r="O330" s="210"/>
      <c r="P330" s="210"/>
      <c r="Q330" s="210"/>
      <c r="R330" s="210"/>
      <c r="S330" s="210"/>
      <c r="T330" s="210"/>
      <c r="U330" s="210"/>
      <c r="V330" s="210"/>
      <c r="W330" s="210"/>
      <c r="X330" s="210"/>
      <c r="Y330" s="210"/>
      <c r="Z330" s="210"/>
      <c r="AA330" s="210"/>
      <c r="AB330" s="210"/>
      <c r="AC330" s="210">
        <v>1</v>
      </c>
      <c r="AD330" s="210"/>
      <c r="AE330" s="210"/>
      <c r="AF330" s="210"/>
      <c r="AG330" s="210"/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43">
        <v>45</v>
      </c>
      <c r="B331" s="223" t="s">
        <v>718</v>
      </c>
      <c r="C331" s="235" t="s">
        <v>719</v>
      </c>
      <c r="D331" s="226" t="s">
        <v>520</v>
      </c>
      <c r="E331" s="228">
        <v>0.83548</v>
      </c>
      <c r="F331" s="230"/>
      <c r="G331" s="231">
        <f>ROUND(E331*F331,2)</f>
        <v>0</v>
      </c>
      <c r="H331" s="232" t="s">
        <v>720</v>
      </c>
      <c r="I331" s="246" t="s">
        <v>184</v>
      </c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  <c r="Z331" s="210"/>
      <c r="AA331" s="210"/>
      <c r="AB331" s="210"/>
      <c r="AC331" s="210"/>
      <c r="AD331" s="210"/>
      <c r="AE331" s="210" t="s">
        <v>257</v>
      </c>
      <c r="AF331" s="210"/>
      <c r="AG331" s="210"/>
      <c r="AH331" s="210"/>
      <c r="AI331" s="210"/>
      <c r="AJ331" s="210"/>
      <c r="AK331" s="210"/>
      <c r="AL331" s="210"/>
      <c r="AM331" s="210">
        <v>21</v>
      </c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44"/>
      <c r="B332" s="224"/>
      <c r="C332" s="323"/>
      <c r="D332" s="324"/>
      <c r="E332" s="325"/>
      <c r="F332" s="326"/>
      <c r="G332" s="327"/>
      <c r="H332" s="232"/>
      <c r="I332" s="246"/>
      <c r="J332" s="210"/>
      <c r="K332" s="210"/>
      <c r="L332" s="210"/>
      <c r="M332" s="210"/>
      <c r="N332" s="210"/>
      <c r="O332" s="210"/>
      <c r="P332" s="210"/>
      <c r="Q332" s="210"/>
      <c r="R332" s="210"/>
      <c r="S332" s="210"/>
      <c r="T332" s="210"/>
      <c r="U332" s="210"/>
      <c r="V332" s="210"/>
      <c r="W332" s="210"/>
      <c r="X332" s="210"/>
      <c r="Y332" s="210"/>
      <c r="Z332" s="210"/>
      <c r="AA332" s="210"/>
      <c r="AB332" s="210"/>
      <c r="AC332" s="210"/>
      <c r="AD332" s="210"/>
      <c r="AE332" s="210"/>
      <c r="AF332" s="210"/>
      <c r="AG332" s="210"/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44"/>
      <c r="B333" s="355" t="s">
        <v>721</v>
      </c>
      <c r="C333" s="356"/>
      <c r="D333" s="357"/>
      <c r="E333" s="358"/>
      <c r="F333" s="359"/>
      <c r="G333" s="360"/>
      <c r="H333" s="232"/>
      <c r="I333" s="246"/>
      <c r="J333" s="210"/>
      <c r="K333" s="210"/>
      <c r="L333" s="210"/>
      <c r="M333" s="210"/>
      <c r="N333" s="210"/>
      <c r="O333" s="210"/>
      <c r="P333" s="210"/>
      <c r="Q333" s="210"/>
      <c r="R333" s="210"/>
      <c r="S333" s="210"/>
      <c r="T333" s="210"/>
      <c r="U333" s="210"/>
      <c r="V333" s="210"/>
      <c r="W333" s="210"/>
      <c r="X333" s="210"/>
      <c r="Y333" s="210"/>
      <c r="Z333" s="210"/>
      <c r="AA333" s="210"/>
      <c r="AB333" s="210"/>
      <c r="AC333" s="210">
        <v>0</v>
      </c>
      <c r="AD333" s="210"/>
      <c r="AE333" s="210"/>
      <c r="AF333" s="210"/>
      <c r="AG333" s="210"/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43">
        <v>46</v>
      </c>
      <c r="B334" s="223" t="s">
        <v>722</v>
      </c>
      <c r="C334" s="235" t="s">
        <v>723</v>
      </c>
      <c r="D334" s="226" t="s">
        <v>520</v>
      </c>
      <c r="E334" s="228">
        <v>0.83548</v>
      </c>
      <c r="F334" s="230"/>
      <c r="G334" s="231">
        <f>ROUND(E334*F334,2)</f>
        <v>0</v>
      </c>
      <c r="H334" s="232" t="s">
        <v>299</v>
      </c>
      <c r="I334" s="246" t="s">
        <v>184</v>
      </c>
      <c r="J334" s="210"/>
      <c r="K334" s="210"/>
      <c r="L334" s="210"/>
      <c r="M334" s="210"/>
      <c r="N334" s="210"/>
      <c r="O334" s="210"/>
      <c r="P334" s="210"/>
      <c r="Q334" s="210"/>
      <c r="R334" s="210"/>
      <c r="S334" s="210"/>
      <c r="T334" s="210"/>
      <c r="U334" s="210"/>
      <c r="V334" s="210"/>
      <c r="W334" s="210"/>
      <c r="X334" s="210"/>
      <c r="Y334" s="210"/>
      <c r="Z334" s="210"/>
      <c r="AA334" s="210"/>
      <c r="AB334" s="210"/>
      <c r="AC334" s="210"/>
      <c r="AD334" s="210"/>
      <c r="AE334" s="210" t="s">
        <v>257</v>
      </c>
      <c r="AF334" s="210"/>
      <c r="AG334" s="210"/>
      <c r="AH334" s="210"/>
      <c r="AI334" s="210"/>
      <c r="AJ334" s="210"/>
      <c r="AK334" s="210"/>
      <c r="AL334" s="210"/>
      <c r="AM334" s="210">
        <v>21</v>
      </c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44"/>
      <c r="B335" s="224"/>
      <c r="C335" s="323"/>
      <c r="D335" s="324"/>
      <c r="E335" s="325"/>
      <c r="F335" s="326"/>
      <c r="G335" s="327"/>
      <c r="H335" s="232"/>
      <c r="I335" s="246"/>
      <c r="J335" s="210"/>
      <c r="K335" s="210"/>
      <c r="L335" s="210"/>
      <c r="M335" s="210"/>
      <c r="N335" s="210"/>
      <c r="O335" s="210"/>
      <c r="P335" s="210"/>
      <c r="Q335" s="210"/>
      <c r="R335" s="210"/>
      <c r="S335" s="210"/>
      <c r="T335" s="210"/>
      <c r="U335" s="210"/>
      <c r="V335" s="210"/>
      <c r="W335" s="210"/>
      <c r="X335" s="210"/>
      <c r="Y335" s="210"/>
      <c r="Z335" s="210"/>
      <c r="AA335" s="210"/>
      <c r="AB335" s="210"/>
      <c r="AC335" s="210"/>
      <c r="AD335" s="210"/>
      <c r="AE335" s="210"/>
      <c r="AF335" s="210"/>
      <c r="AG335" s="210"/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43">
        <v>47</v>
      </c>
      <c r="B336" s="223" t="s">
        <v>724</v>
      </c>
      <c r="C336" s="235" t="s">
        <v>725</v>
      </c>
      <c r="D336" s="226" t="s">
        <v>520</v>
      </c>
      <c r="E336" s="228">
        <v>2.50644</v>
      </c>
      <c r="F336" s="230"/>
      <c r="G336" s="231">
        <f>ROUND(E336*F336,2)</f>
        <v>0</v>
      </c>
      <c r="H336" s="232" t="s">
        <v>299</v>
      </c>
      <c r="I336" s="246" t="s">
        <v>184</v>
      </c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  <c r="Z336" s="210"/>
      <c r="AA336" s="210"/>
      <c r="AB336" s="210"/>
      <c r="AC336" s="210"/>
      <c r="AD336" s="210"/>
      <c r="AE336" s="210" t="s">
        <v>257</v>
      </c>
      <c r="AF336" s="210"/>
      <c r="AG336" s="210"/>
      <c r="AH336" s="210"/>
      <c r="AI336" s="210"/>
      <c r="AJ336" s="210"/>
      <c r="AK336" s="210"/>
      <c r="AL336" s="210"/>
      <c r="AM336" s="210">
        <v>21</v>
      </c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44"/>
      <c r="B337" s="224"/>
      <c r="C337" s="323"/>
      <c r="D337" s="324"/>
      <c r="E337" s="325"/>
      <c r="F337" s="326"/>
      <c r="G337" s="327"/>
      <c r="H337" s="232"/>
      <c r="I337" s="246"/>
      <c r="J337" s="210"/>
      <c r="K337" s="210"/>
      <c r="L337" s="210"/>
      <c r="M337" s="210"/>
      <c r="N337" s="210"/>
      <c r="O337" s="210"/>
      <c r="P337" s="210"/>
      <c r="Q337" s="210"/>
      <c r="R337" s="210"/>
      <c r="S337" s="210"/>
      <c r="T337" s="210"/>
      <c r="U337" s="210"/>
      <c r="V337" s="210"/>
      <c r="W337" s="210"/>
      <c r="X337" s="210"/>
      <c r="Y337" s="210"/>
      <c r="Z337" s="210"/>
      <c r="AA337" s="210"/>
      <c r="AB337" s="210"/>
      <c r="AC337" s="210"/>
      <c r="AD337" s="210"/>
      <c r="AE337" s="210"/>
      <c r="AF337" s="210"/>
      <c r="AG337" s="210"/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44"/>
      <c r="B338" s="355" t="s">
        <v>726</v>
      </c>
      <c r="C338" s="356"/>
      <c r="D338" s="357"/>
      <c r="E338" s="358"/>
      <c r="F338" s="359"/>
      <c r="G338" s="360"/>
      <c r="H338" s="232"/>
      <c r="I338" s="246"/>
      <c r="J338" s="210"/>
      <c r="K338" s="210"/>
      <c r="L338" s="210"/>
      <c r="M338" s="210"/>
      <c r="N338" s="210"/>
      <c r="O338" s="210"/>
      <c r="P338" s="210"/>
      <c r="Q338" s="210"/>
      <c r="R338" s="210"/>
      <c r="S338" s="210"/>
      <c r="T338" s="210"/>
      <c r="U338" s="210"/>
      <c r="V338" s="210"/>
      <c r="W338" s="210"/>
      <c r="X338" s="210"/>
      <c r="Y338" s="210"/>
      <c r="Z338" s="210"/>
      <c r="AA338" s="210"/>
      <c r="AB338" s="210"/>
      <c r="AC338" s="210">
        <v>0</v>
      </c>
      <c r="AD338" s="210"/>
      <c r="AE338" s="210"/>
      <c r="AF338" s="210"/>
      <c r="AG338" s="210"/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44"/>
      <c r="B339" s="355" t="s">
        <v>727</v>
      </c>
      <c r="C339" s="356"/>
      <c r="D339" s="357"/>
      <c r="E339" s="358"/>
      <c r="F339" s="359"/>
      <c r="G339" s="360"/>
      <c r="H339" s="232"/>
      <c r="I339" s="246"/>
      <c r="J339" s="210"/>
      <c r="K339" s="210"/>
      <c r="L339" s="210"/>
      <c r="M339" s="210"/>
      <c r="N339" s="210"/>
      <c r="O339" s="210"/>
      <c r="P339" s="210"/>
      <c r="Q339" s="210"/>
      <c r="R339" s="210"/>
      <c r="S339" s="210"/>
      <c r="T339" s="210"/>
      <c r="U339" s="210"/>
      <c r="V339" s="210"/>
      <c r="W339" s="210"/>
      <c r="X339" s="210"/>
      <c r="Y339" s="210"/>
      <c r="Z339" s="210"/>
      <c r="AA339" s="210"/>
      <c r="AB339" s="210"/>
      <c r="AC339" s="210"/>
      <c r="AD339" s="210"/>
      <c r="AE339" s="210" t="s">
        <v>296</v>
      </c>
      <c r="AF339" s="210"/>
      <c r="AG339" s="210"/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43">
        <v>48</v>
      </c>
      <c r="B340" s="223" t="s">
        <v>728</v>
      </c>
      <c r="C340" s="235" t="s">
        <v>729</v>
      </c>
      <c r="D340" s="226" t="s">
        <v>520</v>
      </c>
      <c r="E340" s="228">
        <v>0.83548</v>
      </c>
      <c r="F340" s="230"/>
      <c r="G340" s="231">
        <f>ROUND(E340*F340,2)</f>
        <v>0</v>
      </c>
      <c r="H340" s="232" t="s">
        <v>730</v>
      </c>
      <c r="I340" s="246" t="s">
        <v>184</v>
      </c>
      <c r="J340" s="210"/>
      <c r="K340" s="210"/>
      <c r="L340" s="210"/>
      <c r="M340" s="210"/>
      <c r="N340" s="210"/>
      <c r="O340" s="210"/>
      <c r="P340" s="210"/>
      <c r="Q340" s="210"/>
      <c r="R340" s="210"/>
      <c r="S340" s="210"/>
      <c r="T340" s="210"/>
      <c r="U340" s="210"/>
      <c r="V340" s="210"/>
      <c r="W340" s="210"/>
      <c r="X340" s="210"/>
      <c r="Y340" s="210"/>
      <c r="Z340" s="210"/>
      <c r="AA340" s="210"/>
      <c r="AB340" s="210"/>
      <c r="AC340" s="210"/>
      <c r="AD340" s="210"/>
      <c r="AE340" s="210" t="s">
        <v>257</v>
      </c>
      <c r="AF340" s="210"/>
      <c r="AG340" s="210"/>
      <c r="AH340" s="210"/>
      <c r="AI340" s="210"/>
      <c r="AJ340" s="210"/>
      <c r="AK340" s="210"/>
      <c r="AL340" s="210"/>
      <c r="AM340" s="210">
        <v>21</v>
      </c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44"/>
      <c r="B341" s="224"/>
      <c r="C341" s="323"/>
      <c r="D341" s="324"/>
      <c r="E341" s="325"/>
      <c r="F341" s="326"/>
      <c r="G341" s="327"/>
      <c r="H341" s="232"/>
      <c r="I341" s="246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  <c r="Z341" s="210"/>
      <c r="AA341" s="210"/>
      <c r="AB341" s="210"/>
      <c r="AC341" s="210"/>
      <c r="AD341" s="210"/>
      <c r="AE341" s="210"/>
      <c r="AF341" s="210"/>
      <c r="AG341" s="210"/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">
      <c r="A342" s="244"/>
      <c r="B342" s="355" t="s">
        <v>731</v>
      </c>
      <c r="C342" s="356"/>
      <c r="D342" s="357"/>
      <c r="E342" s="358"/>
      <c r="F342" s="359"/>
      <c r="G342" s="360"/>
      <c r="H342" s="232"/>
      <c r="I342" s="246"/>
      <c r="J342" s="210"/>
      <c r="K342" s="210"/>
      <c r="L342" s="210"/>
      <c r="M342" s="210"/>
      <c r="N342" s="210"/>
      <c r="O342" s="210"/>
      <c r="P342" s="210"/>
      <c r="Q342" s="210"/>
      <c r="R342" s="210"/>
      <c r="S342" s="210"/>
      <c r="T342" s="210"/>
      <c r="U342" s="210"/>
      <c r="V342" s="210"/>
      <c r="W342" s="210"/>
      <c r="X342" s="210"/>
      <c r="Y342" s="210"/>
      <c r="Z342" s="210"/>
      <c r="AA342" s="210"/>
      <c r="AB342" s="210"/>
      <c r="AC342" s="210">
        <v>0</v>
      </c>
      <c r="AD342" s="210"/>
      <c r="AE342" s="210"/>
      <c r="AF342" s="210"/>
      <c r="AG342" s="210"/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43">
        <v>49</v>
      </c>
      <c r="B343" s="223" t="s">
        <v>732</v>
      </c>
      <c r="C343" s="235" t="s">
        <v>733</v>
      </c>
      <c r="D343" s="226" t="s">
        <v>520</v>
      </c>
      <c r="E343" s="228">
        <v>0.83548</v>
      </c>
      <c r="F343" s="230"/>
      <c r="G343" s="231">
        <f>ROUND(E343*F343,2)</f>
        <v>0</v>
      </c>
      <c r="H343" s="232" t="s">
        <v>299</v>
      </c>
      <c r="I343" s="246" t="s">
        <v>184</v>
      </c>
      <c r="J343" s="210"/>
      <c r="K343" s="210"/>
      <c r="L343" s="210"/>
      <c r="M343" s="210"/>
      <c r="N343" s="210"/>
      <c r="O343" s="210"/>
      <c r="P343" s="210"/>
      <c r="Q343" s="210"/>
      <c r="R343" s="210"/>
      <c r="S343" s="210"/>
      <c r="T343" s="210"/>
      <c r="U343" s="210"/>
      <c r="V343" s="210"/>
      <c r="W343" s="210"/>
      <c r="X343" s="210"/>
      <c r="Y343" s="210"/>
      <c r="Z343" s="210"/>
      <c r="AA343" s="210"/>
      <c r="AB343" s="210"/>
      <c r="AC343" s="210"/>
      <c r="AD343" s="210"/>
      <c r="AE343" s="210" t="s">
        <v>257</v>
      </c>
      <c r="AF343" s="210"/>
      <c r="AG343" s="210"/>
      <c r="AH343" s="210"/>
      <c r="AI343" s="210"/>
      <c r="AJ343" s="210"/>
      <c r="AK343" s="210"/>
      <c r="AL343" s="210"/>
      <c r="AM343" s="210">
        <v>21</v>
      </c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">
      <c r="A344" s="244"/>
      <c r="B344" s="224"/>
      <c r="C344" s="323"/>
      <c r="D344" s="324"/>
      <c r="E344" s="325"/>
      <c r="F344" s="326"/>
      <c r="G344" s="327"/>
      <c r="H344" s="232"/>
      <c r="I344" s="246"/>
      <c r="J344" s="210"/>
      <c r="K344" s="210"/>
      <c r="L344" s="210"/>
      <c r="M344" s="210"/>
      <c r="N344" s="210"/>
      <c r="O344" s="210"/>
      <c r="P344" s="210"/>
      <c r="Q344" s="210"/>
      <c r="R344" s="210"/>
      <c r="S344" s="210"/>
      <c r="T344" s="210"/>
      <c r="U344" s="210"/>
      <c r="V344" s="210"/>
      <c r="W344" s="210"/>
      <c r="X344" s="210"/>
      <c r="Y344" s="210"/>
      <c r="Z344" s="210"/>
      <c r="AA344" s="210"/>
      <c r="AB344" s="210"/>
      <c r="AC344" s="210"/>
      <c r="AD344" s="210"/>
      <c r="AE344" s="210"/>
      <c r="AF344" s="210"/>
      <c r="AG344" s="210"/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44"/>
      <c r="B345" s="355" t="s">
        <v>734</v>
      </c>
      <c r="C345" s="356"/>
      <c r="D345" s="357"/>
      <c r="E345" s="358"/>
      <c r="F345" s="359"/>
      <c r="G345" s="360"/>
      <c r="H345" s="232"/>
      <c r="I345" s="246"/>
      <c r="J345" s="210"/>
      <c r="K345" s="210"/>
      <c r="L345" s="210"/>
      <c r="M345" s="210"/>
      <c r="N345" s="210"/>
      <c r="O345" s="210"/>
      <c r="P345" s="210"/>
      <c r="Q345" s="210"/>
      <c r="R345" s="210"/>
      <c r="S345" s="210"/>
      <c r="T345" s="210"/>
      <c r="U345" s="210"/>
      <c r="V345" s="210"/>
      <c r="W345" s="210"/>
      <c r="X345" s="210"/>
      <c r="Y345" s="210"/>
      <c r="Z345" s="210"/>
      <c r="AA345" s="210"/>
      <c r="AB345" s="210"/>
      <c r="AC345" s="210">
        <v>0</v>
      </c>
      <c r="AD345" s="210"/>
      <c r="AE345" s="210"/>
      <c r="AF345" s="210"/>
      <c r="AG345" s="210"/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44"/>
      <c r="B346" s="355" t="s">
        <v>735</v>
      </c>
      <c r="C346" s="356"/>
      <c r="D346" s="357"/>
      <c r="E346" s="358"/>
      <c r="F346" s="359"/>
      <c r="G346" s="360"/>
      <c r="H346" s="232"/>
      <c r="I346" s="246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  <c r="Z346" s="210"/>
      <c r="AA346" s="210"/>
      <c r="AB346" s="210"/>
      <c r="AC346" s="210"/>
      <c r="AD346" s="210"/>
      <c r="AE346" s="210" t="s">
        <v>296</v>
      </c>
      <c r="AF346" s="210"/>
      <c r="AG346" s="210"/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43">
        <v>50</v>
      </c>
      <c r="B347" s="223" t="s">
        <v>736</v>
      </c>
      <c r="C347" s="235" t="s">
        <v>737</v>
      </c>
      <c r="D347" s="226" t="s">
        <v>520</v>
      </c>
      <c r="E347" s="228">
        <v>0.83548</v>
      </c>
      <c r="F347" s="230"/>
      <c r="G347" s="231">
        <f>ROUND(E347*F347,2)</f>
        <v>0</v>
      </c>
      <c r="H347" s="232" t="s">
        <v>730</v>
      </c>
      <c r="I347" s="246" t="s">
        <v>184</v>
      </c>
      <c r="J347" s="210"/>
      <c r="K347" s="210"/>
      <c r="L347" s="210"/>
      <c r="M347" s="210"/>
      <c r="N347" s="210"/>
      <c r="O347" s="210"/>
      <c r="P347" s="210"/>
      <c r="Q347" s="210"/>
      <c r="R347" s="210"/>
      <c r="S347" s="210"/>
      <c r="T347" s="210"/>
      <c r="U347" s="210"/>
      <c r="V347" s="210"/>
      <c r="W347" s="210"/>
      <c r="X347" s="210"/>
      <c r="Y347" s="210"/>
      <c r="Z347" s="210"/>
      <c r="AA347" s="210"/>
      <c r="AB347" s="210"/>
      <c r="AC347" s="210"/>
      <c r="AD347" s="210"/>
      <c r="AE347" s="210" t="s">
        <v>257</v>
      </c>
      <c r="AF347" s="210"/>
      <c r="AG347" s="210"/>
      <c r="AH347" s="210"/>
      <c r="AI347" s="210"/>
      <c r="AJ347" s="210"/>
      <c r="AK347" s="210"/>
      <c r="AL347" s="210"/>
      <c r="AM347" s="210">
        <v>21</v>
      </c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13.5" outlineLevel="1" thickBot="1" x14ac:dyDescent="0.25">
      <c r="A348" s="252"/>
      <c r="B348" s="253"/>
      <c r="C348" s="343"/>
      <c r="D348" s="344"/>
      <c r="E348" s="345"/>
      <c r="F348" s="346"/>
      <c r="G348" s="347"/>
      <c r="H348" s="254"/>
      <c r="I348" s="255"/>
      <c r="J348" s="210"/>
      <c r="K348" s="210"/>
      <c r="L348" s="210"/>
      <c r="M348" s="210"/>
      <c r="N348" s="210"/>
      <c r="O348" s="210"/>
      <c r="P348" s="210"/>
      <c r="Q348" s="210"/>
      <c r="R348" s="210"/>
      <c r="S348" s="210"/>
      <c r="T348" s="210"/>
      <c r="U348" s="210"/>
      <c r="V348" s="210"/>
      <c r="W348" s="210"/>
      <c r="X348" s="210"/>
      <c r="Y348" s="210"/>
      <c r="Z348" s="210"/>
      <c r="AA348" s="210"/>
      <c r="AB348" s="210"/>
      <c r="AC348" s="210"/>
      <c r="AD348" s="210"/>
      <c r="AE348" s="210"/>
      <c r="AF348" s="210"/>
      <c r="AG348" s="210"/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hidden="1" x14ac:dyDescent="0.2">
      <c r="A349" s="54"/>
      <c r="B349" s="61" t="s">
        <v>238</v>
      </c>
      <c r="C349" s="236" t="s">
        <v>238</v>
      </c>
      <c r="D349" s="213"/>
      <c r="E349" s="211"/>
      <c r="F349" s="211"/>
      <c r="G349" s="211"/>
      <c r="H349" s="211"/>
      <c r="I349" s="212"/>
    </row>
    <row r="350" spans="1:60" hidden="1" x14ac:dyDescent="0.2">
      <c r="A350" s="237"/>
      <c r="B350" s="238" t="s">
        <v>237</v>
      </c>
      <c r="C350" s="239"/>
      <c r="D350" s="240"/>
      <c r="E350" s="237"/>
      <c r="F350" s="237"/>
      <c r="G350" s="241">
        <f>F8+F34+F67+F80+F90+F111+F126+F139+F159+F171+F177+F199+F234+F266+F274+F318+F324</f>
        <v>0</v>
      </c>
      <c r="H350" s="46"/>
      <c r="I350" s="46"/>
      <c r="AN350">
        <v>15</v>
      </c>
      <c r="AO350">
        <v>21</v>
      </c>
    </row>
    <row r="351" spans="1:60" x14ac:dyDescent="0.2">
      <c r="A351" s="46"/>
      <c r="B351" s="233"/>
      <c r="C351" s="233"/>
      <c r="D351" s="189"/>
      <c r="E351" s="46"/>
      <c r="F351" s="46"/>
      <c r="G351" s="46"/>
      <c r="H351" s="46"/>
      <c r="I351" s="46"/>
      <c r="AN351">
        <f>SUMIF(AM8:AM350,AN350,G8:G350)</f>
        <v>0</v>
      </c>
      <c r="AO351">
        <f>SUMIF(AM8:AM350,AO350,G8:G350)</f>
        <v>0</v>
      </c>
    </row>
    <row r="352" spans="1:60" x14ac:dyDescent="0.2">
      <c r="D352" s="188"/>
    </row>
    <row r="353" spans="4:4" x14ac:dyDescent="0.2">
      <c r="D353" s="188"/>
    </row>
    <row r="354" spans="4:4" x14ac:dyDescent="0.2">
      <c r="D354" s="188"/>
    </row>
    <row r="355" spans="4:4" x14ac:dyDescent="0.2">
      <c r="D355" s="188"/>
    </row>
    <row r="356" spans="4:4" x14ac:dyDescent="0.2">
      <c r="D356" s="188"/>
    </row>
    <row r="357" spans="4:4" x14ac:dyDescent="0.2">
      <c r="D357" s="188"/>
    </row>
    <row r="358" spans="4:4" x14ac:dyDescent="0.2">
      <c r="D358" s="188"/>
    </row>
    <row r="359" spans="4:4" x14ac:dyDescent="0.2">
      <c r="D359" s="188"/>
    </row>
    <row r="360" spans="4:4" x14ac:dyDescent="0.2">
      <c r="D360" s="188"/>
    </row>
    <row r="361" spans="4:4" x14ac:dyDescent="0.2">
      <c r="D361" s="188"/>
    </row>
    <row r="362" spans="4:4" x14ac:dyDescent="0.2">
      <c r="D362" s="188"/>
    </row>
    <row r="363" spans="4:4" x14ac:dyDescent="0.2">
      <c r="D363" s="188"/>
    </row>
    <row r="364" spans="4:4" x14ac:dyDescent="0.2">
      <c r="D364" s="188"/>
    </row>
    <row r="365" spans="4:4" x14ac:dyDescent="0.2">
      <c r="D365" s="188"/>
    </row>
    <row r="366" spans="4:4" x14ac:dyDescent="0.2">
      <c r="D366" s="188"/>
    </row>
    <row r="367" spans="4:4" x14ac:dyDescent="0.2">
      <c r="D367" s="188"/>
    </row>
    <row r="368" spans="4:4" x14ac:dyDescent="0.2">
      <c r="D368" s="188"/>
    </row>
    <row r="369" spans="4:4" x14ac:dyDescent="0.2">
      <c r="D369" s="188"/>
    </row>
    <row r="370" spans="4:4" x14ac:dyDescent="0.2">
      <c r="D370" s="188"/>
    </row>
    <row r="371" spans="4:4" x14ac:dyDescent="0.2">
      <c r="D371" s="188"/>
    </row>
    <row r="372" spans="4:4" x14ac:dyDescent="0.2">
      <c r="D372" s="188"/>
    </row>
    <row r="373" spans="4:4" x14ac:dyDescent="0.2">
      <c r="D373" s="188"/>
    </row>
    <row r="374" spans="4:4" x14ac:dyDescent="0.2">
      <c r="D374" s="188"/>
    </row>
    <row r="375" spans="4:4" x14ac:dyDescent="0.2">
      <c r="D375" s="188"/>
    </row>
    <row r="376" spans="4:4" x14ac:dyDescent="0.2">
      <c r="D376" s="188"/>
    </row>
    <row r="377" spans="4:4" x14ac:dyDescent="0.2">
      <c r="D377" s="188"/>
    </row>
    <row r="378" spans="4:4" x14ac:dyDescent="0.2">
      <c r="D378" s="188"/>
    </row>
    <row r="379" spans="4:4" x14ac:dyDescent="0.2">
      <c r="D379" s="188"/>
    </row>
    <row r="380" spans="4:4" x14ac:dyDescent="0.2">
      <c r="D380" s="188"/>
    </row>
    <row r="381" spans="4:4" x14ac:dyDescent="0.2">
      <c r="D381" s="188"/>
    </row>
    <row r="382" spans="4:4" x14ac:dyDescent="0.2">
      <c r="D382" s="188"/>
    </row>
    <row r="383" spans="4:4" x14ac:dyDescent="0.2">
      <c r="D383" s="188"/>
    </row>
    <row r="384" spans="4:4" x14ac:dyDescent="0.2">
      <c r="D384" s="188"/>
    </row>
    <row r="385" spans="4:4" x14ac:dyDescent="0.2">
      <c r="D385" s="188"/>
    </row>
    <row r="386" spans="4:4" x14ac:dyDescent="0.2">
      <c r="D386" s="188"/>
    </row>
    <row r="387" spans="4:4" x14ac:dyDescent="0.2">
      <c r="D387" s="188"/>
    </row>
    <row r="388" spans="4:4" x14ac:dyDescent="0.2">
      <c r="D388" s="188"/>
    </row>
    <row r="389" spans="4:4" x14ac:dyDescent="0.2">
      <c r="D389" s="188"/>
    </row>
    <row r="390" spans="4:4" x14ac:dyDescent="0.2">
      <c r="D390" s="188"/>
    </row>
    <row r="391" spans="4:4" x14ac:dyDescent="0.2">
      <c r="D391" s="188"/>
    </row>
    <row r="392" spans="4:4" x14ac:dyDescent="0.2">
      <c r="D392" s="188"/>
    </row>
    <row r="393" spans="4:4" x14ac:dyDescent="0.2">
      <c r="D393" s="188"/>
    </row>
    <row r="394" spans="4:4" x14ac:dyDescent="0.2">
      <c r="D394" s="188"/>
    </row>
    <row r="395" spans="4:4" x14ac:dyDescent="0.2">
      <c r="D395" s="188"/>
    </row>
    <row r="396" spans="4:4" x14ac:dyDescent="0.2">
      <c r="D396" s="188"/>
    </row>
    <row r="397" spans="4:4" x14ac:dyDescent="0.2">
      <c r="D397" s="188"/>
    </row>
    <row r="398" spans="4:4" x14ac:dyDescent="0.2">
      <c r="D398" s="188"/>
    </row>
    <row r="399" spans="4:4" x14ac:dyDescent="0.2">
      <c r="D399" s="188"/>
    </row>
    <row r="400" spans="4:4" x14ac:dyDescent="0.2">
      <c r="D400" s="188"/>
    </row>
    <row r="401" spans="4:4" x14ac:dyDescent="0.2">
      <c r="D401" s="188"/>
    </row>
    <row r="402" spans="4:4" x14ac:dyDescent="0.2">
      <c r="D402" s="188"/>
    </row>
    <row r="403" spans="4:4" x14ac:dyDescent="0.2">
      <c r="D403" s="188"/>
    </row>
    <row r="404" spans="4:4" x14ac:dyDescent="0.2">
      <c r="D404" s="188"/>
    </row>
    <row r="405" spans="4:4" x14ac:dyDescent="0.2">
      <c r="D405" s="188"/>
    </row>
    <row r="406" spans="4:4" x14ac:dyDescent="0.2">
      <c r="D406" s="188"/>
    </row>
    <row r="407" spans="4:4" x14ac:dyDescent="0.2">
      <c r="D407" s="188"/>
    </row>
    <row r="408" spans="4:4" x14ac:dyDescent="0.2">
      <c r="D408" s="188"/>
    </row>
    <row r="409" spans="4:4" x14ac:dyDescent="0.2">
      <c r="D409" s="188"/>
    </row>
    <row r="410" spans="4:4" x14ac:dyDescent="0.2">
      <c r="D410" s="188"/>
    </row>
    <row r="411" spans="4:4" x14ac:dyDescent="0.2">
      <c r="D411" s="188"/>
    </row>
    <row r="412" spans="4:4" x14ac:dyDescent="0.2">
      <c r="D412" s="188"/>
    </row>
    <row r="413" spans="4:4" x14ac:dyDescent="0.2">
      <c r="D413" s="188"/>
    </row>
    <row r="414" spans="4:4" x14ac:dyDescent="0.2">
      <c r="D414" s="188"/>
    </row>
    <row r="415" spans="4:4" x14ac:dyDescent="0.2">
      <c r="D415" s="188"/>
    </row>
    <row r="416" spans="4:4" x14ac:dyDescent="0.2">
      <c r="D416" s="188"/>
    </row>
    <row r="417" spans="4:4" x14ac:dyDescent="0.2">
      <c r="D417" s="188"/>
    </row>
    <row r="418" spans="4:4" x14ac:dyDescent="0.2">
      <c r="D418" s="188"/>
    </row>
    <row r="419" spans="4:4" x14ac:dyDescent="0.2">
      <c r="D419" s="188"/>
    </row>
    <row r="420" spans="4:4" x14ac:dyDescent="0.2">
      <c r="D420" s="188"/>
    </row>
    <row r="421" spans="4:4" x14ac:dyDescent="0.2">
      <c r="D421" s="188"/>
    </row>
    <row r="422" spans="4:4" x14ac:dyDescent="0.2">
      <c r="D422" s="188"/>
    </row>
    <row r="423" spans="4:4" x14ac:dyDescent="0.2">
      <c r="D423" s="188"/>
    </row>
    <row r="424" spans="4:4" x14ac:dyDescent="0.2">
      <c r="D424" s="188"/>
    </row>
    <row r="425" spans="4:4" x14ac:dyDescent="0.2">
      <c r="D425" s="188"/>
    </row>
    <row r="426" spans="4:4" x14ac:dyDescent="0.2">
      <c r="D426" s="188"/>
    </row>
    <row r="427" spans="4:4" x14ac:dyDescent="0.2">
      <c r="D427" s="188"/>
    </row>
    <row r="428" spans="4:4" x14ac:dyDescent="0.2">
      <c r="D428" s="188"/>
    </row>
    <row r="429" spans="4:4" x14ac:dyDescent="0.2">
      <c r="D429" s="188"/>
    </row>
    <row r="430" spans="4:4" x14ac:dyDescent="0.2">
      <c r="D430" s="188"/>
    </row>
    <row r="431" spans="4:4" x14ac:dyDescent="0.2">
      <c r="D431" s="188"/>
    </row>
    <row r="432" spans="4:4" x14ac:dyDescent="0.2">
      <c r="D432" s="188"/>
    </row>
    <row r="433" spans="4:4" x14ac:dyDescent="0.2">
      <c r="D433" s="188"/>
    </row>
    <row r="434" spans="4:4" x14ac:dyDescent="0.2">
      <c r="D434" s="188"/>
    </row>
    <row r="435" spans="4:4" x14ac:dyDescent="0.2">
      <c r="D435" s="188"/>
    </row>
    <row r="436" spans="4:4" x14ac:dyDescent="0.2">
      <c r="D436" s="188"/>
    </row>
    <row r="437" spans="4:4" x14ac:dyDescent="0.2">
      <c r="D437" s="188"/>
    </row>
    <row r="438" spans="4:4" x14ac:dyDescent="0.2">
      <c r="D438" s="188"/>
    </row>
    <row r="439" spans="4:4" x14ac:dyDescent="0.2">
      <c r="D439" s="188"/>
    </row>
    <row r="440" spans="4:4" x14ac:dyDescent="0.2">
      <c r="D440" s="188"/>
    </row>
    <row r="441" spans="4:4" x14ac:dyDescent="0.2">
      <c r="D441" s="188"/>
    </row>
    <row r="442" spans="4:4" x14ac:dyDescent="0.2">
      <c r="D442" s="188"/>
    </row>
    <row r="443" spans="4:4" x14ac:dyDescent="0.2">
      <c r="D443" s="188"/>
    </row>
    <row r="444" spans="4:4" x14ac:dyDescent="0.2">
      <c r="D444" s="188"/>
    </row>
    <row r="445" spans="4:4" x14ac:dyDescent="0.2">
      <c r="D445" s="188"/>
    </row>
    <row r="446" spans="4:4" x14ac:dyDescent="0.2">
      <c r="D446" s="188"/>
    </row>
    <row r="447" spans="4:4" x14ac:dyDescent="0.2">
      <c r="D447" s="188"/>
    </row>
    <row r="448" spans="4:4" x14ac:dyDescent="0.2">
      <c r="D448" s="188"/>
    </row>
    <row r="449" spans="4:4" x14ac:dyDescent="0.2">
      <c r="D449" s="188"/>
    </row>
    <row r="450" spans="4:4" x14ac:dyDescent="0.2">
      <c r="D450" s="188"/>
    </row>
    <row r="451" spans="4:4" x14ac:dyDescent="0.2">
      <c r="D451" s="188"/>
    </row>
    <row r="452" spans="4:4" x14ac:dyDescent="0.2">
      <c r="D452" s="188"/>
    </row>
    <row r="453" spans="4:4" x14ac:dyDescent="0.2">
      <c r="D453" s="188"/>
    </row>
    <row r="454" spans="4:4" x14ac:dyDescent="0.2">
      <c r="D454" s="188"/>
    </row>
    <row r="455" spans="4:4" x14ac:dyDescent="0.2">
      <c r="D455" s="188"/>
    </row>
    <row r="456" spans="4:4" x14ac:dyDescent="0.2">
      <c r="D456" s="188"/>
    </row>
    <row r="457" spans="4:4" x14ac:dyDescent="0.2">
      <c r="D457" s="188"/>
    </row>
    <row r="458" spans="4:4" x14ac:dyDescent="0.2">
      <c r="D458" s="188"/>
    </row>
    <row r="459" spans="4:4" x14ac:dyDescent="0.2">
      <c r="D459" s="188"/>
    </row>
    <row r="460" spans="4:4" x14ac:dyDescent="0.2">
      <c r="D460" s="188"/>
    </row>
    <row r="461" spans="4:4" x14ac:dyDescent="0.2">
      <c r="D461" s="188"/>
    </row>
    <row r="462" spans="4:4" x14ac:dyDescent="0.2">
      <c r="D462" s="188"/>
    </row>
    <row r="463" spans="4:4" x14ac:dyDescent="0.2">
      <c r="D463" s="188"/>
    </row>
    <row r="464" spans="4:4" x14ac:dyDescent="0.2">
      <c r="D464" s="188"/>
    </row>
    <row r="465" spans="4:4" x14ac:dyDescent="0.2">
      <c r="D465" s="188"/>
    </row>
    <row r="466" spans="4:4" x14ac:dyDescent="0.2">
      <c r="D466" s="188"/>
    </row>
    <row r="467" spans="4:4" x14ac:dyDescent="0.2">
      <c r="D467" s="188"/>
    </row>
    <row r="468" spans="4:4" x14ac:dyDescent="0.2">
      <c r="D468" s="188"/>
    </row>
    <row r="469" spans="4:4" x14ac:dyDescent="0.2">
      <c r="D469" s="188"/>
    </row>
    <row r="470" spans="4:4" x14ac:dyDescent="0.2">
      <c r="D470" s="188"/>
    </row>
    <row r="471" spans="4:4" x14ac:dyDescent="0.2">
      <c r="D471" s="188"/>
    </row>
    <row r="472" spans="4:4" x14ac:dyDescent="0.2">
      <c r="D472" s="188"/>
    </row>
    <row r="473" spans="4:4" x14ac:dyDescent="0.2">
      <c r="D473" s="188"/>
    </row>
    <row r="474" spans="4:4" x14ac:dyDescent="0.2">
      <c r="D474" s="188"/>
    </row>
    <row r="475" spans="4:4" x14ac:dyDescent="0.2">
      <c r="D475" s="188"/>
    </row>
    <row r="476" spans="4:4" x14ac:dyDescent="0.2">
      <c r="D476" s="188"/>
    </row>
    <row r="477" spans="4:4" x14ac:dyDescent="0.2">
      <c r="D477" s="188"/>
    </row>
    <row r="478" spans="4:4" x14ac:dyDescent="0.2">
      <c r="D478" s="188"/>
    </row>
    <row r="479" spans="4:4" x14ac:dyDescent="0.2">
      <c r="D479" s="188"/>
    </row>
    <row r="480" spans="4:4" x14ac:dyDescent="0.2">
      <c r="D480" s="188"/>
    </row>
    <row r="481" spans="4:4" x14ac:dyDescent="0.2">
      <c r="D481" s="188"/>
    </row>
    <row r="482" spans="4:4" x14ac:dyDescent="0.2">
      <c r="D482" s="188"/>
    </row>
    <row r="483" spans="4:4" x14ac:dyDescent="0.2">
      <c r="D483" s="188"/>
    </row>
    <row r="484" spans="4:4" x14ac:dyDescent="0.2">
      <c r="D484" s="188"/>
    </row>
    <row r="485" spans="4:4" x14ac:dyDescent="0.2">
      <c r="D485" s="188"/>
    </row>
    <row r="486" spans="4:4" x14ac:dyDescent="0.2">
      <c r="D486" s="188"/>
    </row>
    <row r="487" spans="4:4" x14ac:dyDescent="0.2">
      <c r="D487" s="188"/>
    </row>
    <row r="488" spans="4:4" x14ac:dyDescent="0.2">
      <c r="D488" s="188"/>
    </row>
    <row r="489" spans="4:4" x14ac:dyDescent="0.2">
      <c r="D489" s="188"/>
    </row>
    <row r="490" spans="4:4" x14ac:dyDescent="0.2">
      <c r="D490" s="188"/>
    </row>
    <row r="491" spans="4:4" x14ac:dyDescent="0.2">
      <c r="D491" s="188"/>
    </row>
    <row r="492" spans="4:4" x14ac:dyDescent="0.2">
      <c r="D492" s="188"/>
    </row>
    <row r="493" spans="4:4" x14ac:dyDescent="0.2">
      <c r="D493" s="188"/>
    </row>
    <row r="494" spans="4:4" x14ac:dyDescent="0.2">
      <c r="D494" s="188"/>
    </row>
    <row r="495" spans="4:4" x14ac:dyDescent="0.2">
      <c r="D495" s="188"/>
    </row>
    <row r="496" spans="4:4" x14ac:dyDescent="0.2">
      <c r="D496" s="188"/>
    </row>
    <row r="497" spans="4:4" x14ac:dyDescent="0.2">
      <c r="D497" s="188"/>
    </row>
    <row r="498" spans="4:4" x14ac:dyDescent="0.2">
      <c r="D498" s="188"/>
    </row>
    <row r="499" spans="4:4" x14ac:dyDescent="0.2">
      <c r="D499" s="188"/>
    </row>
    <row r="500" spans="4:4" x14ac:dyDescent="0.2">
      <c r="D500" s="188"/>
    </row>
    <row r="501" spans="4:4" x14ac:dyDescent="0.2">
      <c r="D501" s="188"/>
    </row>
    <row r="502" spans="4:4" x14ac:dyDescent="0.2">
      <c r="D502" s="188"/>
    </row>
    <row r="503" spans="4:4" x14ac:dyDescent="0.2">
      <c r="D503" s="188"/>
    </row>
    <row r="504" spans="4:4" x14ac:dyDescent="0.2">
      <c r="D504" s="188"/>
    </row>
    <row r="505" spans="4:4" x14ac:dyDescent="0.2">
      <c r="D505" s="188"/>
    </row>
    <row r="506" spans="4:4" x14ac:dyDescent="0.2">
      <c r="D506" s="188"/>
    </row>
    <row r="507" spans="4:4" x14ac:dyDescent="0.2">
      <c r="D507" s="188"/>
    </row>
    <row r="508" spans="4:4" x14ac:dyDescent="0.2">
      <c r="D508" s="188"/>
    </row>
    <row r="509" spans="4:4" x14ac:dyDescent="0.2">
      <c r="D509" s="188"/>
    </row>
    <row r="510" spans="4:4" x14ac:dyDescent="0.2">
      <c r="D510" s="188"/>
    </row>
    <row r="511" spans="4:4" x14ac:dyDescent="0.2">
      <c r="D511" s="188"/>
    </row>
    <row r="512" spans="4:4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136">
    <mergeCell ref="C344:G344"/>
    <mergeCell ref="B345:G345"/>
    <mergeCell ref="B346:G346"/>
    <mergeCell ref="C348:G348"/>
    <mergeCell ref="C335:G335"/>
    <mergeCell ref="C337:G337"/>
    <mergeCell ref="B338:G338"/>
    <mergeCell ref="B339:G339"/>
    <mergeCell ref="C341:G341"/>
    <mergeCell ref="B342:G342"/>
    <mergeCell ref="B326:G326"/>
    <mergeCell ref="C328:G328"/>
    <mergeCell ref="B329:G329"/>
    <mergeCell ref="B330:G330"/>
    <mergeCell ref="C332:G332"/>
    <mergeCell ref="B333:G333"/>
    <mergeCell ref="C317:G317"/>
    <mergeCell ref="F318:G318"/>
    <mergeCell ref="C321:G321"/>
    <mergeCell ref="C323:G323"/>
    <mergeCell ref="F324:G324"/>
    <mergeCell ref="B325:G325"/>
    <mergeCell ref="B287:G287"/>
    <mergeCell ref="C296:G296"/>
    <mergeCell ref="B297:G297"/>
    <mergeCell ref="B298:G298"/>
    <mergeCell ref="C312:G312"/>
    <mergeCell ref="B313:G313"/>
    <mergeCell ref="C273:G273"/>
    <mergeCell ref="F274:G274"/>
    <mergeCell ref="B275:G275"/>
    <mergeCell ref="B276:G276"/>
    <mergeCell ref="C285:G285"/>
    <mergeCell ref="B286:G286"/>
    <mergeCell ref="B262:G262"/>
    <mergeCell ref="B263:G263"/>
    <mergeCell ref="C265:G265"/>
    <mergeCell ref="F266:G266"/>
    <mergeCell ref="B267:G267"/>
    <mergeCell ref="C269:G269"/>
    <mergeCell ref="C247:G247"/>
    <mergeCell ref="B248:G248"/>
    <mergeCell ref="C250:G250"/>
    <mergeCell ref="C253:G253"/>
    <mergeCell ref="C257:G257"/>
    <mergeCell ref="C261:G261"/>
    <mergeCell ref="B231:G231"/>
    <mergeCell ref="C233:G233"/>
    <mergeCell ref="F234:G234"/>
    <mergeCell ref="B235:G235"/>
    <mergeCell ref="C239:G239"/>
    <mergeCell ref="B240:G240"/>
    <mergeCell ref="C221:G221"/>
    <mergeCell ref="C223:G223"/>
    <mergeCell ref="C225:G225"/>
    <mergeCell ref="C227:G227"/>
    <mergeCell ref="C229:G229"/>
    <mergeCell ref="B230:G230"/>
    <mergeCell ref="F199:G199"/>
    <mergeCell ref="B200:G200"/>
    <mergeCell ref="C202:G202"/>
    <mergeCell ref="C210:G210"/>
    <mergeCell ref="C212:G212"/>
    <mergeCell ref="C219:G219"/>
    <mergeCell ref="C186:G186"/>
    <mergeCell ref="B187:G187"/>
    <mergeCell ref="C194:G194"/>
    <mergeCell ref="B195:G195"/>
    <mergeCell ref="B196:G196"/>
    <mergeCell ref="C198:G198"/>
    <mergeCell ref="B173:G173"/>
    <mergeCell ref="B174:G174"/>
    <mergeCell ref="C176:G176"/>
    <mergeCell ref="F177:G177"/>
    <mergeCell ref="B178:G178"/>
    <mergeCell ref="B179:G179"/>
    <mergeCell ref="F159:G159"/>
    <mergeCell ref="B160:G160"/>
    <mergeCell ref="B161:G161"/>
    <mergeCell ref="C170:G170"/>
    <mergeCell ref="F171:G171"/>
    <mergeCell ref="B172:G172"/>
    <mergeCell ref="F139:G139"/>
    <mergeCell ref="B140:G140"/>
    <mergeCell ref="C146:G146"/>
    <mergeCell ref="C150:G150"/>
    <mergeCell ref="B151:G151"/>
    <mergeCell ref="C158:G158"/>
    <mergeCell ref="C118:G118"/>
    <mergeCell ref="C125:G125"/>
    <mergeCell ref="F126:G126"/>
    <mergeCell ref="B127:G127"/>
    <mergeCell ref="B128:G128"/>
    <mergeCell ref="C138:G138"/>
    <mergeCell ref="B98:G98"/>
    <mergeCell ref="B99:G99"/>
    <mergeCell ref="C106:G106"/>
    <mergeCell ref="C110:G110"/>
    <mergeCell ref="F111:G111"/>
    <mergeCell ref="B112:G112"/>
    <mergeCell ref="C89:G89"/>
    <mergeCell ref="F90:G90"/>
    <mergeCell ref="B91:G91"/>
    <mergeCell ref="B92:G92"/>
    <mergeCell ref="C96:G96"/>
    <mergeCell ref="B97:G97"/>
    <mergeCell ref="B69:G69"/>
    <mergeCell ref="B70:G70"/>
    <mergeCell ref="C79:G79"/>
    <mergeCell ref="F80:G80"/>
    <mergeCell ref="B81:G81"/>
    <mergeCell ref="B82:G82"/>
    <mergeCell ref="C55:G55"/>
    <mergeCell ref="B56:G56"/>
    <mergeCell ref="B57:G57"/>
    <mergeCell ref="C66:G66"/>
    <mergeCell ref="F67:G67"/>
    <mergeCell ref="B68:G68"/>
    <mergeCell ref="B36:G36"/>
    <mergeCell ref="C45:G45"/>
    <mergeCell ref="B46:G46"/>
    <mergeCell ref="C18:G18"/>
    <mergeCell ref="B19:G19"/>
    <mergeCell ref="B20:G20"/>
    <mergeCell ref="C26:G26"/>
    <mergeCell ref="B27:G27"/>
    <mergeCell ref="B28:G28"/>
    <mergeCell ref="A1:G1"/>
    <mergeCell ref="C7:G7"/>
    <mergeCell ref="F8:G8"/>
    <mergeCell ref="B9:G9"/>
    <mergeCell ref="B10:G10"/>
    <mergeCell ref="B11:G11"/>
    <mergeCell ref="C33:G33"/>
    <mergeCell ref="F34:G34"/>
    <mergeCell ref="B35:G35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2" max="52" width="112.5703125" customWidth="1"/>
    <col min="53" max="53" width="98.85546875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64</v>
      </c>
      <c r="C3" s="217" t="s">
        <v>65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1628</v>
      </c>
      <c r="C4" s="218" t="s">
        <v>1629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86</v>
      </c>
      <c r="C8" s="234" t="s">
        <v>87</v>
      </c>
      <c r="D8" s="225"/>
      <c r="E8" s="227"/>
      <c r="F8" s="334">
        <f>SUM(G9:G14)</f>
        <v>0</v>
      </c>
      <c r="G8" s="335"/>
      <c r="H8" s="229"/>
      <c r="I8" s="245"/>
      <c r="AE8" t="s">
        <v>171</v>
      </c>
    </row>
    <row r="9" spans="1:60" outlineLevel="1" x14ac:dyDescent="0.2">
      <c r="A9" s="244"/>
      <c r="B9" s="349" t="s">
        <v>252</v>
      </c>
      <c r="C9" s="350"/>
      <c r="D9" s="351"/>
      <c r="E9" s="352"/>
      <c r="F9" s="353"/>
      <c r="G9" s="354"/>
      <c r="H9" s="232"/>
      <c r="I9" s="246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>
        <v>0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3">
        <v>1</v>
      </c>
      <c r="B10" s="223" t="s">
        <v>253</v>
      </c>
      <c r="C10" s="235" t="s">
        <v>254</v>
      </c>
      <c r="D10" s="226" t="s">
        <v>255</v>
      </c>
      <c r="E10" s="228">
        <v>6.62</v>
      </c>
      <c r="F10" s="230"/>
      <c r="G10" s="231">
        <f>ROUND(E10*F10,2)</f>
        <v>0</v>
      </c>
      <c r="H10" s="232" t="s">
        <v>256</v>
      </c>
      <c r="I10" s="246" t="s">
        <v>184</v>
      </c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 t="s">
        <v>257</v>
      </c>
      <c r="AF10" s="210"/>
      <c r="AG10" s="210"/>
      <c r="AH10" s="210"/>
      <c r="AI10" s="210"/>
      <c r="AJ10" s="210"/>
      <c r="AK10" s="210"/>
      <c r="AL10" s="210"/>
      <c r="AM10" s="210">
        <v>21</v>
      </c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4"/>
      <c r="B11" s="224"/>
      <c r="C11" s="263" t="s">
        <v>259</v>
      </c>
      <c r="D11" s="259"/>
      <c r="E11" s="261"/>
      <c r="F11" s="231"/>
      <c r="G11" s="231"/>
      <c r="H11" s="232"/>
      <c r="I11" s="246"/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/>
      <c r="AF11" s="210"/>
      <c r="AG11" s="210"/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4"/>
      <c r="B12" s="224"/>
      <c r="C12" s="263" t="s">
        <v>1771</v>
      </c>
      <c r="D12" s="259"/>
      <c r="E12" s="261">
        <v>2.0099999999999998</v>
      </c>
      <c r="F12" s="231"/>
      <c r="G12" s="231"/>
      <c r="H12" s="232"/>
      <c r="I12" s="246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263" t="s">
        <v>1772</v>
      </c>
      <c r="D13" s="259"/>
      <c r="E13" s="261">
        <v>4.6100000000000003</v>
      </c>
      <c r="F13" s="231"/>
      <c r="G13" s="231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323"/>
      <c r="D14" s="324"/>
      <c r="E14" s="325"/>
      <c r="F14" s="326"/>
      <c r="G14" s="327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">
      <c r="A15" s="242" t="s">
        <v>170</v>
      </c>
      <c r="B15" s="222" t="s">
        <v>88</v>
      </c>
      <c r="C15" s="234" t="s">
        <v>89</v>
      </c>
      <c r="D15" s="225"/>
      <c r="E15" s="227"/>
      <c r="F15" s="341">
        <f>SUM(G16:G21)</f>
        <v>0</v>
      </c>
      <c r="G15" s="342"/>
      <c r="H15" s="229"/>
      <c r="I15" s="245"/>
      <c r="AE15" t="s">
        <v>171</v>
      </c>
    </row>
    <row r="16" spans="1:60" outlineLevel="1" x14ac:dyDescent="0.2">
      <c r="A16" s="244"/>
      <c r="B16" s="349" t="s">
        <v>290</v>
      </c>
      <c r="C16" s="350"/>
      <c r="D16" s="351"/>
      <c r="E16" s="352"/>
      <c r="F16" s="353"/>
      <c r="G16" s="354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>
        <v>0</v>
      </c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3">
        <v>2</v>
      </c>
      <c r="B17" s="223" t="s">
        <v>291</v>
      </c>
      <c r="C17" s="235" t="s">
        <v>292</v>
      </c>
      <c r="D17" s="226" t="s">
        <v>255</v>
      </c>
      <c r="E17" s="228">
        <v>6.62</v>
      </c>
      <c r="F17" s="230"/>
      <c r="G17" s="231">
        <f>ROUND(E17*F17,2)</f>
        <v>0</v>
      </c>
      <c r="H17" s="232" t="s">
        <v>293</v>
      </c>
      <c r="I17" s="246" t="s">
        <v>184</v>
      </c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 t="s">
        <v>257</v>
      </c>
      <c r="AF17" s="210"/>
      <c r="AG17" s="210"/>
      <c r="AH17" s="210"/>
      <c r="AI17" s="210"/>
      <c r="AJ17" s="210"/>
      <c r="AK17" s="210"/>
      <c r="AL17" s="210"/>
      <c r="AM17" s="210">
        <v>21</v>
      </c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4"/>
      <c r="B18" s="224"/>
      <c r="C18" s="263" t="s">
        <v>259</v>
      </c>
      <c r="D18" s="259"/>
      <c r="E18" s="261"/>
      <c r="F18" s="231"/>
      <c r="G18" s="231"/>
      <c r="H18" s="232"/>
      <c r="I18" s="246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4"/>
      <c r="B19" s="224"/>
      <c r="C19" s="263" t="s">
        <v>1771</v>
      </c>
      <c r="D19" s="259"/>
      <c r="E19" s="261">
        <v>2.0099999999999998</v>
      </c>
      <c r="F19" s="231"/>
      <c r="G19" s="231"/>
      <c r="H19" s="232"/>
      <c r="I19" s="246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4"/>
      <c r="B20" s="224"/>
      <c r="C20" s="263" t="s">
        <v>1772</v>
      </c>
      <c r="D20" s="259"/>
      <c r="E20" s="261">
        <v>4.6100000000000003</v>
      </c>
      <c r="F20" s="231"/>
      <c r="G20" s="231"/>
      <c r="H20" s="232"/>
      <c r="I20" s="246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4"/>
      <c r="B21" s="224"/>
      <c r="C21" s="323"/>
      <c r="D21" s="324"/>
      <c r="E21" s="325"/>
      <c r="F21" s="326"/>
      <c r="G21" s="327"/>
      <c r="H21" s="232"/>
      <c r="I21" s="246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42" t="s">
        <v>170</v>
      </c>
      <c r="B22" s="222" t="s">
        <v>90</v>
      </c>
      <c r="C22" s="234" t="s">
        <v>91</v>
      </c>
      <c r="D22" s="225"/>
      <c r="E22" s="227"/>
      <c r="F22" s="341">
        <f>SUM(G23:G61)</f>
        <v>0</v>
      </c>
      <c r="G22" s="342"/>
      <c r="H22" s="229"/>
      <c r="I22" s="245"/>
      <c r="AE22" t="s">
        <v>171</v>
      </c>
    </row>
    <row r="23" spans="1:60" outlineLevel="1" x14ac:dyDescent="0.2">
      <c r="A23" s="244"/>
      <c r="B23" s="349" t="s">
        <v>294</v>
      </c>
      <c r="C23" s="350"/>
      <c r="D23" s="351"/>
      <c r="E23" s="352"/>
      <c r="F23" s="353"/>
      <c r="G23" s="354"/>
      <c r="H23" s="232"/>
      <c r="I23" s="246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>
        <v>0</v>
      </c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44"/>
      <c r="B24" s="355" t="s">
        <v>295</v>
      </c>
      <c r="C24" s="356"/>
      <c r="D24" s="357"/>
      <c r="E24" s="358"/>
      <c r="F24" s="359"/>
      <c r="G24" s="360"/>
      <c r="H24" s="232"/>
      <c r="I24" s="246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 t="s">
        <v>296</v>
      </c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5" t="str">
        <f>B24</f>
        <v>nebo vybourání otvorů průřezové plochy přes 4 m2 v příčkách, včetně pomocného lešení o výšce podlahy do 1900 mm a pro zatížení do 1,5 kPa  (150 kg/m2),</v>
      </c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43">
        <v>3</v>
      </c>
      <c r="B25" s="223" t="s">
        <v>297</v>
      </c>
      <c r="C25" s="235" t="s">
        <v>298</v>
      </c>
      <c r="D25" s="226" t="s">
        <v>255</v>
      </c>
      <c r="E25" s="228">
        <v>10.368</v>
      </c>
      <c r="F25" s="230"/>
      <c r="G25" s="231">
        <f>ROUND(E25*F25,2)</f>
        <v>0</v>
      </c>
      <c r="H25" s="232" t="s">
        <v>299</v>
      </c>
      <c r="I25" s="246" t="s">
        <v>184</v>
      </c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 t="s">
        <v>257</v>
      </c>
      <c r="AF25" s="210"/>
      <c r="AG25" s="210"/>
      <c r="AH25" s="210"/>
      <c r="AI25" s="210"/>
      <c r="AJ25" s="210"/>
      <c r="AK25" s="210"/>
      <c r="AL25" s="210"/>
      <c r="AM25" s="210">
        <v>21</v>
      </c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4"/>
      <c r="B26" s="224"/>
      <c r="C26" s="263" t="s">
        <v>259</v>
      </c>
      <c r="D26" s="259"/>
      <c r="E26" s="261"/>
      <c r="F26" s="231"/>
      <c r="G26" s="231"/>
      <c r="H26" s="232"/>
      <c r="I26" s="246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44"/>
      <c r="B27" s="224"/>
      <c r="C27" s="263" t="s">
        <v>1773</v>
      </c>
      <c r="D27" s="259"/>
      <c r="E27" s="261">
        <v>10.368</v>
      </c>
      <c r="F27" s="231"/>
      <c r="G27" s="231"/>
      <c r="H27" s="232"/>
      <c r="I27" s="246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4"/>
      <c r="B28" s="224"/>
      <c r="C28" s="323"/>
      <c r="D28" s="324"/>
      <c r="E28" s="325"/>
      <c r="F28" s="326"/>
      <c r="G28" s="327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4"/>
      <c r="B29" s="355" t="s">
        <v>329</v>
      </c>
      <c r="C29" s="356"/>
      <c r="D29" s="357"/>
      <c r="E29" s="358"/>
      <c r="F29" s="359"/>
      <c r="G29" s="360"/>
      <c r="H29" s="232"/>
      <c r="I29" s="246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>
        <v>0</v>
      </c>
      <c r="AD29" s="210"/>
      <c r="AE29" s="210"/>
      <c r="AF29" s="210"/>
      <c r="AG29" s="210"/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3">
        <v>4</v>
      </c>
      <c r="B30" s="223" t="s">
        <v>330</v>
      </c>
      <c r="C30" s="235" t="s">
        <v>331</v>
      </c>
      <c r="D30" s="226" t="s">
        <v>332</v>
      </c>
      <c r="E30" s="228">
        <v>0.33100000000000002</v>
      </c>
      <c r="F30" s="230"/>
      <c r="G30" s="231">
        <f>ROUND(E30*F30,2)</f>
        <v>0</v>
      </c>
      <c r="H30" s="232" t="s">
        <v>299</v>
      </c>
      <c r="I30" s="246" t="s">
        <v>184</v>
      </c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 t="s">
        <v>257</v>
      </c>
      <c r="AF30" s="210"/>
      <c r="AG30" s="210"/>
      <c r="AH30" s="210"/>
      <c r="AI30" s="210"/>
      <c r="AJ30" s="210"/>
      <c r="AK30" s="210"/>
      <c r="AL30" s="210"/>
      <c r="AM30" s="210">
        <v>21</v>
      </c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224"/>
      <c r="C31" s="263" t="s">
        <v>259</v>
      </c>
      <c r="D31" s="259"/>
      <c r="E31" s="261"/>
      <c r="F31" s="231"/>
      <c r="G31" s="231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4"/>
      <c r="B32" s="224"/>
      <c r="C32" s="263" t="s">
        <v>333</v>
      </c>
      <c r="D32" s="259"/>
      <c r="E32" s="261"/>
      <c r="F32" s="231"/>
      <c r="G32" s="231"/>
      <c r="H32" s="232"/>
      <c r="I32" s="246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4"/>
      <c r="B33" s="224"/>
      <c r="C33" s="263" t="s">
        <v>1774</v>
      </c>
      <c r="D33" s="259"/>
      <c r="E33" s="261"/>
      <c r="F33" s="231"/>
      <c r="G33" s="231"/>
      <c r="H33" s="232"/>
      <c r="I33" s="246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4"/>
      <c r="B34" s="224"/>
      <c r="C34" s="263" t="s">
        <v>1771</v>
      </c>
      <c r="D34" s="259"/>
      <c r="E34" s="261">
        <v>2.0099999999999998</v>
      </c>
      <c r="F34" s="231"/>
      <c r="G34" s="231"/>
      <c r="H34" s="232"/>
      <c r="I34" s="246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4"/>
      <c r="B35" s="224"/>
      <c r="C35" s="263" t="s">
        <v>1772</v>
      </c>
      <c r="D35" s="259"/>
      <c r="E35" s="261">
        <v>4.6100000000000003</v>
      </c>
      <c r="F35" s="231"/>
      <c r="G35" s="231"/>
      <c r="H35" s="232"/>
      <c r="I35" s="246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/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4"/>
      <c r="B36" s="224"/>
      <c r="C36" s="264" t="s">
        <v>335</v>
      </c>
      <c r="D36" s="260"/>
      <c r="E36" s="262">
        <v>6.62</v>
      </c>
      <c r="F36" s="231"/>
      <c r="G36" s="231"/>
      <c r="H36" s="232"/>
      <c r="I36" s="246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/>
      <c r="AF36" s="210"/>
      <c r="AG36" s="210"/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4"/>
      <c r="B37" s="224"/>
      <c r="C37" s="263" t="s">
        <v>1775</v>
      </c>
      <c r="D37" s="259"/>
      <c r="E37" s="261">
        <v>-6.2889999999999997</v>
      </c>
      <c r="F37" s="231"/>
      <c r="G37" s="231"/>
      <c r="H37" s="232"/>
      <c r="I37" s="246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4"/>
      <c r="B38" s="224"/>
      <c r="C38" s="323"/>
      <c r="D38" s="324"/>
      <c r="E38" s="325"/>
      <c r="F38" s="326"/>
      <c r="G38" s="327"/>
      <c r="H38" s="232"/>
      <c r="I38" s="246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4"/>
      <c r="B39" s="355" t="s">
        <v>337</v>
      </c>
      <c r="C39" s="356"/>
      <c r="D39" s="357"/>
      <c r="E39" s="358"/>
      <c r="F39" s="359"/>
      <c r="G39" s="360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>
        <v>0</v>
      </c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4"/>
      <c r="B40" s="355" t="s">
        <v>338</v>
      </c>
      <c r="C40" s="356"/>
      <c r="D40" s="357"/>
      <c r="E40" s="358"/>
      <c r="F40" s="359"/>
      <c r="G40" s="360"/>
      <c r="H40" s="232"/>
      <c r="I40" s="246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 t="s">
        <v>296</v>
      </c>
      <c r="AF40" s="210"/>
      <c r="AG40" s="210"/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3">
        <v>5</v>
      </c>
      <c r="B41" s="223" t="s">
        <v>339</v>
      </c>
      <c r="C41" s="235" t="s">
        <v>340</v>
      </c>
      <c r="D41" s="226" t="s">
        <v>255</v>
      </c>
      <c r="E41" s="228">
        <v>6.62</v>
      </c>
      <c r="F41" s="230"/>
      <c r="G41" s="231">
        <f>ROUND(E41*F41,2)</f>
        <v>0</v>
      </c>
      <c r="H41" s="232" t="s">
        <v>299</v>
      </c>
      <c r="I41" s="246" t="s">
        <v>184</v>
      </c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 t="s">
        <v>257</v>
      </c>
      <c r="AF41" s="210"/>
      <c r="AG41" s="210"/>
      <c r="AH41" s="210"/>
      <c r="AI41" s="210"/>
      <c r="AJ41" s="210"/>
      <c r="AK41" s="210"/>
      <c r="AL41" s="210"/>
      <c r="AM41" s="210">
        <v>21</v>
      </c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4"/>
      <c r="B42" s="224"/>
      <c r="C42" s="263" t="s">
        <v>259</v>
      </c>
      <c r="D42" s="259"/>
      <c r="E42" s="261"/>
      <c r="F42" s="231"/>
      <c r="G42" s="231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224"/>
      <c r="C43" s="263" t="s">
        <v>1771</v>
      </c>
      <c r="D43" s="259"/>
      <c r="E43" s="261">
        <v>2.0099999999999998</v>
      </c>
      <c r="F43" s="231"/>
      <c r="G43" s="231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4"/>
      <c r="B44" s="224"/>
      <c r="C44" s="263" t="s">
        <v>1772</v>
      </c>
      <c r="D44" s="259"/>
      <c r="E44" s="261">
        <v>4.6100000000000003</v>
      </c>
      <c r="F44" s="231"/>
      <c r="G44" s="231"/>
      <c r="H44" s="232"/>
      <c r="I44" s="246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4"/>
      <c r="B45" s="224"/>
      <c r="C45" s="323"/>
      <c r="D45" s="324"/>
      <c r="E45" s="325"/>
      <c r="F45" s="326"/>
      <c r="G45" s="327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4"/>
      <c r="B46" s="355" t="s">
        <v>348</v>
      </c>
      <c r="C46" s="356"/>
      <c r="D46" s="357"/>
      <c r="E46" s="358"/>
      <c r="F46" s="359"/>
      <c r="G46" s="360"/>
      <c r="H46" s="232"/>
      <c r="I46" s="246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>
        <v>0</v>
      </c>
      <c r="AD46" s="210"/>
      <c r="AE46" s="210"/>
      <c r="AF46" s="210"/>
      <c r="AG46" s="210"/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4"/>
      <c r="B47" s="355" t="s">
        <v>349</v>
      </c>
      <c r="C47" s="356"/>
      <c r="D47" s="357"/>
      <c r="E47" s="358"/>
      <c r="F47" s="359"/>
      <c r="G47" s="360"/>
      <c r="H47" s="232"/>
      <c r="I47" s="246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 t="s">
        <v>296</v>
      </c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3">
        <v>6</v>
      </c>
      <c r="B48" s="223" t="s">
        <v>350</v>
      </c>
      <c r="C48" s="235" t="s">
        <v>351</v>
      </c>
      <c r="D48" s="226" t="s">
        <v>352</v>
      </c>
      <c r="E48" s="228">
        <v>3</v>
      </c>
      <c r="F48" s="230"/>
      <c r="G48" s="231">
        <f>ROUND(E48*F48,2)</f>
        <v>0</v>
      </c>
      <c r="H48" s="232" t="s">
        <v>299</v>
      </c>
      <c r="I48" s="246" t="s">
        <v>184</v>
      </c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 t="s">
        <v>257</v>
      </c>
      <c r="AF48" s="210"/>
      <c r="AG48" s="210"/>
      <c r="AH48" s="210"/>
      <c r="AI48" s="210"/>
      <c r="AJ48" s="210"/>
      <c r="AK48" s="210"/>
      <c r="AL48" s="210"/>
      <c r="AM48" s="210">
        <v>21</v>
      </c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44"/>
      <c r="B49" s="224"/>
      <c r="C49" s="336" t="s">
        <v>353</v>
      </c>
      <c r="D49" s="337"/>
      <c r="E49" s="338"/>
      <c r="F49" s="339"/>
      <c r="G49" s="340"/>
      <c r="H49" s="232"/>
      <c r="I49" s="246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5" t="str">
        <f>C49</f>
        <v>Položka obsahuje náklady na vyvěšení křídel, jejich uložení a zpětné zavěšení po provedených stavebních úpravách. Položka se používá i pro vyvěšení křídel určených k likvidaci.</v>
      </c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4"/>
      <c r="B50" s="224"/>
      <c r="C50" s="263" t="s">
        <v>259</v>
      </c>
      <c r="D50" s="259"/>
      <c r="E50" s="261"/>
      <c r="F50" s="231"/>
      <c r="G50" s="231"/>
      <c r="H50" s="232"/>
      <c r="I50" s="246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263" t="s">
        <v>1776</v>
      </c>
      <c r="D51" s="259"/>
      <c r="E51" s="261">
        <v>1</v>
      </c>
      <c r="F51" s="231"/>
      <c r="G51" s="231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4"/>
      <c r="B52" s="224"/>
      <c r="C52" s="263" t="s">
        <v>1777</v>
      </c>
      <c r="D52" s="259"/>
      <c r="E52" s="261">
        <v>2</v>
      </c>
      <c r="F52" s="231"/>
      <c r="G52" s="231"/>
      <c r="H52" s="232"/>
      <c r="I52" s="246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4"/>
      <c r="B53" s="224"/>
      <c r="C53" s="323"/>
      <c r="D53" s="324"/>
      <c r="E53" s="325"/>
      <c r="F53" s="326"/>
      <c r="G53" s="327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4"/>
      <c r="B54" s="355" t="s">
        <v>369</v>
      </c>
      <c r="C54" s="356"/>
      <c r="D54" s="357"/>
      <c r="E54" s="358"/>
      <c r="F54" s="359"/>
      <c r="G54" s="360"/>
      <c r="H54" s="232"/>
      <c r="I54" s="246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>
        <v>0</v>
      </c>
      <c r="AD54" s="210"/>
      <c r="AE54" s="210"/>
      <c r="AF54" s="210"/>
      <c r="AG54" s="210"/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4"/>
      <c r="B55" s="355" t="s">
        <v>370</v>
      </c>
      <c r="C55" s="356"/>
      <c r="D55" s="357"/>
      <c r="E55" s="358"/>
      <c r="F55" s="359"/>
      <c r="G55" s="360"/>
      <c r="H55" s="232"/>
      <c r="I55" s="246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>
        <v>1</v>
      </c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3">
        <v>7</v>
      </c>
      <c r="B56" s="223" t="s">
        <v>371</v>
      </c>
      <c r="C56" s="235" t="s">
        <v>372</v>
      </c>
      <c r="D56" s="226" t="s">
        <v>255</v>
      </c>
      <c r="E56" s="228">
        <v>4.3339999999999996</v>
      </c>
      <c r="F56" s="230"/>
      <c r="G56" s="231">
        <f>ROUND(E56*F56,2)</f>
        <v>0</v>
      </c>
      <c r="H56" s="232" t="s">
        <v>299</v>
      </c>
      <c r="I56" s="246" t="s">
        <v>184</v>
      </c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 t="s">
        <v>257</v>
      </c>
      <c r="AF56" s="210"/>
      <c r="AG56" s="210"/>
      <c r="AH56" s="210"/>
      <c r="AI56" s="210"/>
      <c r="AJ56" s="210"/>
      <c r="AK56" s="210"/>
      <c r="AL56" s="210"/>
      <c r="AM56" s="210">
        <v>21</v>
      </c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44"/>
      <c r="B57" s="224"/>
      <c r="C57" s="336" t="s">
        <v>373</v>
      </c>
      <c r="D57" s="337"/>
      <c r="E57" s="338"/>
      <c r="F57" s="339"/>
      <c r="G57" s="340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5" t="str">
        <f>C57</f>
        <v>V položce není kalkulována manipulace se sutí, která se oceňuje samostatně položkami souboru 979. V položce není zakalkulováno vyvěšení dveřních křídel. Tyto práce se oceňují samostatně položkami souboru 968 06-11.. nebo 07-11.. Vyvěšení křídel.</v>
      </c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4"/>
      <c r="B58" s="224"/>
      <c r="C58" s="263" t="s">
        <v>259</v>
      </c>
      <c r="D58" s="259"/>
      <c r="E58" s="261"/>
      <c r="F58" s="231"/>
      <c r="G58" s="231"/>
      <c r="H58" s="232"/>
      <c r="I58" s="246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4"/>
      <c r="B59" s="224"/>
      <c r="C59" s="263" t="s">
        <v>1778</v>
      </c>
      <c r="D59" s="259"/>
      <c r="E59" s="261">
        <v>1.1819999999999999</v>
      </c>
      <c r="F59" s="231"/>
      <c r="G59" s="231"/>
      <c r="H59" s="232"/>
      <c r="I59" s="246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4"/>
      <c r="B60" s="224"/>
      <c r="C60" s="263" t="s">
        <v>1779</v>
      </c>
      <c r="D60" s="259"/>
      <c r="E60" s="261">
        <v>3.1520000000000001</v>
      </c>
      <c r="F60" s="231"/>
      <c r="G60" s="231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4"/>
      <c r="B61" s="224"/>
      <c r="C61" s="323"/>
      <c r="D61" s="324"/>
      <c r="E61" s="325"/>
      <c r="F61" s="326"/>
      <c r="G61" s="327"/>
      <c r="H61" s="232"/>
      <c r="I61" s="246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x14ac:dyDescent="0.2">
      <c r="A62" s="242" t="s">
        <v>170</v>
      </c>
      <c r="B62" s="222" t="s">
        <v>92</v>
      </c>
      <c r="C62" s="234" t="s">
        <v>93</v>
      </c>
      <c r="D62" s="225"/>
      <c r="E62" s="227"/>
      <c r="F62" s="341">
        <f>SUM(G63:G113)</f>
        <v>0</v>
      </c>
      <c r="G62" s="342"/>
      <c r="H62" s="229"/>
      <c r="I62" s="245"/>
      <c r="AE62" t="s">
        <v>171</v>
      </c>
    </row>
    <row r="63" spans="1:60" outlineLevel="1" x14ac:dyDescent="0.2">
      <c r="A63" s="244"/>
      <c r="B63" s="349" t="s">
        <v>383</v>
      </c>
      <c r="C63" s="350"/>
      <c r="D63" s="351"/>
      <c r="E63" s="352"/>
      <c r="F63" s="353"/>
      <c r="G63" s="354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>
        <v>0</v>
      </c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4"/>
      <c r="B64" s="355" t="s">
        <v>384</v>
      </c>
      <c r="C64" s="356"/>
      <c r="D64" s="357"/>
      <c r="E64" s="358"/>
      <c r="F64" s="359"/>
      <c r="G64" s="360"/>
      <c r="H64" s="232"/>
      <c r="I64" s="246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>
        <v>1</v>
      </c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3">
        <v>8</v>
      </c>
      <c r="B65" s="223" t="s">
        <v>385</v>
      </c>
      <c r="C65" s="235" t="s">
        <v>386</v>
      </c>
      <c r="D65" s="226" t="s">
        <v>387</v>
      </c>
      <c r="E65" s="228">
        <v>0.6</v>
      </c>
      <c r="F65" s="230"/>
      <c r="G65" s="231">
        <f>ROUND(E65*F65,2)</f>
        <v>0</v>
      </c>
      <c r="H65" s="232" t="s">
        <v>299</v>
      </c>
      <c r="I65" s="246" t="s">
        <v>184</v>
      </c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 t="s">
        <v>257</v>
      </c>
      <c r="AF65" s="210"/>
      <c r="AG65" s="210"/>
      <c r="AH65" s="210"/>
      <c r="AI65" s="210"/>
      <c r="AJ65" s="210"/>
      <c r="AK65" s="210"/>
      <c r="AL65" s="210"/>
      <c r="AM65" s="210">
        <v>21</v>
      </c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4"/>
      <c r="B66" s="224"/>
      <c r="C66" s="263" t="s">
        <v>259</v>
      </c>
      <c r="D66" s="259"/>
      <c r="E66" s="261"/>
      <c r="F66" s="231"/>
      <c r="G66" s="231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4"/>
      <c r="B67" s="224"/>
      <c r="C67" s="263" t="s">
        <v>388</v>
      </c>
      <c r="D67" s="259"/>
      <c r="E67" s="261">
        <v>0.6</v>
      </c>
      <c r="F67" s="231"/>
      <c r="G67" s="231"/>
      <c r="H67" s="232"/>
      <c r="I67" s="246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210"/>
      <c r="AG67" s="210"/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4"/>
      <c r="B68" s="224"/>
      <c r="C68" s="323"/>
      <c r="D68" s="324"/>
      <c r="E68" s="325"/>
      <c r="F68" s="326"/>
      <c r="G68" s="327"/>
      <c r="H68" s="232"/>
      <c r="I68" s="246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4"/>
      <c r="B69" s="355" t="s">
        <v>383</v>
      </c>
      <c r="C69" s="356"/>
      <c r="D69" s="357"/>
      <c r="E69" s="358"/>
      <c r="F69" s="359"/>
      <c r="G69" s="360"/>
      <c r="H69" s="232"/>
      <c r="I69" s="246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>
        <v>0</v>
      </c>
      <c r="AD69" s="210"/>
      <c r="AE69" s="210"/>
      <c r="AF69" s="210"/>
      <c r="AG69" s="210"/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4"/>
      <c r="B70" s="355" t="s">
        <v>384</v>
      </c>
      <c r="C70" s="356"/>
      <c r="D70" s="357"/>
      <c r="E70" s="358"/>
      <c r="F70" s="359"/>
      <c r="G70" s="360"/>
      <c r="H70" s="232"/>
      <c r="I70" s="246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>
        <v>1</v>
      </c>
      <c r="AD70" s="210"/>
      <c r="AE70" s="210"/>
      <c r="AF70" s="210"/>
      <c r="AG70" s="210"/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3">
        <v>9</v>
      </c>
      <c r="B71" s="223" t="s">
        <v>389</v>
      </c>
      <c r="C71" s="235" t="s">
        <v>390</v>
      </c>
      <c r="D71" s="226" t="s">
        <v>387</v>
      </c>
      <c r="E71" s="228">
        <v>0.6</v>
      </c>
      <c r="F71" s="230"/>
      <c r="G71" s="231">
        <f>ROUND(E71*F71,2)</f>
        <v>0</v>
      </c>
      <c r="H71" s="232" t="s">
        <v>299</v>
      </c>
      <c r="I71" s="246" t="s">
        <v>184</v>
      </c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 t="s">
        <v>257</v>
      </c>
      <c r="AF71" s="210"/>
      <c r="AG71" s="210"/>
      <c r="AH71" s="210"/>
      <c r="AI71" s="210"/>
      <c r="AJ71" s="210"/>
      <c r="AK71" s="210"/>
      <c r="AL71" s="210"/>
      <c r="AM71" s="210">
        <v>21</v>
      </c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4"/>
      <c r="B72" s="224"/>
      <c r="C72" s="263" t="s">
        <v>259</v>
      </c>
      <c r="D72" s="259"/>
      <c r="E72" s="261"/>
      <c r="F72" s="231"/>
      <c r="G72" s="231"/>
      <c r="H72" s="232"/>
      <c r="I72" s="246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4"/>
      <c r="B73" s="224"/>
      <c r="C73" s="263" t="s">
        <v>391</v>
      </c>
      <c r="D73" s="259"/>
      <c r="E73" s="261">
        <v>0.6</v>
      </c>
      <c r="F73" s="231"/>
      <c r="G73" s="231"/>
      <c r="H73" s="232"/>
      <c r="I73" s="246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4"/>
      <c r="B74" s="224"/>
      <c r="C74" s="323"/>
      <c r="D74" s="324"/>
      <c r="E74" s="325"/>
      <c r="F74" s="326"/>
      <c r="G74" s="327"/>
      <c r="H74" s="232"/>
      <c r="I74" s="246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210"/>
      <c r="AG74" s="210"/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4"/>
      <c r="B75" s="355" t="s">
        <v>392</v>
      </c>
      <c r="C75" s="356"/>
      <c r="D75" s="357"/>
      <c r="E75" s="358"/>
      <c r="F75" s="359"/>
      <c r="G75" s="360"/>
      <c r="H75" s="232"/>
      <c r="I75" s="246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>
        <v>0</v>
      </c>
      <c r="AD75" s="210"/>
      <c r="AE75" s="210"/>
      <c r="AF75" s="210"/>
      <c r="AG75" s="210"/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4"/>
      <c r="B76" s="355" t="s">
        <v>393</v>
      </c>
      <c r="C76" s="356"/>
      <c r="D76" s="357"/>
      <c r="E76" s="358"/>
      <c r="F76" s="359"/>
      <c r="G76" s="360"/>
      <c r="H76" s="232"/>
      <c r="I76" s="246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 t="s">
        <v>296</v>
      </c>
      <c r="AF76" s="210"/>
      <c r="AG76" s="210"/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4"/>
      <c r="B77" s="355" t="s">
        <v>394</v>
      </c>
      <c r="C77" s="356"/>
      <c r="D77" s="357"/>
      <c r="E77" s="358"/>
      <c r="F77" s="359"/>
      <c r="G77" s="360"/>
      <c r="H77" s="232"/>
      <c r="I77" s="246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>
        <v>1</v>
      </c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43">
        <v>10</v>
      </c>
      <c r="B78" s="223" t="s">
        <v>1780</v>
      </c>
      <c r="C78" s="235" t="s">
        <v>1781</v>
      </c>
      <c r="D78" s="226" t="s">
        <v>332</v>
      </c>
      <c r="E78" s="228">
        <v>0.73799999999999999</v>
      </c>
      <c r="F78" s="230"/>
      <c r="G78" s="231">
        <f>ROUND(E78*F78,2)</f>
        <v>0</v>
      </c>
      <c r="H78" s="232" t="s">
        <v>299</v>
      </c>
      <c r="I78" s="246" t="s">
        <v>184</v>
      </c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/>
      <c r="AD78" s="210"/>
      <c r="AE78" s="210" t="s">
        <v>257</v>
      </c>
      <c r="AF78" s="210"/>
      <c r="AG78" s="210"/>
      <c r="AH78" s="210"/>
      <c r="AI78" s="210"/>
      <c r="AJ78" s="210"/>
      <c r="AK78" s="210"/>
      <c r="AL78" s="210"/>
      <c r="AM78" s="210">
        <v>21</v>
      </c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4"/>
      <c r="B79" s="224"/>
      <c r="C79" s="336" t="s">
        <v>397</v>
      </c>
      <c r="D79" s="337"/>
      <c r="E79" s="338"/>
      <c r="F79" s="339"/>
      <c r="G79" s="340"/>
      <c r="H79" s="232"/>
      <c r="I79" s="246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/>
      <c r="AD79" s="210"/>
      <c r="AE79" s="210"/>
      <c r="AF79" s="210"/>
      <c r="AG79" s="210"/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5" t="str">
        <f>C79</f>
        <v>Včetně pomocného lešení o výšce podlahy do 1900 mm a pro zatížení do 1,5 kPa  (150 kg/m2).</v>
      </c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4"/>
      <c r="B80" s="224"/>
      <c r="C80" s="263" t="s">
        <v>259</v>
      </c>
      <c r="D80" s="259"/>
      <c r="E80" s="261"/>
      <c r="F80" s="231"/>
      <c r="G80" s="231"/>
      <c r="H80" s="232"/>
      <c r="I80" s="246"/>
      <c r="J80" s="210"/>
      <c r="K80" s="210"/>
      <c r="L80" s="210"/>
      <c r="M80" s="210"/>
      <c r="N80" s="210"/>
      <c r="O80" s="210"/>
      <c r="P80" s="210"/>
      <c r="Q80" s="210"/>
      <c r="R80" s="210"/>
      <c r="S80" s="210"/>
      <c r="T80" s="210"/>
      <c r="U80" s="210"/>
      <c r="V80" s="210"/>
      <c r="W80" s="210"/>
      <c r="X80" s="210"/>
      <c r="Y80" s="210"/>
      <c r="Z80" s="210"/>
      <c r="AA80" s="210"/>
      <c r="AB80" s="210"/>
      <c r="AC80" s="210"/>
      <c r="AD80" s="210"/>
      <c r="AE80" s="210"/>
      <c r="AF80" s="210"/>
      <c r="AG80" s="210"/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4"/>
      <c r="B81" s="224"/>
      <c r="C81" s="263" t="s">
        <v>1782</v>
      </c>
      <c r="D81" s="259"/>
      <c r="E81" s="261"/>
      <c r="F81" s="231"/>
      <c r="G81" s="231"/>
      <c r="H81" s="232"/>
      <c r="I81" s="246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  <c r="Z81" s="210"/>
      <c r="AA81" s="210"/>
      <c r="AB81" s="210"/>
      <c r="AC81" s="210"/>
      <c r="AD81" s="210"/>
      <c r="AE81" s="210"/>
      <c r="AF81" s="210"/>
      <c r="AG81" s="210"/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44"/>
      <c r="B82" s="224"/>
      <c r="C82" s="263" t="s">
        <v>1783</v>
      </c>
      <c r="D82" s="259"/>
      <c r="E82" s="261">
        <v>0.73799999999999999</v>
      </c>
      <c r="F82" s="231"/>
      <c r="G82" s="231"/>
      <c r="H82" s="232"/>
      <c r="I82" s="246"/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10"/>
      <c r="W82" s="210"/>
      <c r="X82" s="210"/>
      <c r="Y82" s="210"/>
      <c r="Z82" s="210"/>
      <c r="AA82" s="210"/>
      <c r="AB82" s="210"/>
      <c r="AC82" s="210"/>
      <c r="AD82" s="210"/>
      <c r="AE82" s="210"/>
      <c r="AF82" s="210"/>
      <c r="AG82" s="210"/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4"/>
      <c r="B83" s="224"/>
      <c r="C83" s="323"/>
      <c r="D83" s="324"/>
      <c r="E83" s="325"/>
      <c r="F83" s="326"/>
      <c r="G83" s="327"/>
      <c r="H83" s="232"/>
      <c r="I83" s="246"/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/>
      <c r="AF83" s="210"/>
      <c r="AG83" s="210"/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4"/>
      <c r="B84" s="355" t="s">
        <v>403</v>
      </c>
      <c r="C84" s="356"/>
      <c r="D84" s="357"/>
      <c r="E84" s="358"/>
      <c r="F84" s="359"/>
      <c r="G84" s="360"/>
      <c r="H84" s="232"/>
      <c r="I84" s="246"/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10"/>
      <c r="W84" s="210"/>
      <c r="X84" s="210"/>
      <c r="Y84" s="210"/>
      <c r="Z84" s="210"/>
      <c r="AA84" s="210"/>
      <c r="AB84" s="210"/>
      <c r="AC84" s="210">
        <v>0</v>
      </c>
      <c r="AD84" s="210"/>
      <c r="AE84" s="210"/>
      <c r="AF84" s="210"/>
      <c r="AG84" s="210"/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4"/>
      <c r="B85" s="355" t="s">
        <v>404</v>
      </c>
      <c r="C85" s="356"/>
      <c r="D85" s="357"/>
      <c r="E85" s="358"/>
      <c r="F85" s="359"/>
      <c r="G85" s="360"/>
      <c r="H85" s="232"/>
      <c r="I85" s="246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  <c r="Z85" s="210"/>
      <c r="AA85" s="210"/>
      <c r="AB85" s="210"/>
      <c r="AC85" s="210">
        <v>1</v>
      </c>
      <c r="AD85" s="210"/>
      <c r="AE85" s="210"/>
      <c r="AF85" s="210"/>
      <c r="AG85" s="210"/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3">
        <v>11</v>
      </c>
      <c r="B86" s="223" t="s">
        <v>405</v>
      </c>
      <c r="C86" s="235" t="s">
        <v>406</v>
      </c>
      <c r="D86" s="226" t="s">
        <v>387</v>
      </c>
      <c r="E86" s="228">
        <v>3.75</v>
      </c>
      <c r="F86" s="230"/>
      <c r="G86" s="231">
        <f>ROUND(E86*F86,2)</f>
        <v>0</v>
      </c>
      <c r="H86" s="232" t="s">
        <v>299</v>
      </c>
      <c r="I86" s="246" t="s">
        <v>184</v>
      </c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 t="s">
        <v>257</v>
      </c>
      <c r="AF86" s="210"/>
      <c r="AG86" s="210"/>
      <c r="AH86" s="210"/>
      <c r="AI86" s="210"/>
      <c r="AJ86" s="210"/>
      <c r="AK86" s="210"/>
      <c r="AL86" s="210"/>
      <c r="AM86" s="210">
        <v>21</v>
      </c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4"/>
      <c r="B87" s="224"/>
      <c r="C87" s="336" t="s">
        <v>397</v>
      </c>
      <c r="D87" s="337"/>
      <c r="E87" s="338"/>
      <c r="F87" s="339"/>
      <c r="G87" s="340"/>
      <c r="H87" s="232"/>
      <c r="I87" s="246"/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10"/>
      <c r="W87" s="210"/>
      <c r="X87" s="210"/>
      <c r="Y87" s="210"/>
      <c r="Z87" s="210"/>
      <c r="AA87" s="210"/>
      <c r="AB87" s="210"/>
      <c r="AC87" s="210"/>
      <c r="AD87" s="210"/>
      <c r="AE87" s="210"/>
      <c r="AF87" s="210"/>
      <c r="AG87" s="210"/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5" t="str">
        <f>C87</f>
        <v>Včetně pomocného lešení o výšce podlahy do 1900 mm a pro zatížení do 1,5 kPa  (150 kg/m2).</v>
      </c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4"/>
      <c r="B88" s="224"/>
      <c r="C88" s="263" t="s">
        <v>259</v>
      </c>
      <c r="D88" s="259"/>
      <c r="E88" s="261"/>
      <c r="F88" s="231"/>
      <c r="G88" s="231"/>
      <c r="H88" s="232"/>
      <c r="I88" s="246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10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4"/>
      <c r="B89" s="224"/>
      <c r="C89" s="263" t="s">
        <v>1784</v>
      </c>
      <c r="D89" s="259"/>
      <c r="E89" s="261"/>
      <c r="F89" s="231"/>
      <c r="G89" s="231"/>
      <c r="H89" s="232"/>
      <c r="I89" s="246"/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10"/>
      <c r="W89" s="210"/>
      <c r="X89" s="210"/>
      <c r="Y89" s="210"/>
      <c r="Z89" s="210"/>
      <c r="AA89" s="210"/>
      <c r="AB89" s="210"/>
      <c r="AC89" s="210"/>
      <c r="AD89" s="210"/>
      <c r="AE89" s="210"/>
      <c r="AF89" s="210"/>
      <c r="AG89" s="210"/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4"/>
      <c r="B90" s="224"/>
      <c r="C90" s="263" t="s">
        <v>1785</v>
      </c>
      <c r="D90" s="259"/>
      <c r="E90" s="261">
        <v>3.75</v>
      </c>
      <c r="F90" s="231"/>
      <c r="G90" s="231"/>
      <c r="H90" s="232"/>
      <c r="I90" s="246"/>
      <c r="J90" s="210"/>
      <c r="K90" s="210"/>
      <c r="L90" s="210"/>
      <c r="M90" s="210"/>
      <c r="N90" s="210"/>
      <c r="O90" s="210"/>
      <c r="P90" s="210"/>
      <c r="Q90" s="210"/>
      <c r="R90" s="210"/>
      <c r="S90" s="210"/>
      <c r="T90" s="210"/>
      <c r="U90" s="210"/>
      <c r="V90" s="210"/>
      <c r="W90" s="210"/>
      <c r="X90" s="210"/>
      <c r="Y90" s="210"/>
      <c r="Z90" s="210"/>
      <c r="AA90" s="210"/>
      <c r="AB90" s="210"/>
      <c r="AC90" s="210"/>
      <c r="AD90" s="210"/>
      <c r="AE90" s="210"/>
      <c r="AF90" s="210"/>
      <c r="AG90" s="210"/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4"/>
      <c r="B91" s="224"/>
      <c r="C91" s="323"/>
      <c r="D91" s="324"/>
      <c r="E91" s="325"/>
      <c r="F91" s="326"/>
      <c r="G91" s="327"/>
      <c r="H91" s="232"/>
      <c r="I91" s="246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  <c r="Z91" s="210"/>
      <c r="AA91" s="210"/>
      <c r="AB91" s="210"/>
      <c r="AC91" s="210"/>
      <c r="AD91" s="210"/>
      <c r="AE91" s="210"/>
      <c r="AF91" s="210"/>
      <c r="AG91" s="210"/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4"/>
      <c r="B92" s="355" t="s">
        <v>474</v>
      </c>
      <c r="C92" s="356"/>
      <c r="D92" s="357"/>
      <c r="E92" s="358"/>
      <c r="F92" s="359"/>
      <c r="G92" s="360"/>
      <c r="H92" s="232"/>
      <c r="I92" s="246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>
        <v>0</v>
      </c>
      <c r="AD92" s="210"/>
      <c r="AE92" s="210"/>
      <c r="AF92" s="210"/>
      <c r="AG92" s="210"/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3">
        <v>12</v>
      </c>
      <c r="B93" s="223" t="s">
        <v>475</v>
      </c>
      <c r="C93" s="235" t="s">
        <v>476</v>
      </c>
      <c r="D93" s="226" t="s">
        <v>255</v>
      </c>
      <c r="E93" s="228">
        <v>21</v>
      </c>
      <c r="F93" s="230"/>
      <c r="G93" s="231">
        <f>ROUND(E93*F93,2)</f>
        <v>0</v>
      </c>
      <c r="H93" s="232" t="s">
        <v>299</v>
      </c>
      <c r="I93" s="246" t="s">
        <v>184</v>
      </c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/>
      <c r="AD93" s="210"/>
      <c r="AE93" s="210" t="s">
        <v>257</v>
      </c>
      <c r="AF93" s="210"/>
      <c r="AG93" s="210"/>
      <c r="AH93" s="210"/>
      <c r="AI93" s="210"/>
      <c r="AJ93" s="210"/>
      <c r="AK93" s="210"/>
      <c r="AL93" s="210"/>
      <c r="AM93" s="210">
        <v>21</v>
      </c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4"/>
      <c r="B94" s="224"/>
      <c r="C94" s="263" t="s">
        <v>259</v>
      </c>
      <c r="D94" s="259"/>
      <c r="E94" s="261"/>
      <c r="F94" s="231"/>
      <c r="G94" s="231"/>
      <c r="H94" s="232"/>
      <c r="I94" s="246"/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10"/>
      <c r="W94" s="210"/>
      <c r="X94" s="210"/>
      <c r="Y94" s="210"/>
      <c r="Z94" s="210"/>
      <c r="AA94" s="210"/>
      <c r="AB94" s="210"/>
      <c r="AC94" s="210"/>
      <c r="AD94" s="210"/>
      <c r="AE94" s="210"/>
      <c r="AF94" s="210"/>
      <c r="AG94" s="210"/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4"/>
      <c r="B95" s="224"/>
      <c r="C95" s="263" t="s">
        <v>448</v>
      </c>
      <c r="D95" s="259"/>
      <c r="E95" s="261"/>
      <c r="F95" s="231"/>
      <c r="G95" s="231"/>
      <c r="H95" s="232"/>
      <c r="I95" s="246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/>
      <c r="AD95" s="210"/>
      <c r="AE95" s="210"/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4"/>
      <c r="B96" s="224"/>
      <c r="C96" s="263" t="s">
        <v>1786</v>
      </c>
      <c r="D96" s="259"/>
      <c r="E96" s="261">
        <v>9.9</v>
      </c>
      <c r="F96" s="231"/>
      <c r="G96" s="231"/>
      <c r="H96" s="232"/>
      <c r="I96" s="246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/>
      <c r="AF96" s="210"/>
      <c r="AG96" s="210"/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4"/>
      <c r="B97" s="224"/>
      <c r="C97" s="263" t="s">
        <v>484</v>
      </c>
      <c r="D97" s="259"/>
      <c r="E97" s="261">
        <v>-0.9</v>
      </c>
      <c r="F97" s="231"/>
      <c r="G97" s="231"/>
      <c r="H97" s="232"/>
      <c r="I97" s="246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4"/>
      <c r="B98" s="224"/>
      <c r="C98" s="263" t="s">
        <v>1787</v>
      </c>
      <c r="D98" s="259"/>
      <c r="E98" s="261">
        <v>13.5</v>
      </c>
      <c r="F98" s="231"/>
      <c r="G98" s="231"/>
      <c r="H98" s="232"/>
      <c r="I98" s="246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4"/>
      <c r="B99" s="224"/>
      <c r="C99" s="263" t="s">
        <v>1788</v>
      </c>
      <c r="D99" s="259"/>
      <c r="E99" s="261">
        <v>-2.4</v>
      </c>
      <c r="F99" s="231"/>
      <c r="G99" s="231"/>
      <c r="H99" s="232"/>
      <c r="I99" s="246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4"/>
      <c r="B100" s="224"/>
      <c r="C100" s="263" t="s">
        <v>1789</v>
      </c>
      <c r="D100" s="259"/>
      <c r="E100" s="261">
        <v>0.9</v>
      </c>
      <c r="F100" s="231"/>
      <c r="G100" s="231"/>
      <c r="H100" s="232"/>
      <c r="I100" s="246"/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/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4"/>
      <c r="B101" s="224"/>
      <c r="C101" s="323"/>
      <c r="D101" s="324"/>
      <c r="E101" s="325"/>
      <c r="F101" s="326"/>
      <c r="G101" s="327"/>
      <c r="H101" s="232"/>
      <c r="I101" s="246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/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4"/>
      <c r="B102" s="355" t="s">
        <v>510</v>
      </c>
      <c r="C102" s="356"/>
      <c r="D102" s="357"/>
      <c r="E102" s="358"/>
      <c r="F102" s="359"/>
      <c r="G102" s="360"/>
      <c r="H102" s="232"/>
      <c r="I102" s="246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>
        <v>0</v>
      </c>
      <c r="AD102" s="210"/>
      <c r="AE102" s="210"/>
      <c r="AF102" s="210"/>
      <c r="AG102" s="210"/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4"/>
      <c r="B103" s="355" t="s">
        <v>511</v>
      </c>
      <c r="C103" s="356"/>
      <c r="D103" s="357"/>
      <c r="E103" s="358"/>
      <c r="F103" s="359"/>
      <c r="G103" s="360"/>
      <c r="H103" s="232"/>
      <c r="I103" s="246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10"/>
      <c r="W103" s="210"/>
      <c r="X103" s="210"/>
      <c r="Y103" s="210"/>
      <c r="Z103" s="210"/>
      <c r="AA103" s="210"/>
      <c r="AB103" s="210"/>
      <c r="AC103" s="210"/>
      <c r="AD103" s="210"/>
      <c r="AE103" s="210" t="s">
        <v>296</v>
      </c>
      <c r="AF103" s="210"/>
      <c r="AG103" s="210"/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4"/>
      <c r="B104" s="355" t="s">
        <v>512</v>
      </c>
      <c r="C104" s="356"/>
      <c r="D104" s="357"/>
      <c r="E104" s="358"/>
      <c r="F104" s="359"/>
      <c r="G104" s="360"/>
      <c r="H104" s="232"/>
      <c r="I104" s="246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>
        <v>1</v>
      </c>
      <c r="AD104" s="210"/>
      <c r="AE104" s="210"/>
      <c r="AF104" s="210"/>
      <c r="AG104" s="210"/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3">
        <v>13</v>
      </c>
      <c r="B105" s="223" t="s">
        <v>513</v>
      </c>
      <c r="C105" s="235" t="s">
        <v>514</v>
      </c>
      <c r="D105" s="226" t="s">
        <v>255</v>
      </c>
      <c r="E105" s="228">
        <v>21</v>
      </c>
      <c r="F105" s="230"/>
      <c r="G105" s="231">
        <f>ROUND(E105*F105,2)</f>
        <v>0</v>
      </c>
      <c r="H105" s="232" t="s">
        <v>299</v>
      </c>
      <c r="I105" s="246" t="s">
        <v>184</v>
      </c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 t="s">
        <v>257</v>
      </c>
      <c r="AF105" s="210"/>
      <c r="AG105" s="210"/>
      <c r="AH105" s="210"/>
      <c r="AI105" s="210"/>
      <c r="AJ105" s="210"/>
      <c r="AK105" s="210"/>
      <c r="AL105" s="210"/>
      <c r="AM105" s="210">
        <v>21</v>
      </c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4"/>
      <c r="B106" s="224"/>
      <c r="C106" s="263" t="s">
        <v>259</v>
      </c>
      <c r="D106" s="259"/>
      <c r="E106" s="261"/>
      <c r="F106" s="231"/>
      <c r="G106" s="231"/>
      <c r="H106" s="232"/>
      <c r="I106" s="246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/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4"/>
      <c r="B107" s="224"/>
      <c r="C107" s="263" t="s">
        <v>1790</v>
      </c>
      <c r="D107" s="259"/>
      <c r="E107" s="261"/>
      <c r="F107" s="231"/>
      <c r="G107" s="231"/>
      <c r="H107" s="232"/>
      <c r="I107" s="246"/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/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4"/>
      <c r="B108" s="224"/>
      <c r="C108" s="263" t="s">
        <v>1786</v>
      </c>
      <c r="D108" s="259"/>
      <c r="E108" s="261">
        <v>9.9</v>
      </c>
      <c r="F108" s="231"/>
      <c r="G108" s="231"/>
      <c r="H108" s="232"/>
      <c r="I108" s="246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10"/>
      <c r="W108" s="210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/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4"/>
      <c r="B109" s="224"/>
      <c r="C109" s="263" t="s">
        <v>484</v>
      </c>
      <c r="D109" s="259"/>
      <c r="E109" s="261">
        <v>-0.9</v>
      </c>
      <c r="F109" s="231"/>
      <c r="G109" s="231"/>
      <c r="H109" s="232"/>
      <c r="I109" s="246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4"/>
      <c r="B110" s="224"/>
      <c r="C110" s="263" t="s">
        <v>1787</v>
      </c>
      <c r="D110" s="259"/>
      <c r="E110" s="261">
        <v>13.5</v>
      </c>
      <c r="F110" s="231"/>
      <c r="G110" s="231"/>
      <c r="H110" s="232"/>
      <c r="I110" s="246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/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4"/>
      <c r="B111" s="224"/>
      <c r="C111" s="263" t="s">
        <v>1788</v>
      </c>
      <c r="D111" s="259"/>
      <c r="E111" s="261">
        <v>-2.4</v>
      </c>
      <c r="F111" s="231"/>
      <c r="G111" s="231"/>
      <c r="H111" s="232"/>
      <c r="I111" s="246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/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4"/>
      <c r="B112" s="224"/>
      <c r="C112" s="263" t="s">
        <v>1789</v>
      </c>
      <c r="D112" s="259"/>
      <c r="E112" s="261">
        <v>0.9</v>
      </c>
      <c r="F112" s="231"/>
      <c r="G112" s="231"/>
      <c r="H112" s="232"/>
      <c r="I112" s="246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10"/>
      <c r="W112" s="210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/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4"/>
      <c r="B113" s="224"/>
      <c r="C113" s="323"/>
      <c r="D113" s="324"/>
      <c r="E113" s="325"/>
      <c r="F113" s="326"/>
      <c r="G113" s="327"/>
      <c r="H113" s="232"/>
      <c r="I113" s="246"/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10"/>
      <c r="W113" s="210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/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x14ac:dyDescent="0.2">
      <c r="A114" s="242" t="s">
        <v>170</v>
      </c>
      <c r="B114" s="222" t="s">
        <v>94</v>
      </c>
      <c r="C114" s="234" t="s">
        <v>95</v>
      </c>
      <c r="D114" s="225"/>
      <c r="E114" s="227"/>
      <c r="F114" s="341">
        <f>SUM(G115:G119)</f>
        <v>0</v>
      </c>
      <c r="G114" s="342"/>
      <c r="H114" s="229"/>
      <c r="I114" s="245"/>
      <c r="AE114" t="s">
        <v>171</v>
      </c>
    </row>
    <row r="115" spans="1:60" outlineLevel="1" x14ac:dyDescent="0.2">
      <c r="A115" s="244"/>
      <c r="B115" s="349" t="s">
        <v>515</v>
      </c>
      <c r="C115" s="350"/>
      <c r="D115" s="351"/>
      <c r="E115" s="352"/>
      <c r="F115" s="353"/>
      <c r="G115" s="354"/>
      <c r="H115" s="232"/>
      <c r="I115" s="246"/>
      <c r="J115" s="210"/>
      <c r="K115" s="210"/>
      <c r="L115" s="210"/>
      <c r="M115" s="210"/>
      <c r="N115" s="210"/>
      <c r="O115" s="210"/>
      <c r="P115" s="210"/>
      <c r="Q115" s="210"/>
      <c r="R115" s="210"/>
      <c r="S115" s="210"/>
      <c r="T115" s="210"/>
      <c r="U115" s="210"/>
      <c r="V115" s="210"/>
      <c r="W115" s="210"/>
      <c r="X115" s="210"/>
      <c r="Y115" s="210"/>
      <c r="Z115" s="210"/>
      <c r="AA115" s="210"/>
      <c r="AB115" s="210"/>
      <c r="AC115" s="210">
        <v>0</v>
      </c>
      <c r="AD115" s="210"/>
      <c r="AE115" s="210"/>
      <c r="AF115" s="210"/>
      <c r="AG115" s="210"/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44"/>
      <c r="B116" s="355" t="s">
        <v>516</v>
      </c>
      <c r="C116" s="356"/>
      <c r="D116" s="357"/>
      <c r="E116" s="358"/>
      <c r="F116" s="359"/>
      <c r="G116" s="360"/>
      <c r="H116" s="232"/>
      <c r="I116" s="246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  <c r="Z116" s="210"/>
      <c r="AA116" s="210"/>
      <c r="AB116" s="210"/>
      <c r="AC116" s="210"/>
      <c r="AD116" s="210"/>
      <c r="AE116" s="210" t="s">
        <v>296</v>
      </c>
      <c r="AF116" s="210"/>
      <c r="AG116" s="210"/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4"/>
      <c r="B117" s="355" t="s">
        <v>517</v>
      </c>
      <c r="C117" s="356"/>
      <c r="D117" s="357"/>
      <c r="E117" s="358"/>
      <c r="F117" s="359"/>
      <c r="G117" s="360"/>
      <c r="H117" s="232"/>
      <c r="I117" s="246"/>
      <c r="J117" s="210"/>
      <c r="K117" s="210"/>
      <c r="L117" s="210"/>
      <c r="M117" s="210"/>
      <c r="N117" s="210"/>
      <c r="O117" s="210"/>
      <c r="P117" s="210"/>
      <c r="Q117" s="210"/>
      <c r="R117" s="210"/>
      <c r="S117" s="210"/>
      <c r="T117" s="210"/>
      <c r="U117" s="210"/>
      <c r="V117" s="210"/>
      <c r="W117" s="210"/>
      <c r="X117" s="210"/>
      <c r="Y117" s="210"/>
      <c r="Z117" s="210"/>
      <c r="AA117" s="210"/>
      <c r="AB117" s="210"/>
      <c r="AC117" s="210">
        <v>1</v>
      </c>
      <c r="AD117" s="210"/>
      <c r="AE117" s="210"/>
      <c r="AF117" s="210"/>
      <c r="AG117" s="210"/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3">
        <v>14</v>
      </c>
      <c r="B118" s="223" t="s">
        <v>518</v>
      </c>
      <c r="C118" s="235" t="s">
        <v>519</v>
      </c>
      <c r="D118" s="226" t="s">
        <v>520</v>
      </c>
      <c r="E118" s="228">
        <v>2.5659999999999999E-2</v>
      </c>
      <c r="F118" s="230"/>
      <c r="G118" s="231">
        <f>ROUND(E118*F118,2)</f>
        <v>0</v>
      </c>
      <c r="H118" s="232" t="s">
        <v>293</v>
      </c>
      <c r="I118" s="246" t="s">
        <v>184</v>
      </c>
      <c r="J118" s="210"/>
      <c r="K118" s="210"/>
      <c r="L118" s="210"/>
      <c r="M118" s="210"/>
      <c r="N118" s="210"/>
      <c r="O118" s="210"/>
      <c r="P118" s="210"/>
      <c r="Q118" s="210"/>
      <c r="R118" s="210"/>
      <c r="S118" s="210"/>
      <c r="T118" s="210"/>
      <c r="U118" s="210"/>
      <c r="V118" s="210"/>
      <c r="W118" s="210"/>
      <c r="X118" s="210"/>
      <c r="Y118" s="210"/>
      <c r="Z118" s="210"/>
      <c r="AA118" s="210"/>
      <c r="AB118" s="210"/>
      <c r="AC118" s="210"/>
      <c r="AD118" s="210"/>
      <c r="AE118" s="210" t="s">
        <v>257</v>
      </c>
      <c r="AF118" s="210"/>
      <c r="AG118" s="210"/>
      <c r="AH118" s="210"/>
      <c r="AI118" s="210"/>
      <c r="AJ118" s="210"/>
      <c r="AK118" s="210"/>
      <c r="AL118" s="210"/>
      <c r="AM118" s="210">
        <v>21</v>
      </c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44"/>
      <c r="B119" s="224"/>
      <c r="C119" s="323"/>
      <c r="D119" s="324"/>
      <c r="E119" s="325"/>
      <c r="F119" s="326"/>
      <c r="G119" s="327"/>
      <c r="H119" s="232"/>
      <c r="I119" s="246"/>
      <c r="J119" s="210"/>
      <c r="K119" s="210"/>
      <c r="L119" s="210"/>
      <c r="M119" s="210"/>
      <c r="N119" s="210"/>
      <c r="O119" s="210"/>
      <c r="P119" s="210"/>
      <c r="Q119" s="210"/>
      <c r="R119" s="210"/>
      <c r="S119" s="210"/>
      <c r="T119" s="210"/>
      <c r="U119" s="210"/>
      <c r="V119" s="210"/>
      <c r="W119" s="210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/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x14ac:dyDescent="0.2">
      <c r="A120" s="242" t="s">
        <v>170</v>
      </c>
      <c r="B120" s="222" t="s">
        <v>102</v>
      </c>
      <c r="C120" s="234" t="s">
        <v>103</v>
      </c>
      <c r="D120" s="225"/>
      <c r="E120" s="227"/>
      <c r="F120" s="341">
        <f>SUM(G121:G149)</f>
        <v>0</v>
      </c>
      <c r="G120" s="342"/>
      <c r="H120" s="229"/>
      <c r="I120" s="245"/>
      <c r="AE120" t="s">
        <v>171</v>
      </c>
    </row>
    <row r="121" spans="1:60" outlineLevel="1" x14ac:dyDescent="0.2">
      <c r="A121" s="244"/>
      <c r="B121" s="349" t="s">
        <v>521</v>
      </c>
      <c r="C121" s="350"/>
      <c r="D121" s="351"/>
      <c r="E121" s="352"/>
      <c r="F121" s="353"/>
      <c r="G121" s="354"/>
      <c r="H121" s="232"/>
      <c r="I121" s="246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  <c r="Z121" s="210"/>
      <c r="AA121" s="210"/>
      <c r="AB121" s="210"/>
      <c r="AC121" s="210">
        <v>0</v>
      </c>
      <c r="AD121" s="210"/>
      <c r="AE121" s="210"/>
      <c r="AF121" s="210"/>
      <c r="AG121" s="210"/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4"/>
      <c r="B122" s="355" t="s">
        <v>522</v>
      </c>
      <c r="C122" s="356"/>
      <c r="D122" s="357"/>
      <c r="E122" s="358"/>
      <c r="F122" s="359"/>
      <c r="G122" s="360"/>
      <c r="H122" s="232"/>
      <c r="I122" s="246"/>
      <c r="J122" s="210"/>
      <c r="K122" s="210"/>
      <c r="L122" s="210"/>
      <c r="M122" s="210"/>
      <c r="N122" s="210"/>
      <c r="O122" s="210"/>
      <c r="P122" s="210"/>
      <c r="Q122" s="210"/>
      <c r="R122" s="210"/>
      <c r="S122" s="210"/>
      <c r="T122" s="210"/>
      <c r="U122" s="210"/>
      <c r="V122" s="210"/>
      <c r="W122" s="210"/>
      <c r="X122" s="210"/>
      <c r="Y122" s="210"/>
      <c r="Z122" s="210"/>
      <c r="AA122" s="210"/>
      <c r="AB122" s="210"/>
      <c r="AC122" s="210"/>
      <c r="AD122" s="210"/>
      <c r="AE122" s="210" t="s">
        <v>296</v>
      </c>
      <c r="AF122" s="210"/>
      <c r="AG122" s="210"/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43">
        <v>15</v>
      </c>
      <c r="B123" s="223" t="s">
        <v>523</v>
      </c>
      <c r="C123" s="235" t="s">
        <v>524</v>
      </c>
      <c r="D123" s="226" t="s">
        <v>387</v>
      </c>
      <c r="E123" s="228">
        <v>2</v>
      </c>
      <c r="F123" s="230"/>
      <c r="G123" s="231">
        <f>ROUND(E123*F123,2)</f>
        <v>0</v>
      </c>
      <c r="H123" s="232" t="s">
        <v>525</v>
      </c>
      <c r="I123" s="246" t="s">
        <v>184</v>
      </c>
      <c r="J123" s="210"/>
      <c r="K123" s="210"/>
      <c r="L123" s="210"/>
      <c r="M123" s="210"/>
      <c r="N123" s="210"/>
      <c r="O123" s="210"/>
      <c r="P123" s="210"/>
      <c r="Q123" s="210"/>
      <c r="R123" s="210"/>
      <c r="S123" s="210"/>
      <c r="T123" s="210"/>
      <c r="U123" s="210"/>
      <c r="V123" s="210"/>
      <c r="W123" s="210"/>
      <c r="X123" s="210"/>
      <c r="Y123" s="210"/>
      <c r="Z123" s="210"/>
      <c r="AA123" s="210"/>
      <c r="AB123" s="210"/>
      <c r="AC123" s="210"/>
      <c r="AD123" s="210"/>
      <c r="AE123" s="210" t="s">
        <v>257</v>
      </c>
      <c r="AF123" s="210"/>
      <c r="AG123" s="210"/>
      <c r="AH123" s="210"/>
      <c r="AI123" s="210"/>
      <c r="AJ123" s="210"/>
      <c r="AK123" s="210"/>
      <c r="AL123" s="210"/>
      <c r="AM123" s="210">
        <v>21</v>
      </c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4"/>
      <c r="B124" s="224"/>
      <c r="C124" s="263" t="s">
        <v>259</v>
      </c>
      <c r="D124" s="259"/>
      <c r="E124" s="261"/>
      <c r="F124" s="231"/>
      <c r="G124" s="231"/>
      <c r="H124" s="232"/>
      <c r="I124" s="246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10"/>
      <c r="W124" s="210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/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4"/>
      <c r="B125" s="224"/>
      <c r="C125" s="263" t="s">
        <v>1791</v>
      </c>
      <c r="D125" s="259"/>
      <c r="E125" s="261">
        <v>2</v>
      </c>
      <c r="F125" s="231"/>
      <c r="G125" s="231"/>
      <c r="H125" s="232"/>
      <c r="I125" s="246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10"/>
      <c r="W125" s="210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/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4"/>
      <c r="B126" s="224"/>
      <c r="C126" s="323"/>
      <c r="D126" s="324"/>
      <c r="E126" s="325"/>
      <c r="F126" s="326"/>
      <c r="G126" s="327"/>
      <c r="H126" s="232"/>
      <c r="I126" s="246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/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44"/>
      <c r="B127" s="355" t="s">
        <v>530</v>
      </c>
      <c r="C127" s="356"/>
      <c r="D127" s="357"/>
      <c r="E127" s="358"/>
      <c r="F127" s="359"/>
      <c r="G127" s="360"/>
      <c r="H127" s="232"/>
      <c r="I127" s="246"/>
      <c r="J127" s="210"/>
      <c r="K127" s="210"/>
      <c r="L127" s="210"/>
      <c r="M127" s="210"/>
      <c r="N127" s="210"/>
      <c r="O127" s="210"/>
      <c r="P127" s="210"/>
      <c r="Q127" s="210"/>
      <c r="R127" s="210"/>
      <c r="S127" s="210"/>
      <c r="T127" s="210"/>
      <c r="U127" s="210"/>
      <c r="V127" s="210"/>
      <c r="W127" s="210"/>
      <c r="X127" s="210"/>
      <c r="Y127" s="210"/>
      <c r="Z127" s="210"/>
      <c r="AA127" s="210"/>
      <c r="AB127" s="210"/>
      <c r="AC127" s="210">
        <v>0</v>
      </c>
      <c r="AD127" s="210"/>
      <c r="AE127" s="210"/>
      <c r="AF127" s="210"/>
      <c r="AG127" s="210"/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44"/>
      <c r="B128" s="355" t="s">
        <v>531</v>
      </c>
      <c r="C128" s="356"/>
      <c r="D128" s="357"/>
      <c r="E128" s="358"/>
      <c r="F128" s="359"/>
      <c r="G128" s="360"/>
      <c r="H128" s="232"/>
      <c r="I128" s="246"/>
      <c r="J128" s="210"/>
      <c r="K128" s="210"/>
      <c r="L128" s="210"/>
      <c r="M128" s="210"/>
      <c r="N128" s="210"/>
      <c r="O128" s="210"/>
      <c r="P128" s="210"/>
      <c r="Q128" s="210"/>
      <c r="R128" s="210"/>
      <c r="S128" s="210"/>
      <c r="T128" s="210"/>
      <c r="U128" s="210"/>
      <c r="V128" s="210"/>
      <c r="W128" s="210"/>
      <c r="X128" s="210"/>
      <c r="Y128" s="210"/>
      <c r="Z128" s="210"/>
      <c r="AA128" s="210"/>
      <c r="AB128" s="210"/>
      <c r="AC128" s="210"/>
      <c r="AD128" s="210"/>
      <c r="AE128" s="210" t="s">
        <v>296</v>
      </c>
      <c r="AF128" s="210"/>
      <c r="AG128" s="210"/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43">
        <v>16</v>
      </c>
      <c r="B129" s="223" t="s">
        <v>532</v>
      </c>
      <c r="C129" s="235" t="s">
        <v>533</v>
      </c>
      <c r="D129" s="226" t="s">
        <v>387</v>
      </c>
      <c r="E129" s="228">
        <v>5</v>
      </c>
      <c r="F129" s="230"/>
      <c r="G129" s="231">
        <f>ROUND(E129*F129,2)</f>
        <v>0</v>
      </c>
      <c r="H129" s="232" t="s">
        <v>525</v>
      </c>
      <c r="I129" s="246" t="s">
        <v>184</v>
      </c>
      <c r="J129" s="210"/>
      <c r="K129" s="210"/>
      <c r="L129" s="210"/>
      <c r="M129" s="210"/>
      <c r="N129" s="210"/>
      <c r="O129" s="210"/>
      <c r="P129" s="210"/>
      <c r="Q129" s="210"/>
      <c r="R129" s="210"/>
      <c r="S129" s="210"/>
      <c r="T129" s="210"/>
      <c r="U129" s="210"/>
      <c r="V129" s="210"/>
      <c r="W129" s="210"/>
      <c r="X129" s="210"/>
      <c r="Y129" s="210"/>
      <c r="Z129" s="210"/>
      <c r="AA129" s="210"/>
      <c r="AB129" s="210"/>
      <c r="AC129" s="210"/>
      <c r="AD129" s="210"/>
      <c r="AE129" s="210" t="s">
        <v>257</v>
      </c>
      <c r="AF129" s="210"/>
      <c r="AG129" s="210"/>
      <c r="AH129" s="210"/>
      <c r="AI129" s="210"/>
      <c r="AJ129" s="210"/>
      <c r="AK129" s="210"/>
      <c r="AL129" s="210"/>
      <c r="AM129" s="210">
        <v>21</v>
      </c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44"/>
      <c r="B130" s="224"/>
      <c r="C130" s="263" t="s">
        <v>259</v>
      </c>
      <c r="D130" s="259"/>
      <c r="E130" s="261"/>
      <c r="F130" s="231"/>
      <c r="G130" s="231"/>
      <c r="H130" s="232"/>
      <c r="I130" s="246"/>
      <c r="J130" s="210"/>
      <c r="K130" s="210"/>
      <c r="L130" s="210"/>
      <c r="M130" s="210"/>
      <c r="N130" s="210"/>
      <c r="O130" s="210"/>
      <c r="P130" s="210"/>
      <c r="Q130" s="210"/>
      <c r="R130" s="210"/>
      <c r="S130" s="210"/>
      <c r="T130" s="210"/>
      <c r="U130" s="210"/>
      <c r="V130" s="210"/>
      <c r="W130" s="210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/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44"/>
      <c r="B131" s="224"/>
      <c r="C131" s="263" t="s">
        <v>567</v>
      </c>
      <c r="D131" s="259"/>
      <c r="E131" s="261">
        <v>5</v>
      </c>
      <c r="F131" s="231"/>
      <c r="G131" s="231"/>
      <c r="H131" s="232"/>
      <c r="I131" s="246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4"/>
      <c r="B132" s="224"/>
      <c r="C132" s="323"/>
      <c r="D132" s="324"/>
      <c r="E132" s="325"/>
      <c r="F132" s="326"/>
      <c r="G132" s="327"/>
      <c r="H132" s="232"/>
      <c r="I132" s="246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43">
        <v>17</v>
      </c>
      <c r="B133" s="223" t="s">
        <v>535</v>
      </c>
      <c r="C133" s="235" t="s">
        <v>536</v>
      </c>
      <c r="D133" s="226" t="s">
        <v>387</v>
      </c>
      <c r="E133" s="228">
        <v>2</v>
      </c>
      <c r="F133" s="230"/>
      <c r="G133" s="231">
        <f>ROUND(E133*F133,2)</f>
        <v>0</v>
      </c>
      <c r="H133" s="232" t="s">
        <v>525</v>
      </c>
      <c r="I133" s="246" t="s">
        <v>184</v>
      </c>
      <c r="J133" s="210"/>
      <c r="K133" s="210"/>
      <c r="L133" s="210"/>
      <c r="M133" s="210"/>
      <c r="N133" s="210"/>
      <c r="O133" s="210"/>
      <c r="P133" s="210"/>
      <c r="Q133" s="210"/>
      <c r="R133" s="210"/>
      <c r="S133" s="210"/>
      <c r="T133" s="210"/>
      <c r="U133" s="210"/>
      <c r="V133" s="210"/>
      <c r="W133" s="210"/>
      <c r="X133" s="210"/>
      <c r="Y133" s="210"/>
      <c r="Z133" s="210"/>
      <c r="AA133" s="210"/>
      <c r="AB133" s="210"/>
      <c r="AC133" s="210"/>
      <c r="AD133" s="210"/>
      <c r="AE133" s="210" t="s">
        <v>257</v>
      </c>
      <c r="AF133" s="210"/>
      <c r="AG133" s="210"/>
      <c r="AH133" s="210"/>
      <c r="AI133" s="210"/>
      <c r="AJ133" s="210"/>
      <c r="AK133" s="210"/>
      <c r="AL133" s="210"/>
      <c r="AM133" s="210">
        <v>21</v>
      </c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44"/>
      <c r="B134" s="224"/>
      <c r="C134" s="263" t="s">
        <v>259</v>
      </c>
      <c r="D134" s="259"/>
      <c r="E134" s="261"/>
      <c r="F134" s="231"/>
      <c r="G134" s="231"/>
      <c r="H134" s="232"/>
      <c r="I134" s="246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210"/>
      <c r="V134" s="210"/>
      <c r="W134" s="210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44"/>
      <c r="B135" s="224"/>
      <c r="C135" s="263" t="s">
        <v>540</v>
      </c>
      <c r="D135" s="259"/>
      <c r="E135" s="261">
        <v>2</v>
      </c>
      <c r="F135" s="231"/>
      <c r="G135" s="231"/>
      <c r="H135" s="232"/>
      <c r="I135" s="246"/>
      <c r="J135" s="210"/>
      <c r="K135" s="210"/>
      <c r="L135" s="210"/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/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4"/>
      <c r="B136" s="224"/>
      <c r="C136" s="323"/>
      <c r="D136" s="324"/>
      <c r="E136" s="325"/>
      <c r="F136" s="326"/>
      <c r="G136" s="327"/>
      <c r="H136" s="232"/>
      <c r="I136" s="246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/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4"/>
      <c r="B137" s="355" t="s">
        <v>537</v>
      </c>
      <c r="C137" s="356"/>
      <c r="D137" s="357"/>
      <c r="E137" s="358"/>
      <c r="F137" s="359"/>
      <c r="G137" s="360"/>
      <c r="H137" s="232"/>
      <c r="I137" s="246"/>
      <c r="J137" s="210"/>
      <c r="K137" s="210"/>
      <c r="L137" s="210"/>
      <c r="M137" s="210"/>
      <c r="N137" s="210"/>
      <c r="O137" s="210"/>
      <c r="P137" s="210"/>
      <c r="Q137" s="210"/>
      <c r="R137" s="210"/>
      <c r="S137" s="210"/>
      <c r="T137" s="210"/>
      <c r="U137" s="210"/>
      <c r="V137" s="210"/>
      <c r="W137" s="210"/>
      <c r="X137" s="210"/>
      <c r="Y137" s="210"/>
      <c r="Z137" s="210"/>
      <c r="AA137" s="210"/>
      <c r="AB137" s="210"/>
      <c r="AC137" s="210">
        <v>0</v>
      </c>
      <c r="AD137" s="210"/>
      <c r="AE137" s="210"/>
      <c r="AF137" s="210"/>
      <c r="AG137" s="210"/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3">
        <v>18</v>
      </c>
      <c r="B138" s="223" t="s">
        <v>538</v>
      </c>
      <c r="C138" s="235" t="s">
        <v>539</v>
      </c>
      <c r="D138" s="226" t="s">
        <v>352</v>
      </c>
      <c r="E138" s="228">
        <v>2</v>
      </c>
      <c r="F138" s="230"/>
      <c r="G138" s="231">
        <f>ROUND(E138*F138,2)</f>
        <v>0</v>
      </c>
      <c r="H138" s="232" t="s">
        <v>525</v>
      </c>
      <c r="I138" s="246" t="s">
        <v>184</v>
      </c>
      <c r="J138" s="210"/>
      <c r="K138" s="210"/>
      <c r="L138" s="210"/>
      <c r="M138" s="210"/>
      <c r="N138" s="210"/>
      <c r="O138" s="210"/>
      <c r="P138" s="210"/>
      <c r="Q138" s="210"/>
      <c r="R138" s="210"/>
      <c r="S138" s="210"/>
      <c r="T138" s="210"/>
      <c r="U138" s="210"/>
      <c r="V138" s="210"/>
      <c r="W138" s="210"/>
      <c r="X138" s="210"/>
      <c r="Y138" s="210"/>
      <c r="Z138" s="210"/>
      <c r="AA138" s="210"/>
      <c r="AB138" s="210"/>
      <c r="AC138" s="210"/>
      <c r="AD138" s="210"/>
      <c r="AE138" s="210" t="s">
        <v>257</v>
      </c>
      <c r="AF138" s="210"/>
      <c r="AG138" s="210"/>
      <c r="AH138" s="210"/>
      <c r="AI138" s="210"/>
      <c r="AJ138" s="210"/>
      <c r="AK138" s="210"/>
      <c r="AL138" s="210"/>
      <c r="AM138" s="210">
        <v>21</v>
      </c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44"/>
      <c r="B139" s="224"/>
      <c r="C139" s="263" t="s">
        <v>259</v>
      </c>
      <c r="D139" s="259"/>
      <c r="E139" s="261"/>
      <c r="F139" s="231"/>
      <c r="G139" s="231"/>
      <c r="H139" s="232"/>
      <c r="I139" s="246"/>
      <c r="J139" s="210"/>
      <c r="K139" s="210"/>
      <c r="L139" s="210"/>
      <c r="M139" s="210"/>
      <c r="N139" s="210"/>
      <c r="O139" s="210"/>
      <c r="P139" s="210"/>
      <c r="Q139" s="210"/>
      <c r="R139" s="210"/>
      <c r="S139" s="210"/>
      <c r="T139" s="210"/>
      <c r="U139" s="210"/>
      <c r="V139" s="210"/>
      <c r="W139" s="210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/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44"/>
      <c r="B140" s="224"/>
      <c r="C140" s="263" t="s">
        <v>540</v>
      </c>
      <c r="D140" s="259"/>
      <c r="E140" s="261">
        <v>2</v>
      </c>
      <c r="F140" s="231"/>
      <c r="G140" s="231"/>
      <c r="H140" s="232"/>
      <c r="I140" s="246"/>
      <c r="J140" s="210"/>
      <c r="K140" s="210"/>
      <c r="L140" s="210"/>
      <c r="M140" s="210"/>
      <c r="N140" s="210"/>
      <c r="O140" s="210"/>
      <c r="P140" s="210"/>
      <c r="Q140" s="210"/>
      <c r="R140" s="210"/>
      <c r="S140" s="210"/>
      <c r="T140" s="210"/>
      <c r="U140" s="210"/>
      <c r="V140" s="210"/>
      <c r="W140" s="210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/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44"/>
      <c r="B141" s="224"/>
      <c r="C141" s="323"/>
      <c r="D141" s="324"/>
      <c r="E141" s="325"/>
      <c r="F141" s="326"/>
      <c r="G141" s="327"/>
      <c r="H141" s="232"/>
      <c r="I141" s="246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/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43">
        <v>19</v>
      </c>
      <c r="B142" s="223" t="s">
        <v>541</v>
      </c>
      <c r="C142" s="235" t="s">
        <v>542</v>
      </c>
      <c r="D142" s="226" t="s">
        <v>352</v>
      </c>
      <c r="E142" s="228">
        <v>2</v>
      </c>
      <c r="F142" s="230"/>
      <c r="G142" s="231">
        <f>ROUND(E142*F142,2)</f>
        <v>0</v>
      </c>
      <c r="H142" s="232" t="s">
        <v>525</v>
      </c>
      <c r="I142" s="246" t="s">
        <v>184</v>
      </c>
      <c r="J142" s="210"/>
      <c r="K142" s="210"/>
      <c r="L142" s="210"/>
      <c r="M142" s="210"/>
      <c r="N142" s="210"/>
      <c r="O142" s="210"/>
      <c r="P142" s="210"/>
      <c r="Q142" s="210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 t="s">
        <v>257</v>
      </c>
      <c r="AF142" s="210"/>
      <c r="AG142" s="210"/>
      <c r="AH142" s="210"/>
      <c r="AI142" s="210"/>
      <c r="AJ142" s="210"/>
      <c r="AK142" s="210"/>
      <c r="AL142" s="210"/>
      <c r="AM142" s="210">
        <v>21</v>
      </c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44"/>
      <c r="B143" s="224"/>
      <c r="C143" s="263" t="s">
        <v>259</v>
      </c>
      <c r="D143" s="259"/>
      <c r="E143" s="261"/>
      <c r="F143" s="231"/>
      <c r="G143" s="231"/>
      <c r="H143" s="232"/>
      <c r="I143" s="246"/>
      <c r="J143" s="210"/>
      <c r="K143" s="210"/>
      <c r="L143" s="210"/>
      <c r="M143" s="210"/>
      <c r="N143" s="210"/>
      <c r="O143" s="210"/>
      <c r="P143" s="210"/>
      <c r="Q143" s="210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4"/>
      <c r="B144" s="224"/>
      <c r="C144" s="263" t="s">
        <v>540</v>
      </c>
      <c r="D144" s="259"/>
      <c r="E144" s="261">
        <v>2</v>
      </c>
      <c r="F144" s="231"/>
      <c r="G144" s="231"/>
      <c r="H144" s="232"/>
      <c r="I144" s="246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4"/>
      <c r="B145" s="224"/>
      <c r="C145" s="323"/>
      <c r="D145" s="324"/>
      <c r="E145" s="325"/>
      <c r="F145" s="326"/>
      <c r="G145" s="327"/>
      <c r="H145" s="232"/>
      <c r="I145" s="246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  <c r="U145" s="210"/>
      <c r="V145" s="210"/>
      <c r="W145" s="210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/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44"/>
      <c r="B146" s="355" t="s">
        <v>543</v>
      </c>
      <c r="C146" s="356"/>
      <c r="D146" s="357"/>
      <c r="E146" s="358"/>
      <c r="F146" s="359"/>
      <c r="G146" s="360"/>
      <c r="H146" s="232"/>
      <c r="I146" s="246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  <c r="Z146" s="210"/>
      <c r="AA146" s="210"/>
      <c r="AB146" s="210"/>
      <c r="AC146" s="210">
        <v>0</v>
      </c>
      <c r="AD146" s="210"/>
      <c r="AE146" s="210"/>
      <c r="AF146" s="210"/>
      <c r="AG146" s="210"/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44"/>
      <c r="B147" s="355" t="s">
        <v>544</v>
      </c>
      <c r="C147" s="356"/>
      <c r="D147" s="357"/>
      <c r="E147" s="358"/>
      <c r="F147" s="359"/>
      <c r="G147" s="360"/>
      <c r="H147" s="232"/>
      <c r="I147" s="246"/>
      <c r="J147" s="210"/>
      <c r="K147" s="210"/>
      <c r="L147" s="210"/>
      <c r="M147" s="210"/>
      <c r="N147" s="210"/>
      <c r="O147" s="210"/>
      <c r="P147" s="210"/>
      <c r="Q147" s="210"/>
      <c r="R147" s="210"/>
      <c r="S147" s="210"/>
      <c r="T147" s="210"/>
      <c r="U147" s="210"/>
      <c r="V147" s="210"/>
      <c r="W147" s="210"/>
      <c r="X147" s="210"/>
      <c r="Y147" s="210"/>
      <c r="Z147" s="210"/>
      <c r="AA147" s="210"/>
      <c r="AB147" s="210"/>
      <c r="AC147" s="210"/>
      <c r="AD147" s="210"/>
      <c r="AE147" s="210" t="s">
        <v>296</v>
      </c>
      <c r="AF147" s="210"/>
      <c r="AG147" s="210"/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3">
        <v>20</v>
      </c>
      <c r="B148" s="223" t="s">
        <v>545</v>
      </c>
      <c r="C148" s="235" t="s">
        <v>546</v>
      </c>
      <c r="D148" s="226" t="s">
        <v>520</v>
      </c>
      <c r="E148" s="228">
        <v>0.58899999999999997</v>
      </c>
      <c r="F148" s="230"/>
      <c r="G148" s="231">
        <f>ROUND(E148*F148,2)</f>
        <v>0</v>
      </c>
      <c r="H148" s="232" t="s">
        <v>525</v>
      </c>
      <c r="I148" s="246" t="s">
        <v>184</v>
      </c>
      <c r="J148" s="210"/>
      <c r="K148" s="210"/>
      <c r="L148" s="210"/>
      <c r="M148" s="210"/>
      <c r="N148" s="210"/>
      <c r="O148" s="210"/>
      <c r="P148" s="210"/>
      <c r="Q148" s="210"/>
      <c r="R148" s="210"/>
      <c r="S148" s="210"/>
      <c r="T148" s="210"/>
      <c r="U148" s="210"/>
      <c r="V148" s="210"/>
      <c r="W148" s="210"/>
      <c r="X148" s="210"/>
      <c r="Y148" s="210"/>
      <c r="Z148" s="210"/>
      <c r="AA148" s="210"/>
      <c r="AB148" s="210"/>
      <c r="AC148" s="210"/>
      <c r="AD148" s="210"/>
      <c r="AE148" s="210" t="s">
        <v>257</v>
      </c>
      <c r="AF148" s="210"/>
      <c r="AG148" s="210"/>
      <c r="AH148" s="210"/>
      <c r="AI148" s="210"/>
      <c r="AJ148" s="210"/>
      <c r="AK148" s="210"/>
      <c r="AL148" s="210"/>
      <c r="AM148" s="210">
        <v>21</v>
      </c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4"/>
      <c r="B149" s="224"/>
      <c r="C149" s="323"/>
      <c r="D149" s="324"/>
      <c r="E149" s="325"/>
      <c r="F149" s="326"/>
      <c r="G149" s="327"/>
      <c r="H149" s="232"/>
      <c r="I149" s="246"/>
      <c r="J149" s="210"/>
      <c r="K149" s="210"/>
      <c r="L149" s="210"/>
      <c r="M149" s="210"/>
      <c r="N149" s="210"/>
      <c r="O149" s="210"/>
      <c r="P149" s="210"/>
      <c r="Q149" s="210"/>
      <c r="R149" s="210"/>
      <c r="S149" s="210"/>
      <c r="T149" s="210"/>
      <c r="U149" s="210"/>
      <c r="V149" s="210"/>
      <c r="W149" s="210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/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x14ac:dyDescent="0.2">
      <c r="A150" s="242" t="s">
        <v>170</v>
      </c>
      <c r="B150" s="222" t="s">
        <v>104</v>
      </c>
      <c r="C150" s="234" t="s">
        <v>105</v>
      </c>
      <c r="D150" s="225"/>
      <c r="E150" s="227"/>
      <c r="F150" s="341">
        <f>SUM(G151:G182)</f>
        <v>0</v>
      </c>
      <c r="G150" s="342"/>
      <c r="H150" s="229"/>
      <c r="I150" s="245"/>
      <c r="AE150" t="s">
        <v>171</v>
      </c>
    </row>
    <row r="151" spans="1:60" outlineLevel="1" x14ac:dyDescent="0.2">
      <c r="A151" s="244"/>
      <c r="B151" s="349" t="s">
        <v>547</v>
      </c>
      <c r="C151" s="350"/>
      <c r="D151" s="351"/>
      <c r="E151" s="352"/>
      <c r="F151" s="353"/>
      <c r="G151" s="354"/>
      <c r="H151" s="232"/>
      <c r="I151" s="246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  <c r="Z151" s="210"/>
      <c r="AA151" s="210"/>
      <c r="AB151" s="210"/>
      <c r="AC151" s="210">
        <v>0</v>
      </c>
      <c r="AD151" s="210"/>
      <c r="AE151" s="210"/>
      <c r="AF151" s="210"/>
      <c r="AG151" s="210"/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43">
        <v>21</v>
      </c>
      <c r="B152" s="223" t="s">
        <v>548</v>
      </c>
      <c r="C152" s="235" t="s">
        <v>549</v>
      </c>
      <c r="D152" s="226" t="s">
        <v>387</v>
      </c>
      <c r="E152" s="228">
        <v>8</v>
      </c>
      <c r="F152" s="230"/>
      <c r="G152" s="231">
        <f>ROUND(E152*F152,2)</f>
        <v>0</v>
      </c>
      <c r="H152" s="232" t="s">
        <v>525</v>
      </c>
      <c r="I152" s="246" t="s">
        <v>184</v>
      </c>
      <c r="J152" s="210"/>
      <c r="K152" s="210"/>
      <c r="L152" s="210"/>
      <c r="M152" s="210"/>
      <c r="N152" s="210"/>
      <c r="O152" s="210"/>
      <c r="P152" s="210"/>
      <c r="Q152" s="210"/>
      <c r="R152" s="210"/>
      <c r="S152" s="210"/>
      <c r="T152" s="210"/>
      <c r="U152" s="210"/>
      <c r="V152" s="210"/>
      <c r="W152" s="210"/>
      <c r="X152" s="210"/>
      <c r="Y152" s="210"/>
      <c r="Z152" s="210"/>
      <c r="AA152" s="210"/>
      <c r="AB152" s="210"/>
      <c r="AC152" s="210"/>
      <c r="AD152" s="210"/>
      <c r="AE152" s="210" t="s">
        <v>257</v>
      </c>
      <c r="AF152" s="210"/>
      <c r="AG152" s="210"/>
      <c r="AH152" s="210"/>
      <c r="AI152" s="210"/>
      <c r="AJ152" s="210"/>
      <c r="AK152" s="210"/>
      <c r="AL152" s="210"/>
      <c r="AM152" s="210">
        <v>21</v>
      </c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44"/>
      <c r="B153" s="224"/>
      <c r="C153" s="263" t="s">
        <v>259</v>
      </c>
      <c r="D153" s="259"/>
      <c r="E153" s="261"/>
      <c r="F153" s="231"/>
      <c r="G153" s="231"/>
      <c r="H153" s="232"/>
      <c r="I153" s="246"/>
      <c r="J153" s="210"/>
      <c r="K153" s="210"/>
      <c r="L153" s="210"/>
      <c r="M153" s="210"/>
      <c r="N153" s="210"/>
      <c r="O153" s="210"/>
      <c r="P153" s="210"/>
      <c r="Q153" s="210"/>
      <c r="R153" s="210"/>
      <c r="S153" s="210"/>
      <c r="T153" s="210"/>
      <c r="U153" s="210"/>
      <c r="V153" s="210"/>
      <c r="W153" s="210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/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44"/>
      <c r="B154" s="224"/>
      <c r="C154" s="263" t="s">
        <v>698</v>
      </c>
      <c r="D154" s="259"/>
      <c r="E154" s="261">
        <v>8</v>
      </c>
      <c r="F154" s="231"/>
      <c r="G154" s="231"/>
      <c r="H154" s="232"/>
      <c r="I154" s="246"/>
      <c r="J154" s="210"/>
      <c r="K154" s="210"/>
      <c r="L154" s="210"/>
      <c r="M154" s="210"/>
      <c r="N154" s="210"/>
      <c r="O154" s="210"/>
      <c r="P154" s="210"/>
      <c r="Q154" s="210"/>
      <c r="R154" s="210"/>
      <c r="S154" s="210"/>
      <c r="T154" s="210"/>
      <c r="U154" s="210"/>
      <c r="V154" s="210"/>
      <c r="W154" s="210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/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4"/>
      <c r="B155" s="224"/>
      <c r="C155" s="323"/>
      <c r="D155" s="324"/>
      <c r="E155" s="325"/>
      <c r="F155" s="326"/>
      <c r="G155" s="327"/>
      <c r="H155" s="232"/>
      <c r="I155" s="246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/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43">
        <v>22</v>
      </c>
      <c r="B156" s="223" t="s">
        <v>551</v>
      </c>
      <c r="C156" s="235" t="s">
        <v>552</v>
      </c>
      <c r="D156" s="226" t="s">
        <v>387</v>
      </c>
      <c r="E156" s="228">
        <v>2</v>
      </c>
      <c r="F156" s="230"/>
      <c r="G156" s="231">
        <f>ROUND(E156*F156,2)</f>
        <v>0</v>
      </c>
      <c r="H156" s="232" t="s">
        <v>525</v>
      </c>
      <c r="I156" s="246" t="s">
        <v>184</v>
      </c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  <c r="Z156" s="210"/>
      <c r="AA156" s="210"/>
      <c r="AB156" s="210"/>
      <c r="AC156" s="210"/>
      <c r="AD156" s="210"/>
      <c r="AE156" s="210" t="s">
        <v>257</v>
      </c>
      <c r="AF156" s="210"/>
      <c r="AG156" s="210"/>
      <c r="AH156" s="210"/>
      <c r="AI156" s="210"/>
      <c r="AJ156" s="210"/>
      <c r="AK156" s="210"/>
      <c r="AL156" s="210"/>
      <c r="AM156" s="210">
        <v>21</v>
      </c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4"/>
      <c r="B157" s="224"/>
      <c r="C157" s="263" t="s">
        <v>259</v>
      </c>
      <c r="D157" s="259"/>
      <c r="E157" s="261"/>
      <c r="F157" s="231"/>
      <c r="G157" s="231"/>
      <c r="H157" s="232"/>
      <c r="I157" s="246"/>
      <c r="J157" s="210"/>
      <c r="K157" s="210"/>
      <c r="L157" s="210"/>
      <c r="M157" s="210"/>
      <c r="N157" s="210"/>
      <c r="O157" s="210"/>
      <c r="P157" s="210"/>
      <c r="Q157" s="210"/>
      <c r="R157" s="210"/>
      <c r="S157" s="210"/>
      <c r="T157" s="210"/>
      <c r="U157" s="210"/>
      <c r="V157" s="210"/>
      <c r="W157" s="210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/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4"/>
      <c r="B158" s="224"/>
      <c r="C158" s="263" t="s">
        <v>540</v>
      </c>
      <c r="D158" s="259"/>
      <c r="E158" s="261">
        <v>2</v>
      </c>
      <c r="F158" s="231"/>
      <c r="G158" s="231"/>
      <c r="H158" s="232"/>
      <c r="I158" s="246"/>
      <c r="J158" s="210"/>
      <c r="K158" s="210"/>
      <c r="L158" s="210"/>
      <c r="M158" s="210"/>
      <c r="N158" s="210"/>
      <c r="O158" s="210"/>
      <c r="P158" s="210"/>
      <c r="Q158" s="210"/>
      <c r="R158" s="210"/>
      <c r="S158" s="210"/>
      <c r="T158" s="210"/>
      <c r="U158" s="210"/>
      <c r="V158" s="210"/>
      <c r="W158" s="210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/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44"/>
      <c r="B159" s="224"/>
      <c r="C159" s="323"/>
      <c r="D159" s="324"/>
      <c r="E159" s="325"/>
      <c r="F159" s="326"/>
      <c r="G159" s="327"/>
      <c r="H159" s="232"/>
      <c r="I159" s="246"/>
      <c r="J159" s="210"/>
      <c r="K159" s="210"/>
      <c r="L159" s="210"/>
      <c r="M159" s="210"/>
      <c r="N159" s="210"/>
      <c r="O159" s="210"/>
      <c r="P159" s="210"/>
      <c r="Q159" s="210"/>
      <c r="R159" s="210"/>
      <c r="S159" s="210"/>
      <c r="T159" s="210"/>
      <c r="U159" s="210"/>
      <c r="V159" s="210"/>
      <c r="W159" s="210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/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44"/>
      <c r="B160" s="355" t="s">
        <v>556</v>
      </c>
      <c r="C160" s="356"/>
      <c r="D160" s="357"/>
      <c r="E160" s="358"/>
      <c r="F160" s="359"/>
      <c r="G160" s="360"/>
      <c r="H160" s="232"/>
      <c r="I160" s="246"/>
      <c r="J160" s="210"/>
      <c r="K160" s="210"/>
      <c r="L160" s="210"/>
      <c r="M160" s="210"/>
      <c r="N160" s="210"/>
      <c r="O160" s="210"/>
      <c r="P160" s="210"/>
      <c r="Q160" s="210"/>
      <c r="R160" s="210"/>
      <c r="S160" s="210"/>
      <c r="T160" s="210"/>
      <c r="U160" s="210"/>
      <c r="V160" s="210"/>
      <c r="W160" s="210"/>
      <c r="X160" s="210"/>
      <c r="Y160" s="210"/>
      <c r="Z160" s="210"/>
      <c r="AA160" s="210"/>
      <c r="AB160" s="210"/>
      <c r="AC160" s="210">
        <v>0</v>
      </c>
      <c r="AD160" s="210"/>
      <c r="AE160" s="210"/>
      <c r="AF160" s="210"/>
      <c r="AG160" s="210"/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43">
        <v>23</v>
      </c>
      <c r="B161" s="223" t="s">
        <v>557</v>
      </c>
      <c r="C161" s="235" t="s">
        <v>558</v>
      </c>
      <c r="D161" s="226" t="s">
        <v>387</v>
      </c>
      <c r="E161" s="228">
        <v>10</v>
      </c>
      <c r="F161" s="230"/>
      <c r="G161" s="231">
        <f>ROUND(E161*F161,2)</f>
        <v>0</v>
      </c>
      <c r="H161" s="232" t="s">
        <v>525</v>
      </c>
      <c r="I161" s="246" t="s">
        <v>184</v>
      </c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  <c r="Z161" s="210"/>
      <c r="AA161" s="210"/>
      <c r="AB161" s="210"/>
      <c r="AC161" s="210"/>
      <c r="AD161" s="210"/>
      <c r="AE161" s="210" t="s">
        <v>257</v>
      </c>
      <c r="AF161" s="210"/>
      <c r="AG161" s="210"/>
      <c r="AH161" s="210"/>
      <c r="AI161" s="210"/>
      <c r="AJ161" s="210"/>
      <c r="AK161" s="210"/>
      <c r="AL161" s="210"/>
      <c r="AM161" s="210">
        <v>21</v>
      </c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44"/>
      <c r="B162" s="224"/>
      <c r="C162" s="263" t="s">
        <v>259</v>
      </c>
      <c r="D162" s="259"/>
      <c r="E162" s="261"/>
      <c r="F162" s="231"/>
      <c r="G162" s="231"/>
      <c r="H162" s="232"/>
      <c r="I162" s="246"/>
      <c r="J162" s="210"/>
      <c r="K162" s="210"/>
      <c r="L162" s="210"/>
      <c r="M162" s="210"/>
      <c r="N162" s="210"/>
      <c r="O162" s="210"/>
      <c r="P162" s="210"/>
      <c r="Q162" s="210"/>
      <c r="R162" s="210"/>
      <c r="S162" s="210"/>
      <c r="T162" s="210"/>
      <c r="U162" s="210"/>
      <c r="V162" s="210"/>
      <c r="W162" s="210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/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44"/>
      <c r="B163" s="224"/>
      <c r="C163" s="263" t="s">
        <v>1792</v>
      </c>
      <c r="D163" s="259"/>
      <c r="E163" s="261">
        <v>10</v>
      </c>
      <c r="F163" s="231"/>
      <c r="G163" s="231"/>
      <c r="H163" s="232"/>
      <c r="I163" s="246"/>
      <c r="J163" s="210"/>
      <c r="K163" s="210"/>
      <c r="L163" s="210"/>
      <c r="M163" s="210"/>
      <c r="N163" s="210"/>
      <c r="O163" s="210"/>
      <c r="P163" s="210"/>
      <c r="Q163" s="210"/>
      <c r="R163" s="210"/>
      <c r="S163" s="210"/>
      <c r="T163" s="210"/>
      <c r="U163" s="210"/>
      <c r="V163" s="210"/>
      <c r="W163" s="210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/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44"/>
      <c r="B164" s="224"/>
      <c r="C164" s="323"/>
      <c r="D164" s="324"/>
      <c r="E164" s="325"/>
      <c r="F164" s="326"/>
      <c r="G164" s="327"/>
      <c r="H164" s="232"/>
      <c r="I164" s="246"/>
      <c r="J164" s="210"/>
      <c r="K164" s="210"/>
      <c r="L164" s="210"/>
      <c r="M164" s="210"/>
      <c r="N164" s="210"/>
      <c r="O164" s="210"/>
      <c r="P164" s="210"/>
      <c r="Q164" s="210"/>
      <c r="R164" s="210"/>
      <c r="S164" s="210"/>
      <c r="T164" s="210"/>
      <c r="U164" s="210"/>
      <c r="V164" s="210"/>
      <c r="W164" s="210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/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44"/>
      <c r="B165" s="355" t="s">
        <v>564</v>
      </c>
      <c r="C165" s="356"/>
      <c r="D165" s="357"/>
      <c r="E165" s="358"/>
      <c r="F165" s="359"/>
      <c r="G165" s="360"/>
      <c r="H165" s="232"/>
      <c r="I165" s="246"/>
      <c r="J165" s="210"/>
      <c r="K165" s="210"/>
      <c r="L165" s="210"/>
      <c r="M165" s="210"/>
      <c r="N165" s="210"/>
      <c r="O165" s="210"/>
      <c r="P165" s="210"/>
      <c r="Q165" s="210"/>
      <c r="R165" s="210"/>
      <c r="S165" s="210"/>
      <c r="T165" s="210"/>
      <c r="U165" s="210"/>
      <c r="V165" s="210"/>
      <c r="W165" s="210"/>
      <c r="X165" s="210"/>
      <c r="Y165" s="210"/>
      <c r="Z165" s="210"/>
      <c r="AA165" s="210"/>
      <c r="AB165" s="210"/>
      <c r="AC165" s="210">
        <v>0</v>
      </c>
      <c r="AD165" s="210"/>
      <c r="AE165" s="210"/>
      <c r="AF165" s="210"/>
      <c r="AG165" s="210"/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43">
        <v>24</v>
      </c>
      <c r="B166" s="223" t="s">
        <v>565</v>
      </c>
      <c r="C166" s="235" t="s">
        <v>566</v>
      </c>
      <c r="D166" s="226" t="s">
        <v>352</v>
      </c>
      <c r="E166" s="228">
        <v>1</v>
      </c>
      <c r="F166" s="230"/>
      <c r="G166" s="231">
        <f>ROUND(E166*F166,2)</f>
        <v>0</v>
      </c>
      <c r="H166" s="232" t="s">
        <v>525</v>
      </c>
      <c r="I166" s="246" t="s">
        <v>184</v>
      </c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  <c r="Z166" s="210"/>
      <c r="AA166" s="210"/>
      <c r="AB166" s="210"/>
      <c r="AC166" s="210"/>
      <c r="AD166" s="210"/>
      <c r="AE166" s="210" t="s">
        <v>257</v>
      </c>
      <c r="AF166" s="210"/>
      <c r="AG166" s="210"/>
      <c r="AH166" s="210"/>
      <c r="AI166" s="210"/>
      <c r="AJ166" s="210"/>
      <c r="AK166" s="210"/>
      <c r="AL166" s="210"/>
      <c r="AM166" s="210">
        <v>21</v>
      </c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44"/>
      <c r="B167" s="224"/>
      <c r="C167" s="263" t="s">
        <v>259</v>
      </c>
      <c r="D167" s="259"/>
      <c r="E167" s="261"/>
      <c r="F167" s="231"/>
      <c r="G167" s="231"/>
      <c r="H167" s="232"/>
      <c r="I167" s="246"/>
      <c r="J167" s="210"/>
      <c r="K167" s="210"/>
      <c r="L167" s="210"/>
      <c r="M167" s="210"/>
      <c r="N167" s="210"/>
      <c r="O167" s="210"/>
      <c r="P167" s="210"/>
      <c r="Q167" s="210"/>
      <c r="R167" s="210"/>
      <c r="S167" s="210"/>
      <c r="T167" s="210"/>
      <c r="U167" s="210"/>
      <c r="V167" s="210"/>
      <c r="W167" s="210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/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44"/>
      <c r="B168" s="224"/>
      <c r="C168" s="263" t="s">
        <v>1793</v>
      </c>
      <c r="D168" s="259"/>
      <c r="E168" s="261">
        <v>1</v>
      </c>
      <c r="F168" s="231"/>
      <c r="G168" s="231"/>
      <c r="H168" s="232"/>
      <c r="I168" s="246"/>
      <c r="J168" s="210"/>
      <c r="K168" s="210"/>
      <c r="L168" s="210"/>
      <c r="M168" s="210"/>
      <c r="N168" s="210"/>
      <c r="O168" s="210"/>
      <c r="P168" s="210"/>
      <c r="Q168" s="210"/>
      <c r="R168" s="210"/>
      <c r="S168" s="210"/>
      <c r="T168" s="210"/>
      <c r="U168" s="210"/>
      <c r="V168" s="210"/>
      <c r="W168" s="210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/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4"/>
      <c r="B169" s="224"/>
      <c r="C169" s="323"/>
      <c r="D169" s="324"/>
      <c r="E169" s="325"/>
      <c r="F169" s="326"/>
      <c r="G169" s="327"/>
      <c r="H169" s="232"/>
      <c r="I169" s="246"/>
      <c r="J169" s="210"/>
      <c r="K169" s="210"/>
      <c r="L169" s="210"/>
      <c r="M169" s="210"/>
      <c r="N169" s="210"/>
      <c r="O169" s="210"/>
      <c r="P169" s="210"/>
      <c r="Q169" s="210"/>
      <c r="R169" s="210"/>
      <c r="S169" s="210"/>
      <c r="T169" s="210"/>
      <c r="U169" s="210"/>
      <c r="V169" s="210"/>
      <c r="W169" s="210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/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44"/>
      <c r="B170" s="355" t="s">
        <v>568</v>
      </c>
      <c r="C170" s="356"/>
      <c r="D170" s="357"/>
      <c r="E170" s="358"/>
      <c r="F170" s="359"/>
      <c r="G170" s="360"/>
      <c r="H170" s="232"/>
      <c r="I170" s="246"/>
      <c r="J170" s="210"/>
      <c r="K170" s="210"/>
      <c r="L170" s="210"/>
      <c r="M170" s="210"/>
      <c r="N170" s="210"/>
      <c r="O170" s="210"/>
      <c r="P170" s="210"/>
      <c r="Q170" s="210"/>
      <c r="R170" s="210"/>
      <c r="S170" s="210"/>
      <c r="T170" s="210"/>
      <c r="U170" s="210"/>
      <c r="V170" s="210"/>
      <c r="W170" s="210"/>
      <c r="X170" s="210"/>
      <c r="Y170" s="210"/>
      <c r="Z170" s="210"/>
      <c r="AA170" s="210"/>
      <c r="AB170" s="210"/>
      <c r="AC170" s="210">
        <v>0</v>
      </c>
      <c r="AD170" s="210"/>
      <c r="AE170" s="210"/>
      <c r="AF170" s="210"/>
      <c r="AG170" s="210"/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43">
        <v>25</v>
      </c>
      <c r="B171" s="223" t="s">
        <v>569</v>
      </c>
      <c r="C171" s="235" t="s">
        <v>570</v>
      </c>
      <c r="D171" s="226" t="s">
        <v>352</v>
      </c>
      <c r="E171" s="228">
        <v>10</v>
      </c>
      <c r="F171" s="230"/>
      <c r="G171" s="231">
        <f>ROUND(E171*F171,2)</f>
        <v>0</v>
      </c>
      <c r="H171" s="232" t="s">
        <v>525</v>
      </c>
      <c r="I171" s="246" t="s">
        <v>184</v>
      </c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  <c r="Z171" s="210"/>
      <c r="AA171" s="210"/>
      <c r="AB171" s="210"/>
      <c r="AC171" s="210"/>
      <c r="AD171" s="210"/>
      <c r="AE171" s="210" t="s">
        <v>257</v>
      </c>
      <c r="AF171" s="210"/>
      <c r="AG171" s="210"/>
      <c r="AH171" s="210"/>
      <c r="AI171" s="210"/>
      <c r="AJ171" s="210"/>
      <c r="AK171" s="210"/>
      <c r="AL171" s="210"/>
      <c r="AM171" s="210">
        <v>21</v>
      </c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44"/>
      <c r="B172" s="224"/>
      <c r="C172" s="263" t="s">
        <v>259</v>
      </c>
      <c r="D172" s="259"/>
      <c r="E172" s="261"/>
      <c r="F172" s="231"/>
      <c r="G172" s="231"/>
      <c r="H172" s="232"/>
      <c r="I172" s="246"/>
      <c r="J172" s="210"/>
      <c r="K172" s="210"/>
      <c r="L172" s="210"/>
      <c r="M172" s="210"/>
      <c r="N172" s="210"/>
      <c r="O172" s="210"/>
      <c r="P172" s="210"/>
      <c r="Q172" s="210"/>
      <c r="R172" s="210"/>
      <c r="S172" s="210"/>
      <c r="T172" s="210"/>
      <c r="U172" s="210"/>
      <c r="V172" s="210"/>
      <c r="W172" s="210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/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44"/>
      <c r="B173" s="224"/>
      <c r="C173" s="263" t="s">
        <v>571</v>
      </c>
      <c r="D173" s="259"/>
      <c r="E173" s="261"/>
      <c r="F173" s="231"/>
      <c r="G173" s="231"/>
      <c r="H173" s="232"/>
      <c r="I173" s="246"/>
      <c r="J173" s="210"/>
      <c r="K173" s="210"/>
      <c r="L173" s="210"/>
      <c r="M173" s="210"/>
      <c r="N173" s="210"/>
      <c r="O173" s="210"/>
      <c r="P173" s="210"/>
      <c r="Q173" s="210"/>
      <c r="R173" s="210"/>
      <c r="S173" s="210"/>
      <c r="T173" s="210"/>
      <c r="U173" s="210"/>
      <c r="V173" s="210"/>
      <c r="W173" s="210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/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4"/>
      <c r="B174" s="224"/>
      <c r="C174" s="263" t="s">
        <v>1794</v>
      </c>
      <c r="D174" s="259"/>
      <c r="E174" s="261">
        <v>4</v>
      </c>
      <c r="F174" s="231"/>
      <c r="G174" s="231"/>
      <c r="H174" s="232"/>
      <c r="I174" s="246"/>
      <c r="J174" s="210"/>
      <c r="K174" s="210"/>
      <c r="L174" s="210"/>
      <c r="M174" s="210"/>
      <c r="N174" s="210"/>
      <c r="O174" s="210"/>
      <c r="P174" s="210"/>
      <c r="Q174" s="210"/>
      <c r="R174" s="210"/>
      <c r="S174" s="210"/>
      <c r="T174" s="210"/>
      <c r="U174" s="210"/>
      <c r="V174" s="210"/>
      <c r="W174" s="210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/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4"/>
      <c r="B175" s="224"/>
      <c r="C175" s="263" t="s">
        <v>573</v>
      </c>
      <c r="D175" s="259"/>
      <c r="E175" s="261">
        <v>2</v>
      </c>
      <c r="F175" s="231"/>
      <c r="G175" s="231"/>
      <c r="H175" s="232"/>
      <c r="I175" s="246"/>
      <c r="J175" s="210"/>
      <c r="K175" s="210"/>
      <c r="L175" s="210"/>
      <c r="M175" s="210"/>
      <c r="N175" s="210"/>
      <c r="O175" s="210"/>
      <c r="P175" s="210"/>
      <c r="Q175" s="210"/>
      <c r="R175" s="210"/>
      <c r="S175" s="210"/>
      <c r="T175" s="210"/>
      <c r="U175" s="210"/>
      <c r="V175" s="210"/>
      <c r="W175" s="210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/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44"/>
      <c r="B176" s="224"/>
      <c r="C176" s="263" t="s">
        <v>1795</v>
      </c>
      <c r="D176" s="259"/>
      <c r="E176" s="261">
        <v>2</v>
      </c>
      <c r="F176" s="231"/>
      <c r="G176" s="231"/>
      <c r="H176" s="232"/>
      <c r="I176" s="246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44"/>
      <c r="B177" s="224"/>
      <c r="C177" s="263" t="s">
        <v>1796</v>
      </c>
      <c r="D177" s="259"/>
      <c r="E177" s="261">
        <v>2</v>
      </c>
      <c r="F177" s="231"/>
      <c r="G177" s="231"/>
      <c r="H177" s="232"/>
      <c r="I177" s="246"/>
      <c r="J177" s="210"/>
      <c r="K177" s="210"/>
      <c r="L177" s="210"/>
      <c r="M177" s="210"/>
      <c r="N177" s="210"/>
      <c r="O177" s="210"/>
      <c r="P177" s="210"/>
      <c r="Q177" s="210"/>
      <c r="R177" s="210"/>
      <c r="S177" s="210"/>
      <c r="T177" s="210"/>
      <c r="U177" s="210"/>
      <c r="V177" s="210"/>
      <c r="W177" s="210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/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44"/>
      <c r="B178" s="224"/>
      <c r="C178" s="323"/>
      <c r="D178" s="324"/>
      <c r="E178" s="325"/>
      <c r="F178" s="326"/>
      <c r="G178" s="327"/>
      <c r="H178" s="232"/>
      <c r="I178" s="246"/>
      <c r="J178" s="210"/>
      <c r="K178" s="210"/>
      <c r="L178" s="210"/>
      <c r="M178" s="210"/>
      <c r="N178" s="210"/>
      <c r="O178" s="210"/>
      <c r="P178" s="210"/>
      <c r="Q178" s="210"/>
      <c r="R178" s="210"/>
      <c r="S178" s="210"/>
      <c r="T178" s="210"/>
      <c r="U178" s="210"/>
      <c r="V178" s="210"/>
      <c r="W178" s="210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/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44"/>
      <c r="B179" s="355" t="s">
        <v>580</v>
      </c>
      <c r="C179" s="356"/>
      <c r="D179" s="357"/>
      <c r="E179" s="358"/>
      <c r="F179" s="359"/>
      <c r="G179" s="360"/>
      <c r="H179" s="232"/>
      <c r="I179" s="246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  <c r="Z179" s="210"/>
      <c r="AA179" s="210"/>
      <c r="AB179" s="210"/>
      <c r="AC179" s="210">
        <v>0</v>
      </c>
      <c r="AD179" s="210"/>
      <c r="AE179" s="210"/>
      <c r="AF179" s="210"/>
      <c r="AG179" s="210"/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44"/>
      <c r="B180" s="355" t="s">
        <v>581</v>
      </c>
      <c r="C180" s="356"/>
      <c r="D180" s="357"/>
      <c r="E180" s="358"/>
      <c r="F180" s="359"/>
      <c r="G180" s="360"/>
      <c r="H180" s="232"/>
      <c r="I180" s="246"/>
      <c r="J180" s="210"/>
      <c r="K180" s="210"/>
      <c r="L180" s="210"/>
      <c r="M180" s="210"/>
      <c r="N180" s="210"/>
      <c r="O180" s="210"/>
      <c r="P180" s="210"/>
      <c r="Q180" s="210"/>
      <c r="R180" s="210"/>
      <c r="S180" s="210"/>
      <c r="T180" s="210"/>
      <c r="U180" s="210"/>
      <c r="V180" s="210"/>
      <c r="W180" s="210"/>
      <c r="X180" s="210"/>
      <c r="Y180" s="210"/>
      <c r="Z180" s="210"/>
      <c r="AA180" s="210"/>
      <c r="AB180" s="210"/>
      <c r="AC180" s="210"/>
      <c r="AD180" s="210"/>
      <c r="AE180" s="210" t="s">
        <v>296</v>
      </c>
      <c r="AF180" s="210"/>
      <c r="AG180" s="210"/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3">
        <v>26</v>
      </c>
      <c r="B181" s="223" t="s">
        <v>582</v>
      </c>
      <c r="C181" s="235" t="s">
        <v>583</v>
      </c>
      <c r="D181" s="226" t="s">
        <v>520</v>
      </c>
      <c r="E181" s="228">
        <v>0.10864</v>
      </c>
      <c r="F181" s="230"/>
      <c r="G181" s="231">
        <f>ROUND(E181*F181,2)</f>
        <v>0</v>
      </c>
      <c r="H181" s="232" t="s">
        <v>525</v>
      </c>
      <c r="I181" s="246" t="s">
        <v>184</v>
      </c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  <c r="Z181" s="210"/>
      <c r="AA181" s="210"/>
      <c r="AB181" s="210"/>
      <c r="AC181" s="210"/>
      <c r="AD181" s="210"/>
      <c r="AE181" s="210" t="s">
        <v>257</v>
      </c>
      <c r="AF181" s="210"/>
      <c r="AG181" s="210"/>
      <c r="AH181" s="210"/>
      <c r="AI181" s="210"/>
      <c r="AJ181" s="210"/>
      <c r="AK181" s="210"/>
      <c r="AL181" s="210"/>
      <c r="AM181" s="210">
        <v>21</v>
      </c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44"/>
      <c r="B182" s="224"/>
      <c r="C182" s="323"/>
      <c r="D182" s="324"/>
      <c r="E182" s="325"/>
      <c r="F182" s="326"/>
      <c r="G182" s="327"/>
      <c r="H182" s="232"/>
      <c r="I182" s="246"/>
      <c r="J182" s="210"/>
      <c r="K182" s="210"/>
      <c r="L182" s="210"/>
      <c r="M182" s="210"/>
      <c r="N182" s="210"/>
      <c r="O182" s="210"/>
      <c r="P182" s="210"/>
      <c r="Q182" s="210"/>
      <c r="R182" s="210"/>
      <c r="S182" s="210"/>
      <c r="T182" s="210"/>
      <c r="U182" s="210"/>
      <c r="V182" s="210"/>
      <c r="W182" s="210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/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x14ac:dyDescent="0.2">
      <c r="A183" s="242" t="s">
        <v>170</v>
      </c>
      <c r="B183" s="222" t="s">
        <v>106</v>
      </c>
      <c r="C183" s="234" t="s">
        <v>107</v>
      </c>
      <c r="D183" s="225"/>
      <c r="E183" s="227"/>
      <c r="F183" s="341">
        <f>SUM(G184:G228)</f>
        <v>0</v>
      </c>
      <c r="G183" s="342"/>
      <c r="H183" s="229"/>
      <c r="I183" s="245"/>
      <c r="AE183" t="s">
        <v>171</v>
      </c>
    </row>
    <row r="184" spans="1:60" outlineLevel="1" x14ac:dyDescent="0.2">
      <c r="A184" s="244"/>
      <c r="B184" s="349" t="s">
        <v>584</v>
      </c>
      <c r="C184" s="350"/>
      <c r="D184" s="351"/>
      <c r="E184" s="352"/>
      <c r="F184" s="353"/>
      <c r="G184" s="354"/>
      <c r="H184" s="232"/>
      <c r="I184" s="246"/>
      <c r="J184" s="210"/>
      <c r="K184" s="210"/>
      <c r="L184" s="210"/>
      <c r="M184" s="210"/>
      <c r="N184" s="210"/>
      <c r="O184" s="210"/>
      <c r="P184" s="210"/>
      <c r="Q184" s="210"/>
      <c r="R184" s="210"/>
      <c r="S184" s="210"/>
      <c r="T184" s="210"/>
      <c r="U184" s="210"/>
      <c r="V184" s="210"/>
      <c r="W184" s="210"/>
      <c r="X184" s="210"/>
      <c r="Y184" s="210"/>
      <c r="Z184" s="210"/>
      <c r="AA184" s="210"/>
      <c r="AB184" s="210"/>
      <c r="AC184" s="210">
        <v>0</v>
      </c>
      <c r="AD184" s="210"/>
      <c r="AE184" s="210"/>
      <c r="AF184" s="210"/>
      <c r="AG184" s="210"/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43">
        <v>27</v>
      </c>
      <c r="B185" s="223" t="s">
        <v>585</v>
      </c>
      <c r="C185" s="235" t="s">
        <v>586</v>
      </c>
      <c r="D185" s="226" t="s">
        <v>174</v>
      </c>
      <c r="E185" s="228">
        <v>2</v>
      </c>
      <c r="F185" s="230"/>
      <c r="G185" s="231">
        <f>ROUND(E185*F185,2)</f>
        <v>0</v>
      </c>
      <c r="H185" s="232" t="s">
        <v>525</v>
      </c>
      <c r="I185" s="246" t="s">
        <v>184</v>
      </c>
      <c r="J185" s="210"/>
      <c r="K185" s="210"/>
      <c r="L185" s="210"/>
      <c r="M185" s="210"/>
      <c r="N185" s="210"/>
      <c r="O185" s="210"/>
      <c r="P185" s="210"/>
      <c r="Q185" s="210"/>
      <c r="R185" s="210"/>
      <c r="S185" s="210"/>
      <c r="T185" s="210"/>
      <c r="U185" s="210"/>
      <c r="V185" s="210"/>
      <c r="W185" s="210"/>
      <c r="X185" s="210"/>
      <c r="Y185" s="210"/>
      <c r="Z185" s="210"/>
      <c r="AA185" s="210"/>
      <c r="AB185" s="210"/>
      <c r="AC185" s="210"/>
      <c r="AD185" s="210"/>
      <c r="AE185" s="210" t="s">
        <v>257</v>
      </c>
      <c r="AF185" s="210"/>
      <c r="AG185" s="210"/>
      <c r="AH185" s="210"/>
      <c r="AI185" s="210"/>
      <c r="AJ185" s="210"/>
      <c r="AK185" s="210"/>
      <c r="AL185" s="210"/>
      <c r="AM185" s="210">
        <v>21</v>
      </c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44"/>
      <c r="B186" s="224"/>
      <c r="C186" s="263" t="s">
        <v>259</v>
      </c>
      <c r="D186" s="259"/>
      <c r="E186" s="261"/>
      <c r="F186" s="231"/>
      <c r="G186" s="231"/>
      <c r="H186" s="232"/>
      <c r="I186" s="246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/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44"/>
      <c r="B187" s="224"/>
      <c r="C187" s="263" t="s">
        <v>1797</v>
      </c>
      <c r="D187" s="259"/>
      <c r="E187" s="261"/>
      <c r="F187" s="231"/>
      <c r="G187" s="231"/>
      <c r="H187" s="232"/>
      <c r="I187" s="246"/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/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44"/>
      <c r="B188" s="224"/>
      <c r="C188" s="263" t="s">
        <v>1798</v>
      </c>
      <c r="D188" s="259"/>
      <c r="E188" s="261">
        <v>2</v>
      </c>
      <c r="F188" s="231"/>
      <c r="G188" s="231"/>
      <c r="H188" s="232"/>
      <c r="I188" s="246"/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/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44"/>
      <c r="B189" s="224"/>
      <c r="C189" s="323"/>
      <c r="D189" s="324"/>
      <c r="E189" s="325"/>
      <c r="F189" s="326"/>
      <c r="G189" s="327"/>
      <c r="H189" s="232"/>
      <c r="I189" s="246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4"/>
      <c r="B190" s="355" t="s">
        <v>588</v>
      </c>
      <c r="C190" s="356"/>
      <c r="D190" s="357"/>
      <c r="E190" s="358"/>
      <c r="F190" s="359"/>
      <c r="G190" s="360"/>
      <c r="H190" s="232"/>
      <c r="I190" s="246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>
        <v>0</v>
      </c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3">
        <v>28</v>
      </c>
      <c r="B191" s="223" t="s">
        <v>589</v>
      </c>
      <c r="C191" s="235" t="s">
        <v>590</v>
      </c>
      <c r="D191" s="226" t="s">
        <v>174</v>
      </c>
      <c r="E191" s="228">
        <v>2</v>
      </c>
      <c r="F191" s="230"/>
      <c r="G191" s="231">
        <f>ROUND(E191*F191,2)</f>
        <v>0</v>
      </c>
      <c r="H191" s="232" t="s">
        <v>525</v>
      </c>
      <c r="I191" s="246" t="s">
        <v>184</v>
      </c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/>
      <c r="AD191" s="210"/>
      <c r="AE191" s="210" t="s">
        <v>257</v>
      </c>
      <c r="AF191" s="210"/>
      <c r="AG191" s="210"/>
      <c r="AH191" s="210"/>
      <c r="AI191" s="210"/>
      <c r="AJ191" s="210"/>
      <c r="AK191" s="210"/>
      <c r="AL191" s="210"/>
      <c r="AM191" s="210">
        <v>21</v>
      </c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4"/>
      <c r="B192" s="224"/>
      <c r="C192" s="263" t="s">
        <v>259</v>
      </c>
      <c r="D192" s="259"/>
      <c r="E192" s="261"/>
      <c r="F192" s="231"/>
      <c r="G192" s="231"/>
      <c r="H192" s="232"/>
      <c r="I192" s="246"/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/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44"/>
      <c r="B193" s="224"/>
      <c r="C193" s="263" t="s">
        <v>1797</v>
      </c>
      <c r="D193" s="259"/>
      <c r="E193" s="261"/>
      <c r="F193" s="231"/>
      <c r="G193" s="231"/>
      <c r="H193" s="232"/>
      <c r="I193" s="246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/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4"/>
      <c r="B194" s="224"/>
      <c r="C194" s="263" t="s">
        <v>1799</v>
      </c>
      <c r="D194" s="259"/>
      <c r="E194" s="261">
        <v>2</v>
      </c>
      <c r="F194" s="231"/>
      <c r="G194" s="231"/>
      <c r="H194" s="232"/>
      <c r="I194" s="246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4"/>
      <c r="B195" s="224"/>
      <c r="C195" s="323"/>
      <c r="D195" s="324"/>
      <c r="E195" s="325"/>
      <c r="F195" s="326"/>
      <c r="G195" s="327"/>
      <c r="H195" s="232"/>
      <c r="I195" s="246"/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/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4"/>
      <c r="B196" s="355" t="s">
        <v>592</v>
      </c>
      <c r="C196" s="356"/>
      <c r="D196" s="357"/>
      <c r="E196" s="358"/>
      <c r="F196" s="359"/>
      <c r="G196" s="360"/>
      <c r="H196" s="232"/>
      <c r="I196" s="246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>
        <v>0</v>
      </c>
      <c r="AD196" s="210"/>
      <c r="AE196" s="210"/>
      <c r="AF196" s="210"/>
      <c r="AG196" s="210"/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3">
        <v>29</v>
      </c>
      <c r="B197" s="223" t="s">
        <v>593</v>
      </c>
      <c r="C197" s="235" t="s">
        <v>594</v>
      </c>
      <c r="D197" s="226" t="s">
        <v>174</v>
      </c>
      <c r="E197" s="228">
        <v>2</v>
      </c>
      <c r="F197" s="230"/>
      <c r="G197" s="231">
        <f>ROUND(E197*F197,2)</f>
        <v>0</v>
      </c>
      <c r="H197" s="232" t="s">
        <v>525</v>
      </c>
      <c r="I197" s="246" t="s">
        <v>184</v>
      </c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 t="s">
        <v>257</v>
      </c>
      <c r="AF197" s="210"/>
      <c r="AG197" s="210"/>
      <c r="AH197" s="210"/>
      <c r="AI197" s="210"/>
      <c r="AJ197" s="210"/>
      <c r="AK197" s="210"/>
      <c r="AL197" s="210"/>
      <c r="AM197" s="210">
        <v>21</v>
      </c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44"/>
      <c r="B198" s="224"/>
      <c r="C198" s="263" t="s">
        <v>259</v>
      </c>
      <c r="D198" s="259"/>
      <c r="E198" s="261"/>
      <c r="F198" s="231"/>
      <c r="G198" s="231"/>
      <c r="H198" s="232"/>
      <c r="I198" s="246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44"/>
      <c r="B199" s="224"/>
      <c r="C199" s="263" t="s">
        <v>1797</v>
      </c>
      <c r="D199" s="259"/>
      <c r="E199" s="261"/>
      <c r="F199" s="231"/>
      <c r="G199" s="231"/>
      <c r="H199" s="232"/>
      <c r="I199" s="246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44"/>
      <c r="B200" s="224"/>
      <c r="C200" s="263" t="s">
        <v>1800</v>
      </c>
      <c r="D200" s="259"/>
      <c r="E200" s="261">
        <v>2</v>
      </c>
      <c r="F200" s="231"/>
      <c r="G200" s="231"/>
      <c r="H200" s="232"/>
      <c r="I200" s="246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44"/>
      <c r="B201" s="224"/>
      <c r="C201" s="323"/>
      <c r="D201" s="324"/>
      <c r="E201" s="325"/>
      <c r="F201" s="326"/>
      <c r="G201" s="327"/>
      <c r="H201" s="232"/>
      <c r="I201" s="246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4"/>
      <c r="B202" s="355" t="s">
        <v>596</v>
      </c>
      <c r="C202" s="356"/>
      <c r="D202" s="357"/>
      <c r="E202" s="358"/>
      <c r="F202" s="359"/>
      <c r="G202" s="360"/>
      <c r="H202" s="232"/>
      <c r="I202" s="246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>
        <v>0</v>
      </c>
      <c r="AD202" s="210"/>
      <c r="AE202" s="210"/>
      <c r="AF202" s="210"/>
      <c r="AG202" s="210"/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4"/>
      <c r="B203" s="355" t="s">
        <v>597</v>
      </c>
      <c r="C203" s="356"/>
      <c r="D203" s="357"/>
      <c r="E203" s="358"/>
      <c r="F203" s="359"/>
      <c r="G203" s="360"/>
      <c r="H203" s="232"/>
      <c r="I203" s="246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 t="s">
        <v>296</v>
      </c>
      <c r="AF203" s="210"/>
      <c r="AG203" s="210"/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3">
        <v>30</v>
      </c>
      <c r="B204" s="223" t="s">
        <v>598</v>
      </c>
      <c r="C204" s="235" t="s">
        <v>599</v>
      </c>
      <c r="D204" s="226" t="s">
        <v>174</v>
      </c>
      <c r="E204" s="228">
        <v>1</v>
      </c>
      <c r="F204" s="230"/>
      <c r="G204" s="231">
        <f>ROUND(E204*F204,2)</f>
        <v>0</v>
      </c>
      <c r="H204" s="232" t="s">
        <v>525</v>
      </c>
      <c r="I204" s="246" t="s">
        <v>184</v>
      </c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/>
      <c r="AD204" s="210"/>
      <c r="AE204" s="210" t="s">
        <v>257</v>
      </c>
      <c r="AF204" s="210"/>
      <c r="AG204" s="210"/>
      <c r="AH204" s="210"/>
      <c r="AI204" s="210"/>
      <c r="AJ204" s="210"/>
      <c r="AK204" s="210"/>
      <c r="AL204" s="210"/>
      <c r="AM204" s="210">
        <v>21</v>
      </c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4"/>
      <c r="B205" s="224"/>
      <c r="C205" s="263" t="s">
        <v>259</v>
      </c>
      <c r="D205" s="259"/>
      <c r="E205" s="261"/>
      <c r="F205" s="231"/>
      <c r="G205" s="231"/>
      <c r="H205" s="232"/>
      <c r="I205" s="246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/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44"/>
      <c r="B206" s="224"/>
      <c r="C206" s="263" t="s">
        <v>1797</v>
      </c>
      <c r="D206" s="259"/>
      <c r="E206" s="261"/>
      <c r="F206" s="231"/>
      <c r="G206" s="231"/>
      <c r="H206" s="232"/>
      <c r="I206" s="246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/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44"/>
      <c r="B207" s="224"/>
      <c r="C207" s="263" t="s">
        <v>600</v>
      </c>
      <c r="D207" s="259"/>
      <c r="E207" s="261">
        <v>1</v>
      </c>
      <c r="F207" s="231"/>
      <c r="G207" s="231"/>
      <c r="H207" s="232"/>
      <c r="I207" s="246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44"/>
      <c r="B208" s="224"/>
      <c r="C208" s="323"/>
      <c r="D208" s="324"/>
      <c r="E208" s="325"/>
      <c r="F208" s="326"/>
      <c r="G208" s="327"/>
      <c r="H208" s="232"/>
      <c r="I208" s="246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/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44"/>
      <c r="B209" s="355" t="s">
        <v>601</v>
      </c>
      <c r="C209" s="356"/>
      <c r="D209" s="357"/>
      <c r="E209" s="358"/>
      <c r="F209" s="359"/>
      <c r="G209" s="360"/>
      <c r="H209" s="232"/>
      <c r="I209" s="246"/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>
        <v>0</v>
      </c>
      <c r="AD209" s="210"/>
      <c r="AE209" s="210"/>
      <c r="AF209" s="210"/>
      <c r="AG209" s="210"/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44"/>
      <c r="B210" s="355" t="s">
        <v>581</v>
      </c>
      <c r="C210" s="356"/>
      <c r="D210" s="357"/>
      <c r="E210" s="358"/>
      <c r="F210" s="359"/>
      <c r="G210" s="360"/>
      <c r="H210" s="232"/>
      <c r="I210" s="246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 t="s">
        <v>296</v>
      </c>
      <c r="AF210" s="210"/>
      <c r="AG210" s="210"/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43">
        <v>31</v>
      </c>
      <c r="B211" s="223" t="s">
        <v>602</v>
      </c>
      <c r="C211" s="235" t="s">
        <v>583</v>
      </c>
      <c r="D211" s="226" t="s">
        <v>520</v>
      </c>
      <c r="E211" s="228">
        <v>0.18643999999999999</v>
      </c>
      <c r="F211" s="230"/>
      <c r="G211" s="231">
        <f>ROUND(E211*F211,2)</f>
        <v>0</v>
      </c>
      <c r="H211" s="232" t="s">
        <v>525</v>
      </c>
      <c r="I211" s="246" t="s">
        <v>184</v>
      </c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 t="s">
        <v>257</v>
      </c>
      <c r="AF211" s="210"/>
      <c r="AG211" s="210"/>
      <c r="AH211" s="210"/>
      <c r="AI211" s="210"/>
      <c r="AJ211" s="210"/>
      <c r="AK211" s="210"/>
      <c r="AL211" s="210"/>
      <c r="AM211" s="210">
        <v>21</v>
      </c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4"/>
      <c r="B212" s="224"/>
      <c r="C212" s="323"/>
      <c r="D212" s="324"/>
      <c r="E212" s="325"/>
      <c r="F212" s="326"/>
      <c r="G212" s="327"/>
      <c r="H212" s="232"/>
      <c r="I212" s="246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44"/>
      <c r="B213" s="355" t="s">
        <v>603</v>
      </c>
      <c r="C213" s="356"/>
      <c r="D213" s="357"/>
      <c r="E213" s="358"/>
      <c r="F213" s="359"/>
      <c r="G213" s="360"/>
      <c r="H213" s="232"/>
      <c r="I213" s="246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>
        <v>0</v>
      </c>
      <c r="AD213" s="210"/>
      <c r="AE213" s="210"/>
      <c r="AF213" s="210"/>
      <c r="AG213" s="210"/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43">
        <v>32</v>
      </c>
      <c r="B214" s="223" t="s">
        <v>604</v>
      </c>
      <c r="C214" s="235" t="s">
        <v>605</v>
      </c>
      <c r="D214" s="226" t="s">
        <v>174</v>
      </c>
      <c r="E214" s="228">
        <v>3</v>
      </c>
      <c r="F214" s="230"/>
      <c r="G214" s="231">
        <f>ROUND(E214*F214,2)</f>
        <v>0</v>
      </c>
      <c r="H214" s="232" t="s">
        <v>525</v>
      </c>
      <c r="I214" s="246" t="s">
        <v>184</v>
      </c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/>
      <c r="AD214" s="210"/>
      <c r="AE214" s="210" t="s">
        <v>257</v>
      </c>
      <c r="AF214" s="210"/>
      <c r="AG214" s="210"/>
      <c r="AH214" s="210"/>
      <c r="AI214" s="210"/>
      <c r="AJ214" s="210"/>
      <c r="AK214" s="210"/>
      <c r="AL214" s="210"/>
      <c r="AM214" s="210">
        <v>21</v>
      </c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4"/>
      <c r="B215" s="224"/>
      <c r="C215" s="263" t="s">
        <v>259</v>
      </c>
      <c r="D215" s="259"/>
      <c r="E215" s="261"/>
      <c r="F215" s="231"/>
      <c r="G215" s="231"/>
      <c r="H215" s="232"/>
      <c r="I215" s="246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/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4"/>
      <c r="B216" s="224"/>
      <c r="C216" s="263" t="s">
        <v>1797</v>
      </c>
      <c r="D216" s="259"/>
      <c r="E216" s="261"/>
      <c r="F216" s="231"/>
      <c r="G216" s="231"/>
      <c r="H216" s="232"/>
      <c r="I216" s="246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/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44"/>
      <c r="B217" s="224"/>
      <c r="C217" s="263" t="s">
        <v>1800</v>
      </c>
      <c r="D217" s="259"/>
      <c r="E217" s="261">
        <v>2</v>
      </c>
      <c r="F217" s="231"/>
      <c r="G217" s="231"/>
      <c r="H217" s="232"/>
      <c r="I217" s="246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  <c r="U217" s="210"/>
      <c r="V217" s="210"/>
      <c r="W217" s="210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/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4"/>
      <c r="B218" s="224"/>
      <c r="C218" s="263" t="s">
        <v>600</v>
      </c>
      <c r="D218" s="259"/>
      <c r="E218" s="261">
        <v>1</v>
      </c>
      <c r="F218" s="231"/>
      <c r="G218" s="231"/>
      <c r="H218" s="232"/>
      <c r="I218" s="246"/>
      <c r="J218" s="210"/>
      <c r="K218" s="210"/>
      <c r="L218" s="210"/>
      <c r="M218" s="210"/>
      <c r="N218" s="210"/>
      <c r="O218" s="210"/>
      <c r="P218" s="210"/>
      <c r="Q218" s="210"/>
      <c r="R218" s="210"/>
      <c r="S218" s="210"/>
      <c r="T218" s="210"/>
      <c r="U218" s="210"/>
      <c r="V218" s="210"/>
      <c r="W218" s="210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/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4"/>
      <c r="B219" s="224"/>
      <c r="C219" s="323"/>
      <c r="D219" s="324"/>
      <c r="E219" s="325"/>
      <c r="F219" s="326"/>
      <c r="G219" s="327"/>
      <c r="H219" s="232"/>
      <c r="I219" s="246"/>
      <c r="J219" s="210"/>
      <c r="K219" s="210"/>
      <c r="L219" s="210"/>
      <c r="M219" s="210"/>
      <c r="N219" s="210"/>
      <c r="O219" s="210"/>
      <c r="P219" s="210"/>
      <c r="Q219" s="210"/>
      <c r="R219" s="210"/>
      <c r="S219" s="210"/>
      <c r="T219" s="210"/>
      <c r="U219" s="210"/>
      <c r="V219" s="210"/>
      <c r="W219" s="210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/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4"/>
      <c r="B220" s="355" t="s">
        <v>610</v>
      </c>
      <c r="C220" s="356"/>
      <c r="D220" s="357"/>
      <c r="E220" s="358"/>
      <c r="F220" s="359"/>
      <c r="G220" s="360"/>
      <c r="H220" s="232"/>
      <c r="I220" s="246"/>
      <c r="J220" s="210"/>
      <c r="K220" s="210"/>
      <c r="L220" s="210"/>
      <c r="M220" s="210"/>
      <c r="N220" s="210"/>
      <c r="O220" s="210"/>
      <c r="P220" s="210"/>
      <c r="Q220" s="210"/>
      <c r="R220" s="210"/>
      <c r="S220" s="210"/>
      <c r="T220" s="210"/>
      <c r="U220" s="210"/>
      <c r="V220" s="210"/>
      <c r="W220" s="210"/>
      <c r="X220" s="210"/>
      <c r="Y220" s="210"/>
      <c r="Z220" s="210"/>
      <c r="AA220" s="210"/>
      <c r="AB220" s="210"/>
      <c r="AC220" s="210">
        <v>0</v>
      </c>
      <c r="AD220" s="210"/>
      <c r="AE220" s="210"/>
      <c r="AF220" s="210"/>
      <c r="AG220" s="210"/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43">
        <v>33</v>
      </c>
      <c r="B221" s="223" t="s">
        <v>611</v>
      </c>
      <c r="C221" s="235" t="s">
        <v>612</v>
      </c>
      <c r="D221" s="226" t="s">
        <v>352</v>
      </c>
      <c r="E221" s="228">
        <v>7</v>
      </c>
      <c r="F221" s="230"/>
      <c r="G221" s="231">
        <f>ROUND(E221*F221,2)</f>
        <v>0</v>
      </c>
      <c r="H221" s="232" t="s">
        <v>525</v>
      </c>
      <c r="I221" s="246" t="s">
        <v>184</v>
      </c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  <c r="Z221" s="210"/>
      <c r="AA221" s="210"/>
      <c r="AB221" s="210"/>
      <c r="AC221" s="210"/>
      <c r="AD221" s="210"/>
      <c r="AE221" s="210" t="s">
        <v>257</v>
      </c>
      <c r="AF221" s="210"/>
      <c r="AG221" s="210"/>
      <c r="AH221" s="210"/>
      <c r="AI221" s="210"/>
      <c r="AJ221" s="210"/>
      <c r="AK221" s="210"/>
      <c r="AL221" s="210"/>
      <c r="AM221" s="210">
        <v>21</v>
      </c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44"/>
      <c r="B222" s="224"/>
      <c r="C222" s="263" t="s">
        <v>259</v>
      </c>
      <c r="D222" s="259"/>
      <c r="E222" s="261"/>
      <c r="F222" s="231"/>
      <c r="G222" s="231"/>
      <c r="H222" s="232"/>
      <c r="I222" s="246"/>
      <c r="J222" s="210"/>
      <c r="K222" s="210"/>
      <c r="L222" s="210"/>
      <c r="M222" s="210"/>
      <c r="N222" s="210"/>
      <c r="O222" s="210"/>
      <c r="P222" s="210"/>
      <c r="Q222" s="210"/>
      <c r="R222" s="210"/>
      <c r="S222" s="210"/>
      <c r="T222" s="210"/>
      <c r="U222" s="210"/>
      <c r="V222" s="210"/>
      <c r="W222" s="210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/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44"/>
      <c r="B223" s="224"/>
      <c r="C223" s="263" t="s">
        <v>1797</v>
      </c>
      <c r="D223" s="259"/>
      <c r="E223" s="261"/>
      <c r="F223" s="231"/>
      <c r="G223" s="231"/>
      <c r="H223" s="232"/>
      <c r="I223" s="246"/>
      <c r="J223" s="210"/>
      <c r="K223" s="210"/>
      <c r="L223" s="210"/>
      <c r="M223" s="210"/>
      <c r="N223" s="210"/>
      <c r="O223" s="210"/>
      <c r="P223" s="210"/>
      <c r="Q223" s="210"/>
      <c r="R223" s="210"/>
      <c r="S223" s="210"/>
      <c r="T223" s="210"/>
      <c r="U223" s="210"/>
      <c r="V223" s="210"/>
      <c r="W223" s="210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/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44"/>
      <c r="B224" s="224"/>
      <c r="C224" s="263" t="s">
        <v>1800</v>
      </c>
      <c r="D224" s="259"/>
      <c r="E224" s="261">
        <v>2</v>
      </c>
      <c r="F224" s="231"/>
      <c r="G224" s="231"/>
      <c r="H224" s="232"/>
      <c r="I224" s="246"/>
      <c r="J224" s="210"/>
      <c r="K224" s="210"/>
      <c r="L224" s="210"/>
      <c r="M224" s="210"/>
      <c r="N224" s="210"/>
      <c r="O224" s="210"/>
      <c r="P224" s="210"/>
      <c r="Q224" s="210"/>
      <c r="R224" s="210"/>
      <c r="S224" s="210"/>
      <c r="T224" s="210"/>
      <c r="U224" s="210"/>
      <c r="V224" s="210"/>
      <c r="W224" s="210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/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4"/>
      <c r="B225" s="224"/>
      <c r="C225" s="263" t="s">
        <v>600</v>
      </c>
      <c r="D225" s="259"/>
      <c r="E225" s="261">
        <v>1</v>
      </c>
      <c r="F225" s="231"/>
      <c r="G225" s="231"/>
      <c r="H225" s="232"/>
      <c r="I225" s="246"/>
      <c r="J225" s="210"/>
      <c r="K225" s="210"/>
      <c r="L225" s="210"/>
      <c r="M225" s="210"/>
      <c r="N225" s="210"/>
      <c r="O225" s="210"/>
      <c r="P225" s="210"/>
      <c r="Q225" s="210"/>
      <c r="R225" s="210"/>
      <c r="S225" s="210"/>
      <c r="T225" s="210"/>
      <c r="U225" s="210"/>
      <c r="V225" s="210"/>
      <c r="W225" s="210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/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44"/>
      <c r="B226" s="224"/>
      <c r="C226" s="263" t="s">
        <v>1798</v>
      </c>
      <c r="D226" s="259"/>
      <c r="E226" s="261">
        <v>2</v>
      </c>
      <c r="F226" s="231"/>
      <c r="G226" s="231"/>
      <c r="H226" s="232"/>
      <c r="I226" s="246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/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44"/>
      <c r="B227" s="224"/>
      <c r="C227" s="263" t="s">
        <v>1799</v>
      </c>
      <c r="D227" s="259"/>
      <c r="E227" s="261">
        <v>2</v>
      </c>
      <c r="F227" s="231"/>
      <c r="G227" s="231"/>
      <c r="H227" s="232"/>
      <c r="I227" s="246"/>
      <c r="J227" s="210"/>
      <c r="K227" s="210"/>
      <c r="L227" s="210"/>
      <c r="M227" s="210"/>
      <c r="N227" s="210"/>
      <c r="O227" s="210"/>
      <c r="P227" s="210"/>
      <c r="Q227" s="210"/>
      <c r="R227" s="210"/>
      <c r="S227" s="210"/>
      <c r="T227" s="210"/>
      <c r="U227" s="210"/>
      <c r="V227" s="210"/>
      <c r="W227" s="210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/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44"/>
      <c r="B228" s="224"/>
      <c r="C228" s="323"/>
      <c r="D228" s="324"/>
      <c r="E228" s="325"/>
      <c r="F228" s="326"/>
      <c r="G228" s="327"/>
      <c r="H228" s="232"/>
      <c r="I228" s="246"/>
      <c r="J228" s="210"/>
      <c r="K228" s="210"/>
      <c r="L228" s="210"/>
      <c r="M228" s="210"/>
      <c r="N228" s="210"/>
      <c r="O228" s="210"/>
      <c r="P228" s="210"/>
      <c r="Q228" s="210"/>
      <c r="R228" s="210"/>
      <c r="S228" s="210"/>
      <c r="T228" s="210"/>
      <c r="U228" s="210"/>
      <c r="V228" s="210"/>
      <c r="W228" s="210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/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x14ac:dyDescent="0.2">
      <c r="A229" s="242" t="s">
        <v>170</v>
      </c>
      <c r="B229" s="222" t="s">
        <v>112</v>
      </c>
      <c r="C229" s="234" t="s">
        <v>113</v>
      </c>
      <c r="D229" s="225"/>
      <c r="E229" s="227"/>
      <c r="F229" s="341">
        <f>SUM(G230:G248)</f>
        <v>0</v>
      </c>
      <c r="G229" s="342"/>
      <c r="H229" s="229"/>
      <c r="I229" s="245"/>
      <c r="AE229" t="s">
        <v>171</v>
      </c>
    </row>
    <row r="230" spans="1:60" outlineLevel="1" x14ac:dyDescent="0.2">
      <c r="A230" s="244"/>
      <c r="B230" s="349" t="s">
        <v>613</v>
      </c>
      <c r="C230" s="350"/>
      <c r="D230" s="351"/>
      <c r="E230" s="352"/>
      <c r="F230" s="353"/>
      <c r="G230" s="354"/>
      <c r="H230" s="232"/>
      <c r="I230" s="246"/>
      <c r="J230" s="210"/>
      <c r="K230" s="210"/>
      <c r="L230" s="210"/>
      <c r="M230" s="210"/>
      <c r="N230" s="210"/>
      <c r="O230" s="210"/>
      <c r="P230" s="210"/>
      <c r="Q230" s="210"/>
      <c r="R230" s="210"/>
      <c r="S230" s="210"/>
      <c r="T230" s="210"/>
      <c r="U230" s="210"/>
      <c r="V230" s="210"/>
      <c r="W230" s="210"/>
      <c r="X230" s="210"/>
      <c r="Y230" s="210"/>
      <c r="Z230" s="210"/>
      <c r="AA230" s="210"/>
      <c r="AB230" s="210"/>
      <c r="AC230" s="210">
        <v>0</v>
      </c>
      <c r="AD230" s="210"/>
      <c r="AE230" s="210"/>
      <c r="AF230" s="210"/>
      <c r="AG230" s="210"/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43">
        <v>34</v>
      </c>
      <c r="B231" s="223" t="s">
        <v>614</v>
      </c>
      <c r="C231" s="235" t="s">
        <v>615</v>
      </c>
      <c r="D231" s="226" t="s">
        <v>387</v>
      </c>
      <c r="E231" s="228">
        <v>4</v>
      </c>
      <c r="F231" s="230"/>
      <c r="G231" s="231">
        <f>ROUND(E231*F231,2)</f>
        <v>0</v>
      </c>
      <c r="H231" s="232" t="s">
        <v>616</v>
      </c>
      <c r="I231" s="246" t="s">
        <v>184</v>
      </c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  <c r="Z231" s="210"/>
      <c r="AA231" s="210"/>
      <c r="AB231" s="210"/>
      <c r="AC231" s="210"/>
      <c r="AD231" s="210"/>
      <c r="AE231" s="210" t="s">
        <v>257</v>
      </c>
      <c r="AF231" s="210"/>
      <c r="AG231" s="210"/>
      <c r="AH231" s="210"/>
      <c r="AI231" s="210"/>
      <c r="AJ231" s="210"/>
      <c r="AK231" s="210"/>
      <c r="AL231" s="210"/>
      <c r="AM231" s="210">
        <v>21</v>
      </c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44"/>
      <c r="B232" s="224"/>
      <c r="C232" s="263" t="s">
        <v>259</v>
      </c>
      <c r="D232" s="259"/>
      <c r="E232" s="261"/>
      <c r="F232" s="231"/>
      <c r="G232" s="231"/>
      <c r="H232" s="232"/>
      <c r="I232" s="246"/>
      <c r="J232" s="210"/>
      <c r="K232" s="210"/>
      <c r="L232" s="210"/>
      <c r="M232" s="210"/>
      <c r="N232" s="210"/>
      <c r="O232" s="210"/>
      <c r="P232" s="210"/>
      <c r="Q232" s="210"/>
      <c r="R232" s="210"/>
      <c r="S232" s="210"/>
      <c r="T232" s="210"/>
      <c r="U232" s="210"/>
      <c r="V232" s="210"/>
      <c r="W232" s="210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/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44"/>
      <c r="B233" s="224"/>
      <c r="C233" s="263" t="s">
        <v>672</v>
      </c>
      <c r="D233" s="259"/>
      <c r="E233" s="261">
        <v>4</v>
      </c>
      <c r="F233" s="231"/>
      <c r="G233" s="231"/>
      <c r="H233" s="232"/>
      <c r="I233" s="246"/>
      <c r="J233" s="210"/>
      <c r="K233" s="210"/>
      <c r="L233" s="210"/>
      <c r="M233" s="210"/>
      <c r="N233" s="210"/>
      <c r="O233" s="210"/>
      <c r="P233" s="210"/>
      <c r="Q233" s="210"/>
      <c r="R233" s="210"/>
      <c r="S233" s="210"/>
      <c r="T233" s="210"/>
      <c r="U233" s="210"/>
      <c r="V233" s="210"/>
      <c r="W233" s="210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/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44"/>
      <c r="B234" s="224"/>
      <c r="C234" s="323"/>
      <c r="D234" s="324"/>
      <c r="E234" s="325"/>
      <c r="F234" s="326"/>
      <c r="G234" s="327"/>
      <c r="H234" s="232"/>
      <c r="I234" s="246"/>
      <c r="J234" s="210"/>
      <c r="K234" s="210"/>
      <c r="L234" s="210"/>
      <c r="M234" s="210"/>
      <c r="N234" s="210"/>
      <c r="O234" s="210"/>
      <c r="P234" s="210"/>
      <c r="Q234" s="210"/>
      <c r="R234" s="210"/>
      <c r="S234" s="210"/>
      <c r="T234" s="210"/>
      <c r="U234" s="210"/>
      <c r="V234" s="210"/>
      <c r="W234" s="210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/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43">
        <v>35</v>
      </c>
      <c r="B235" s="223" t="s">
        <v>618</v>
      </c>
      <c r="C235" s="235" t="s">
        <v>619</v>
      </c>
      <c r="D235" s="226" t="s">
        <v>387</v>
      </c>
      <c r="E235" s="228">
        <v>1</v>
      </c>
      <c r="F235" s="230"/>
      <c r="G235" s="231">
        <f>ROUND(E235*F235,2)</f>
        <v>0</v>
      </c>
      <c r="H235" s="232" t="s">
        <v>616</v>
      </c>
      <c r="I235" s="246" t="s">
        <v>184</v>
      </c>
      <c r="J235" s="210"/>
      <c r="K235" s="210"/>
      <c r="L235" s="210"/>
      <c r="M235" s="210"/>
      <c r="N235" s="210"/>
      <c r="O235" s="210"/>
      <c r="P235" s="210"/>
      <c r="Q235" s="210"/>
      <c r="R235" s="210"/>
      <c r="S235" s="210"/>
      <c r="T235" s="210"/>
      <c r="U235" s="210"/>
      <c r="V235" s="210"/>
      <c r="W235" s="210"/>
      <c r="X235" s="210"/>
      <c r="Y235" s="210"/>
      <c r="Z235" s="210"/>
      <c r="AA235" s="210"/>
      <c r="AB235" s="210"/>
      <c r="AC235" s="210"/>
      <c r="AD235" s="210"/>
      <c r="AE235" s="210" t="s">
        <v>257</v>
      </c>
      <c r="AF235" s="210"/>
      <c r="AG235" s="210"/>
      <c r="AH235" s="210"/>
      <c r="AI235" s="210"/>
      <c r="AJ235" s="210"/>
      <c r="AK235" s="210"/>
      <c r="AL235" s="210"/>
      <c r="AM235" s="210">
        <v>21</v>
      </c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4"/>
      <c r="B236" s="224"/>
      <c r="C236" s="263" t="s">
        <v>259</v>
      </c>
      <c r="D236" s="259"/>
      <c r="E236" s="261"/>
      <c r="F236" s="231"/>
      <c r="G236" s="231"/>
      <c r="H236" s="232"/>
      <c r="I236" s="246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  <c r="Z236" s="210"/>
      <c r="AA236" s="210"/>
      <c r="AB236" s="210"/>
      <c r="AC236" s="210"/>
      <c r="AD236" s="210"/>
      <c r="AE236" s="210"/>
      <c r="AF236" s="210"/>
      <c r="AG236" s="210"/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44"/>
      <c r="B237" s="224"/>
      <c r="C237" s="263" t="s">
        <v>1793</v>
      </c>
      <c r="D237" s="259"/>
      <c r="E237" s="261">
        <v>1</v>
      </c>
      <c r="F237" s="231"/>
      <c r="G237" s="231"/>
      <c r="H237" s="232"/>
      <c r="I237" s="246"/>
      <c r="J237" s="210"/>
      <c r="K237" s="210"/>
      <c r="L237" s="210"/>
      <c r="M237" s="210"/>
      <c r="N237" s="210"/>
      <c r="O237" s="210"/>
      <c r="P237" s="210"/>
      <c r="Q237" s="210"/>
      <c r="R237" s="210"/>
      <c r="S237" s="210"/>
      <c r="T237" s="210"/>
      <c r="U237" s="210"/>
      <c r="V237" s="210"/>
      <c r="W237" s="210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/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44"/>
      <c r="B238" s="224"/>
      <c r="C238" s="323"/>
      <c r="D238" s="324"/>
      <c r="E238" s="325"/>
      <c r="F238" s="326"/>
      <c r="G238" s="327"/>
      <c r="H238" s="232"/>
      <c r="I238" s="246"/>
      <c r="J238" s="210"/>
      <c r="K238" s="210"/>
      <c r="L238" s="210"/>
      <c r="M238" s="210"/>
      <c r="N238" s="210"/>
      <c r="O238" s="210"/>
      <c r="P238" s="210"/>
      <c r="Q238" s="210"/>
      <c r="R238" s="210"/>
      <c r="S238" s="210"/>
      <c r="T238" s="210"/>
      <c r="U238" s="210"/>
      <c r="V238" s="210"/>
      <c r="W238" s="210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/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4"/>
      <c r="B239" s="355" t="s">
        <v>621</v>
      </c>
      <c r="C239" s="356"/>
      <c r="D239" s="357"/>
      <c r="E239" s="358"/>
      <c r="F239" s="359"/>
      <c r="G239" s="360"/>
      <c r="H239" s="232"/>
      <c r="I239" s="246"/>
      <c r="J239" s="210"/>
      <c r="K239" s="210"/>
      <c r="L239" s="210"/>
      <c r="M239" s="210"/>
      <c r="N239" s="210"/>
      <c r="O239" s="210"/>
      <c r="P239" s="210"/>
      <c r="Q239" s="210"/>
      <c r="R239" s="210"/>
      <c r="S239" s="210"/>
      <c r="T239" s="210"/>
      <c r="U239" s="210"/>
      <c r="V239" s="210"/>
      <c r="W239" s="210"/>
      <c r="X239" s="210"/>
      <c r="Y239" s="210"/>
      <c r="Z239" s="210"/>
      <c r="AA239" s="210"/>
      <c r="AB239" s="210"/>
      <c r="AC239" s="210">
        <v>0</v>
      </c>
      <c r="AD239" s="210"/>
      <c r="AE239" s="210"/>
      <c r="AF239" s="210"/>
      <c r="AG239" s="210"/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44"/>
      <c r="B240" s="355" t="s">
        <v>622</v>
      </c>
      <c r="C240" s="356"/>
      <c r="D240" s="357"/>
      <c r="E240" s="358"/>
      <c r="F240" s="359"/>
      <c r="G240" s="360"/>
      <c r="H240" s="232"/>
      <c r="I240" s="246"/>
      <c r="J240" s="210"/>
      <c r="K240" s="210"/>
      <c r="L240" s="210"/>
      <c r="M240" s="210"/>
      <c r="N240" s="210"/>
      <c r="O240" s="210"/>
      <c r="P240" s="210"/>
      <c r="Q240" s="210"/>
      <c r="R240" s="210"/>
      <c r="S240" s="210"/>
      <c r="T240" s="210"/>
      <c r="U240" s="210"/>
      <c r="V240" s="210"/>
      <c r="W240" s="210"/>
      <c r="X240" s="210"/>
      <c r="Y240" s="210"/>
      <c r="Z240" s="210"/>
      <c r="AA240" s="210"/>
      <c r="AB240" s="210"/>
      <c r="AC240" s="210">
        <v>1</v>
      </c>
      <c r="AD240" s="210"/>
      <c r="AE240" s="210"/>
      <c r="AF240" s="210"/>
      <c r="AG240" s="210"/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3">
        <v>36</v>
      </c>
      <c r="B241" s="223" t="s">
        <v>623</v>
      </c>
      <c r="C241" s="235" t="s">
        <v>624</v>
      </c>
      <c r="D241" s="226" t="s">
        <v>352</v>
      </c>
      <c r="E241" s="228">
        <v>8</v>
      </c>
      <c r="F241" s="230"/>
      <c r="G241" s="231">
        <f>ROUND(E241*F241,2)</f>
        <v>0</v>
      </c>
      <c r="H241" s="232" t="s">
        <v>616</v>
      </c>
      <c r="I241" s="246" t="s">
        <v>184</v>
      </c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  <c r="Z241" s="210"/>
      <c r="AA241" s="210"/>
      <c r="AB241" s="210"/>
      <c r="AC241" s="210"/>
      <c r="AD241" s="210"/>
      <c r="AE241" s="210" t="s">
        <v>257</v>
      </c>
      <c r="AF241" s="210"/>
      <c r="AG241" s="210"/>
      <c r="AH241" s="210"/>
      <c r="AI241" s="210"/>
      <c r="AJ241" s="210"/>
      <c r="AK241" s="210"/>
      <c r="AL241" s="210"/>
      <c r="AM241" s="210">
        <v>21</v>
      </c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4"/>
      <c r="B242" s="224"/>
      <c r="C242" s="263" t="s">
        <v>259</v>
      </c>
      <c r="D242" s="259"/>
      <c r="E242" s="261"/>
      <c r="F242" s="231"/>
      <c r="G242" s="231"/>
      <c r="H242" s="232"/>
      <c r="I242" s="246"/>
      <c r="J242" s="210"/>
      <c r="K242" s="210"/>
      <c r="L242" s="210"/>
      <c r="M242" s="210"/>
      <c r="N242" s="210"/>
      <c r="O242" s="210"/>
      <c r="P242" s="210"/>
      <c r="Q242" s="210"/>
      <c r="R242" s="210"/>
      <c r="S242" s="210"/>
      <c r="T242" s="210"/>
      <c r="U242" s="210"/>
      <c r="V242" s="210"/>
      <c r="W242" s="210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/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44"/>
      <c r="B243" s="224"/>
      <c r="C243" s="263" t="s">
        <v>1801</v>
      </c>
      <c r="D243" s="259"/>
      <c r="E243" s="261">
        <v>8</v>
      </c>
      <c r="F243" s="231"/>
      <c r="G243" s="231"/>
      <c r="H243" s="232"/>
      <c r="I243" s="246"/>
      <c r="J243" s="210"/>
      <c r="K243" s="210"/>
      <c r="L243" s="210"/>
      <c r="M243" s="210"/>
      <c r="N243" s="210"/>
      <c r="O243" s="210"/>
      <c r="P243" s="210"/>
      <c r="Q243" s="210"/>
      <c r="R243" s="210"/>
      <c r="S243" s="210"/>
      <c r="T243" s="210"/>
      <c r="U243" s="210"/>
      <c r="V243" s="210"/>
      <c r="W243" s="210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/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44"/>
      <c r="B244" s="224"/>
      <c r="C244" s="323"/>
      <c r="D244" s="324"/>
      <c r="E244" s="325"/>
      <c r="F244" s="326"/>
      <c r="G244" s="327"/>
      <c r="H244" s="232"/>
      <c r="I244" s="246"/>
      <c r="J244" s="210"/>
      <c r="K244" s="210"/>
      <c r="L244" s="210"/>
      <c r="M244" s="210"/>
      <c r="N244" s="210"/>
      <c r="O244" s="210"/>
      <c r="P244" s="210"/>
      <c r="Q244" s="210"/>
      <c r="R244" s="210"/>
      <c r="S244" s="210"/>
      <c r="T244" s="210"/>
      <c r="U244" s="210"/>
      <c r="V244" s="210"/>
      <c r="W244" s="210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/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44"/>
      <c r="B245" s="355" t="s">
        <v>627</v>
      </c>
      <c r="C245" s="356"/>
      <c r="D245" s="357"/>
      <c r="E245" s="358"/>
      <c r="F245" s="359"/>
      <c r="G245" s="360"/>
      <c r="H245" s="232"/>
      <c r="I245" s="246"/>
      <c r="J245" s="210"/>
      <c r="K245" s="210"/>
      <c r="L245" s="210"/>
      <c r="M245" s="210"/>
      <c r="N245" s="210"/>
      <c r="O245" s="210"/>
      <c r="P245" s="210"/>
      <c r="Q245" s="210"/>
      <c r="R245" s="210"/>
      <c r="S245" s="210"/>
      <c r="T245" s="210"/>
      <c r="U245" s="210"/>
      <c r="V245" s="210"/>
      <c r="W245" s="210"/>
      <c r="X245" s="210"/>
      <c r="Y245" s="210"/>
      <c r="Z245" s="210"/>
      <c r="AA245" s="210"/>
      <c r="AB245" s="210"/>
      <c r="AC245" s="210">
        <v>0</v>
      </c>
      <c r="AD245" s="210"/>
      <c r="AE245" s="210"/>
      <c r="AF245" s="210"/>
      <c r="AG245" s="210"/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44"/>
      <c r="B246" s="355" t="s">
        <v>628</v>
      </c>
      <c r="C246" s="356"/>
      <c r="D246" s="357"/>
      <c r="E246" s="358"/>
      <c r="F246" s="359"/>
      <c r="G246" s="360"/>
      <c r="H246" s="232"/>
      <c r="I246" s="246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  <c r="Z246" s="210"/>
      <c r="AA246" s="210"/>
      <c r="AB246" s="210"/>
      <c r="AC246" s="210">
        <v>1</v>
      </c>
      <c r="AD246" s="210"/>
      <c r="AE246" s="210"/>
      <c r="AF246" s="210"/>
      <c r="AG246" s="210"/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43">
        <v>37</v>
      </c>
      <c r="B247" s="223" t="s">
        <v>629</v>
      </c>
      <c r="C247" s="235" t="s">
        <v>630</v>
      </c>
      <c r="D247" s="226" t="s">
        <v>520</v>
      </c>
      <c r="E247" s="228">
        <v>0.20100000000000001</v>
      </c>
      <c r="F247" s="230"/>
      <c r="G247" s="231">
        <f>ROUND(E247*F247,2)</f>
        <v>0</v>
      </c>
      <c r="H247" s="232" t="s">
        <v>616</v>
      </c>
      <c r="I247" s="246" t="s">
        <v>184</v>
      </c>
      <c r="J247" s="210"/>
      <c r="K247" s="210"/>
      <c r="L247" s="210"/>
      <c r="M247" s="210"/>
      <c r="N247" s="210"/>
      <c r="O247" s="210"/>
      <c r="P247" s="210"/>
      <c r="Q247" s="210"/>
      <c r="R247" s="210"/>
      <c r="S247" s="210"/>
      <c r="T247" s="210"/>
      <c r="U247" s="210"/>
      <c r="V247" s="210"/>
      <c r="W247" s="210"/>
      <c r="X247" s="210"/>
      <c r="Y247" s="210"/>
      <c r="Z247" s="210"/>
      <c r="AA247" s="210"/>
      <c r="AB247" s="210"/>
      <c r="AC247" s="210"/>
      <c r="AD247" s="210"/>
      <c r="AE247" s="210" t="s">
        <v>257</v>
      </c>
      <c r="AF247" s="210"/>
      <c r="AG247" s="210"/>
      <c r="AH247" s="210"/>
      <c r="AI247" s="210"/>
      <c r="AJ247" s="210"/>
      <c r="AK247" s="210"/>
      <c r="AL247" s="210"/>
      <c r="AM247" s="210">
        <v>21</v>
      </c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44"/>
      <c r="B248" s="224"/>
      <c r="C248" s="323"/>
      <c r="D248" s="324"/>
      <c r="E248" s="325"/>
      <c r="F248" s="326"/>
      <c r="G248" s="327"/>
      <c r="H248" s="232"/>
      <c r="I248" s="246"/>
      <c r="J248" s="210"/>
      <c r="K248" s="210"/>
      <c r="L248" s="210"/>
      <c r="M248" s="210"/>
      <c r="N248" s="210"/>
      <c r="O248" s="210"/>
      <c r="P248" s="210"/>
      <c r="Q248" s="210"/>
      <c r="R248" s="210"/>
      <c r="S248" s="210"/>
      <c r="T248" s="210"/>
      <c r="U248" s="210"/>
      <c r="V248" s="210"/>
      <c r="W248" s="210"/>
      <c r="X248" s="210"/>
      <c r="Y248" s="210"/>
      <c r="Z248" s="210"/>
      <c r="AA248" s="210"/>
      <c r="AB248" s="210"/>
      <c r="AC248" s="210"/>
      <c r="AD248" s="210"/>
      <c r="AE248" s="210"/>
      <c r="AF248" s="210"/>
      <c r="AG248" s="210"/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x14ac:dyDescent="0.2">
      <c r="A249" s="242" t="s">
        <v>170</v>
      </c>
      <c r="B249" s="222" t="s">
        <v>114</v>
      </c>
      <c r="C249" s="234" t="s">
        <v>115</v>
      </c>
      <c r="D249" s="225"/>
      <c r="E249" s="227"/>
      <c r="F249" s="341">
        <f>SUM(G250:G258)</f>
        <v>0</v>
      </c>
      <c r="G249" s="342"/>
      <c r="H249" s="229"/>
      <c r="I249" s="245"/>
      <c r="AE249" t="s">
        <v>171</v>
      </c>
    </row>
    <row r="250" spans="1:60" outlineLevel="1" x14ac:dyDescent="0.2">
      <c r="A250" s="244"/>
      <c r="B250" s="349" t="s">
        <v>631</v>
      </c>
      <c r="C250" s="350"/>
      <c r="D250" s="351"/>
      <c r="E250" s="352"/>
      <c r="F250" s="353"/>
      <c r="G250" s="354"/>
      <c r="H250" s="232"/>
      <c r="I250" s="246"/>
      <c r="J250" s="210"/>
      <c r="K250" s="210"/>
      <c r="L250" s="210"/>
      <c r="M250" s="210"/>
      <c r="N250" s="210"/>
      <c r="O250" s="210"/>
      <c r="P250" s="210"/>
      <c r="Q250" s="210"/>
      <c r="R250" s="210"/>
      <c r="S250" s="210"/>
      <c r="T250" s="210"/>
      <c r="U250" s="210"/>
      <c r="V250" s="210"/>
      <c r="W250" s="210"/>
      <c r="X250" s="210"/>
      <c r="Y250" s="210"/>
      <c r="Z250" s="210"/>
      <c r="AA250" s="210"/>
      <c r="AB250" s="210"/>
      <c r="AC250" s="210">
        <v>0</v>
      </c>
      <c r="AD250" s="210"/>
      <c r="AE250" s="210"/>
      <c r="AF250" s="210"/>
      <c r="AG250" s="210"/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43">
        <v>38</v>
      </c>
      <c r="B251" s="223" t="s">
        <v>632</v>
      </c>
      <c r="C251" s="235" t="s">
        <v>633</v>
      </c>
      <c r="D251" s="226" t="s">
        <v>352</v>
      </c>
      <c r="E251" s="228">
        <v>2</v>
      </c>
      <c r="F251" s="230"/>
      <c r="G251" s="231">
        <f>ROUND(E251*F251,2)</f>
        <v>0</v>
      </c>
      <c r="H251" s="232" t="s">
        <v>616</v>
      </c>
      <c r="I251" s="246" t="s">
        <v>184</v>
      </c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  <c r="Z251" s="210"/>
      <c r="AA251" s="210"/>
      <c r="AB251" s="210"/>
      <c r="AC251" s="210"/>
      <c r="AD251" s="210"/>
      <c r="AE251" s="210" t="s">
        <v>257</v>
      </c>
      <c r="AF251" s="210"/>
      <c r="AG251" s="210"/>
      <c r="AH251" s="210"/>
      <c r="AI251" s="210"/>
      <c r="AJ251" s="210"/>
      <c r="AK251" s="210"/>
      <c r="AL251" s="210"/>
      <c r="AM251" s="210">
        <v>21</v>
      </c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44"/>
      <c r="B252" s="224"/>
      <c r="C252" s="263" t="s">
        <v>259</v>
      </c>
      <c r="D252" s="259"/>
      <c r="E252" s="261"/>
      <c r="F252" s="231"/>
      <c r="G252" s="231"/>
      <c r="H252" s="232"/>
      <c r="I252" s="246"/>
      <c r="J252" s="210"/>
      <c r="K252" s="210"/>
      <c r="L252" s="210"/>
      <c r="M252" s="210"/>
      <c r="N252" s="210"/>
      <c r="O252" s="210"/>
      <c r="P252" s="210"/>
      <c r="Q252" s="210"/>
      <c r="R252" s="210"/>
      <c r="S252" s="210"/>
      <c r="T252" s="210"/>
      <c r="U252" s="210"/>
      <c r="V252" s="210"/>
      <c r="W252" s="210"/>
      <c r="X252" s="210"/>
      <c r="Y252" s="210"/>
      <c r="Z252" s="210"/>
      <c r="AA252" s="210"/>
      <c r="AB252" s="210"/>
      <c r="AC252" s="210"/>
      <c r="AD252" s="210"/>
      <c r="AE252" s="210"/>
      <c r="AF252" s="210"/>
      <c r="AG252" s="210"/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44"/>
      <c r="B253" s="224"/>
      <c r="C253" s="263" t="s">
        <v>571</v>
      </c>
      <c r="D253" s="259"/>
      <c r="E253" s="261"/>
      <c r="F253" s="231"/>
      <c r="G253" s="231"/>
      <c r="H253" s="232"/>
      <c r="I253" s="246"/>
      <c r="J253" s="210"/>
      <c r="K253" s="210"/>
      <c r="L253" s="210"/>
      <c r="M253" s="210"/>
      <c r="N253" s="210"/>
      <c r="O253" s="210"/>
      <c r="P253" s="210"/>
      <c r="Q253" s="210"/>
      <c r="R253" s="210"/>
      <c r="S253" s="210"/>
      <c r="T253" s="210"/>
      <c r="U253" s="210"/>
      <c r="V253" s="210"/>
      <c r="W253" s="210"/>
      <c r="X253" s="210"/>
      <c r="Y253" s="210"/>
      <c r="Z253" s="210"/>
      <c r="AA253" s="210"/>
      <c r="AB253" s="210"/>
      <c r="AC253" s="210"/>
      <c r="AD253" s="210"/>
      <c r="AE253" s="210"/>
      <c r="AF253" s="210"/>
      <c r="AG253" s="210"/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44"/>
      <c r="B254" s="224"/>
      <c r="C254" s="263" t="s">
        <v>1802</v>
      </c>
      <c r="D254" s="259"/>
      <c r="E254" s="261">
        <v>2</v>
      </c>
      <c r="F254" s="231"/>
      <c r="G254" s="231"/>
      <c r="H254" s="232"/>
      <c r="I254" s="246"/>
      <c r="J254" s="210"/>
      <c r="K254" s="210"/>
      <c r="L254" s="210"/>
      <c r="M254" s="210"/>
      <c r="N254" s="210"/>
      <c r="O254" s="210"/>
      <c r="P254" s="210"/>
      <c r="Q254" s="210"/>
      <c r="R254" s="210"/>
      <c r="S254" s="210"/>
      <c r="T254" s="210"/>
      <c r="U254" s="210"/>
      <c r="V254" s="210"/>
      <c r="W254" s="210"/>
      <c r="X254" s="210"/>
      <c r="Y254" s="210"/>
      <c r="Z254" s="210"/>
      <c r="AA254" s="210"/>
      <c r="AB254" s="210"/>
      <c r="AC254" s="210"/>
      <c r="AD254" s="210"/>
      <c r="AE254" s="210"/>
      <c r="AF254" s="210"/>
      <c r="AG254" s="210"/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44"/>
      <c r="B255" s="224"/>
      <c r="C255" s="323"/>
      <c r="D255" s="324"/>
      <c r="E255" s="325"/>
      <c r="F255" s="326"/>
      <c r="G255" s="327"/>
      <c r="H255" s="232"/>
      <c r="I255" s="246"/>
      <c r="J255" s="210"/>
      <c r="K255" s="210"/>
      <c r="L255" s="210"/>
      <c r="M255" s="210"/>
      <c r="N255" s="210"/>
      <c r="O255" s="210"/>
      <c r="P255" s="210"/>
      <c r="Q255" s="210"/>
      <c r="R255" s="210"/>
      <c r="S255" s="210"/>
      <c r="T255" s="210"/>
      <c r="U255" s="210"/>
      <c r="V255" s="210"/>
      <c r="W255" s="210"/>
      <c r="X255" s="210"/>
      <c r="Y255" s="210"/>
      <c r="Z255" s="210"/>
      <c r="AA255" s="210"/>
      <c r="AB255" s="210"/>
      <c r="AC255" s="210"/>
      <c r="AD255" s="210"/>
      <c r="AE255" s="210"/>
      <c r="AF255" s="210"/>
      <c r="AG255" s="210"/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44"/>
      <c r="B256" s="355" t="s">
        <v>636</v>
      </c>
      <c r="C256" s="356"/>
      <c r="D256" s="357"/>
      <c r="E256" s="358"/>
      <c r="F256" s="359"/>
      <c r="G256" s="360"/>
      <c r="H256" s="232"/>
      <c r="I256" s="246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  <c r="Z256" s="210"/>
      <c r="AA256" s="210"/>
      <c r="AB256" s="210"/>
      <c r="AC256" s="210">
        <v>0</v>
      </c>
      <c r="AD256" s="210"/>
      <c r="AE256" s="210"/>
      <c r="AF256" s="210"/>
      <c r="AG256" s="210"/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43">
        <v>39</v>
      </c>
      <c r="B257" s="223" t="s">
        <v>637</v>
      </c>
      <c r="C257" s="235" t="s">
        <v>638</v>
      </c>
      <c r="D257" s="226" t="s">
        <v>520</v>
      </c>
      <c r="E257" s="228">
        <v>2.5999999999999998E-4</v>
      </c>
      <c r="F257" s="230"/>
      <c r="G257" s="231">
        <f>ROUND(E257*F257,2)</f>
        <v>0</v>
      </c>
      <c r="H257" s="232" t="s">
        <v>616</v>
      </c>
      <c r="I257" s="246" t="s">
        <v>184</v>
      </c>
      <c r="J257" s="210"/>
      <c r="K257" s="210"/>
      <c r="L257" s="210"/>
      <c r="M257" s="210"/>
      <c r="N257" s="210"/>
      <c r="O257" s="210"/>
      <c r="P257" s="210"/>
      <c r="Q257" s="210"/>
      <c r="R257" s="210"/>
      <c r="S257" s="210"/>
      <c r="T257" s="210"/>
      <c r="U257" s="210"/>
      <c r="V257" s="210"/>
      <c r="W257" s="210"/>
      <c r="X257" s="210"/>
      <c r="Y257" s="210"/>
      <c r="Z257" s="210"/>
      <c r="AA257" s="210"/>
      <c r="AB257" s="210"/>
      <c r="AC257" s="210"/>
      <c r="AD257" s="210"/>
      <c r="AE257" s="210" t="s">
        <v>257</v>
      </c>
      <c r="AF257" s="210"/>
      <c r="AG257" s="210"/>
      <c r="AH257" s="210"/>
      <c r="AI257" s="210"/>
      <c r="AJ257" s="210"/>
      <c r="AK257" s="210"/>
      <c r="AL257" s="210"/>
      <c r="AM257" s="210">
        <v>21</v>
      </c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44"/>
      <c r="B258" s="224"/>
      <c r="C258" s="323"/>
      <c r="D258" s="324"/>
      <c r="E258" s="325"/>
      <c r="F258" s="326"/>
      <c r="G258" s="327"/>
      <c r="H258" s="232"/>
      <c r="I258" s="246"/>
      <c r="J258" s="210"/>
      <c r="K258" s="210"/>
      <c r="L258" s="210"/>
      <c r="M258" s="210"/>
      <c r="N258" s="210"/>
      <c r="O258" s="210"/>
      <c r="P258" s="210"/>
      <c r="Q258" s="210"/>
      <c r="R258" s="210"/>
      <c r="S258" s="210"/>
      <c r="T258" s="210"/>
      <c r="U258" s="210"/>
      <c r="V258" s="210"/>
      <c r="W258" s="210"/>
      <c r="X258" s="210"/>
      <c r="Y258" s="210"/>
      <c r="Z258" s="210"/>
      <c r="AA258" s="210"/>
      <c r="AB258" s="210"/>
      <c r="AC258" s="210"/>
      <c r="AD258" s="210"/>
      <c r="AE258" s="210"/>
      <c r="AF258" s="210"/>
      <c r="AG258" s="210"/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x14ac:dyDescent="0.2">
      <c r="A259" s="242" t="s">
        <v>170</v>
      </c>
      <c r="B259" s="222" t="s">
        <v>116</v>
      </c>
      <c r="C259" s="234" t="s">
        <v>117</v>
      </c>
      <c r="D259" s="225"/>
      <c r="E259" s="227"/>
      <c r="F259" s="341">
        <f>SUM(G260:G276)</f>
        <v>0</v>
      </c>
      <c r="G259" s="342"/>
      <c r="H259" s="229"/>
      <c r="I259" s="245"/>
      <c r="AE259" t="s">
        <v>171</v>
      </c>
    </row>
    <row r="260" spans="1:60" outlineLevel="1" x14ac:dyDescent="0.2">
      <c r="A260" s="244"/>
      <c r="B260" s="349" t="s">
        <v>639</v>
      </c>
      <c r="C260" s="350"/>
      <c r="D260" s="351"/>
      <c r="E260" s="352"/>
      <c r="F260" s="353"/>
      <c r="G260" s="354"/>
      <c r="H260" s="232"/>
      <c r="I260" s="246"/>
      <c r="J260" s="210"/>
      <c r="K260" s="210"/>
      <c r="L260" s="210"/>
      <c r="M260" s="210"/>
      <c r="N260" s="210"/>
      <c r="O260" s="210"/>
      <c r="P260" s="210"/>
      <c r="Q260" s="210"/>
      <c r="R260" s="210"/>
      <c r="S260" s="210"/>
      <c r="T260" s="210"/>
      <c r="U260" s="210"/>
      <c r="V260" s="210"/>
      <c r="W260" s="210"/>
      <c r="X260" s="210"/>
      <c r="Y260" s="210"/>
      <c r="Z260" s="210"/>
      <c r="AA260" s="210"/>
      <c r="AB260" s="210"/>
      <c r="AC260" s="210">
        <v>0</v>
      </c>
      <c r="AD260" s="210"/>
      <c r="AE260" s="210"/>
      <c r="AF260" s="210"/>
      <c r="AG260" s="210"/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43">
        <v>40</v>
      </c>
      <c r="B261" s="223" t="s">
        <v>640</v>
      </c>
      <c r="C261" s="235" t="s">
        <v>641</v>
      </c>
      <c r="D261" s="226" t="s">
        <v>255</v>
      </c>
      <c r="E261" s="228">
        <v>3.84</v>
      </c>
      <c r="F261" s="230"/>
      <c r="G261" s="231">
        <f>ROUND(E261*F261,2)</f>
        <v>0</v>
      </c>
      <c r="H261" s="232" t="s">
        <v>616</v>
      </c>
      <c r="I261" s="246" t="s">
        <v>184</v>
      </c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  <c r="Z261" s="210"/>
      <c r="AA261" s="210"/>
      <c r="AB261" s="210"/>
      <c r="AC261" s="210"/>
      <c r="AD261" s="210"/>
      <c r="AE261" s="210" t="s">
        <v>257</v>
      </c>
      <c r="AF261" s="210"/>
      <c r="AG261" s="210"/>
      <c r="AH261" s="210"/>
      <c r="AI261" s="210"/>
      <c r="AJ261" s="210"/>
      <c r="AK261" s="210"/>
      <c r="AL261" s="210"/>
      <c r="AM261" s="210">
        <v>21</v>
      </c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44"/>
      <c r="B262" s="224"/>
      <c r="C262" s="263" t="s">
        <v>259</v>
      </c>
      <c r="D262" s="259"/>
      <c r="E262" s="261"/>
      <c r="F262" s="231"/>
      <c r="G262" s="231"/>
      <c r="H262" s="232"/>
      <c r="I262" s="246"/>
      <c r="J262" s="210"/>
      <c r="K262" s="210"/>
      <c r="L262" s="210"/>
      <c r="M262" s="210"/>
      <c r="N262" s="210"/>
      <c r="O262" s="210"/>
      <c r="P262" s="210"/>
      <c r="Q262" s="210"/>
      <c r="R262" s="210"/>
      <c r="S262" s="210"/>
      <c r="T262" s="210"/>
      <c r="U262" s="210"/>
      <c r="V262" s="210"/>
      <c r="W262" s="210"/>
      <c r="X262" s="210"/>
      <c r="Y262" s="210"/>
      <c r="Z262" s="210"/>
      <c r="AA262" s="210"/>
      <c r="AB262" s="210"/>
      <c r="AC262" s="210"/>
      <c r="AD262" s="210"/>
      <c r="AE262" s="210"/>
      <c r="AF262" s="210"/>
      <c r="AG262" s="210"/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44"/>
      <c r="B263" s="224"/>
      <c r="C263" s="263" t="s">
        <v>571</v>
      </c>
      <c r="D263" s="259"/>
      <c r="E263" s="261"/>
      <c r="F263" s="231"/>
      <c r="G263" s="231"/>
      <c r="H263" s="232"/>
      <c r="I263" s="246"/>
      <c r="J263" s="210"/>
      <c r="K263" s="210"/>
      <c r="L263" s="210"/>
      <c r="M263" s="210"/>
      <c r="N263" s="210"/>
      <c r="O263" s="210"/>
      <c r="P263" s="210"/>
      <c r="Q263" s="210"/>
      <c r="R263" s="210"/>
      <c r="S263" s="210"/>
      <c r="T263" s="210"/>
      <c r="U263" s="210"/>
      <c r="V263" s="210"/>
      <c r="W263" s="210"/>
      <c r="X263" s="210"/>
      <c r="Y263" s="210"/>
      <c r="Z263" s="210"/>
      <c r="AA263" s="210"/>
      <c r="AB263" s="210"/>
      <c r="AC263" s="210"/>
      <c r="AD263" s="210"/>
      <c r="AE263" s="210"/>
      <c r="AF263" s="210"/>
      <c r="AG263" s="210"/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44"/>
      <c r="B264" s="224"/>
      <c r="C264" s="263" t="s">
        <v>1803</v>
      </c>
      <c r="D264" s="259"/>
      <c r="E264" s="261">
        <v>3.84</v>
      </c>
      <c r="F264" s="231"/>
      <c r="G264" s="231"/>
      <c r="H264" s="232"/>
      <c r="I264" s="246"/>
      <c r="J264" s="210"/>
      <c r="K264" s="210"/>
      <c r="L264" s="210"/>
      <c r="M264" s="210"/>
      <c r="N264" s="210"/>
      <c r="O264" s="210"/>
      <c r="P264" s="210"/>
      <c r="Q264" s="210"/>
      <c r="R264" s="210"/>
      <c r="S264" s="210"/>
      <c r="T264" s="210"/>
      <c r="U264" s="210"/>
      <c r="V264" s="210"/>
      <c r="W264" s="210"/>
      <c r="X264" s="210"/>
      <c r="Y264" s="210"/>
      <c r="Z264" s="210"/>
      <c r="AA264" s="210"/>
      <c r="AB264" s="210"/>
      <c r="AC264" s="210"/>
      <c r="AD264" s="210"/>
      <c r="AE264" s="210"/>
      <c r="AF264" s="210"/>
      <c r="AG264" s="210"/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44"/>
      <c r="B265" s="224"/>
      <c r="C265" s="323"/>
      <c r="D265" s="324"/>
      <c r="E265" s="325"/>
      <c r="F265" s="326"/>
      <c r="G265" s="327"/>
      <c r="H265" s="232"/>
      <c r="I265" s="246"/>
      <c r="J265" s="210"/>
      <c r="K265" s="210"/>
      <c r="L265" s="210"/>
      <c r="M265" s="210"/>
      <c r="N265" s="210"/>
      <c r="O265" s="210"/>
      <c r="P265" s="210"/>
      <c r="Q265" s="210"/>
      <c r="R265" s="210"/>
      <c r="S265" s="210"/>
      <c r="T265" s="210"/>
      <c r="U265" s="210"/>
      <c r="V265" s="210"/>
      <c r="W265" s="210"/>
      <c r="X265" s="210"/>
      <c r="Y265" s="210"/>
      <c r="Z265" s="210"/>
      <c r="AA265" s="210"/>
      <c r="AB265" s="210"/>
      <c r="AC265" s="210"/>
      <c r="AD265" s="210"/>
      <c r="AE265" s="210"/>
      <c r="AF265" s="210"/>
      <c r="AG265" s="210"/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44"/>
      <c r="B266" s="355" t="s">
        <v>644</v>
      </c>
      <c r="C266" s="356"/>
      <c r="D266" s="357"/>
      <c r="E266" s="358"/>
      <c r="F266" s="359"/>
      <c r="G266" s="360"/>
      <c r="H266" s="232"/>
      <c r="I266" s="246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  <c r="Z266" s="210"/>
      <c r="AA266" s="210"/>
      <c r="AB266" s="210"/>
      <c r="AC266" s="210">
        <v>0</v>
      </c>
      <c r="AD266" s="210"/>
      <c r="AE266" s="210"/>
      <c r="AF266" s="210"/>
      <c r="AG266" s="210"/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44"/>
      <c r="B267" s="355" t="s">
        <v>645</v>
      </c>
      <c r="C267" s="356"/>
      <c r="D267" s="357"/>
      <c r="E267" s="358"/>
      <c r="F267" s="359"/>
      <c r="G267" s="360"/>
      <c r="H267" s="232"/>
      <c r="I267" s="246"/>
      <c r="J267" s="210"/>
      <c r="K267" s="210"/>
      <c r="L267" s="210"/>
      <c r="M267" s="210"/>
      <c r="N267" s="210"/>
      <c r="O267" s="210"/>
      <c r="P267" s="210"/>
      <c r="Q267" s="210"/>
      <c r="R267" s="210"/>
      <c r="S267" s="210"/>
      <c r="T267" s="210"/>
      <c r="U267" s="210"/>
      <c r="V267" s="210"/>
      <c r="W267" s="210"/>
      <c r="X267" s="210"/>
      <c r="Y267" s="210"/>
      <c r="Z267" s="210"/>
      <c r="AA267" s="210"/>
      <c r="AB267" s="210"/>
      <c r="AC267" s="210"/>
      <c r="AD267" s="210"/>
      <c r="AE267" s="210" t="s">
        <v>296</v>
      </c>
      <c r="AF267" s="210"/>
      <c r="AG267" s="210"/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43">
        <v>41</v>
      </c>
      <c r="B268" s="223" t="s">
        <v>646</v>
      </c>
      <c r="C268" s="235" t="s">
        <v>647</v>
      </c>
      <c r="D268" s="226" t="s">
        <v>255</v>
      </c>
      <c r="E268" s="228">
        <v>3.84</v>
      </c>
      <c r="F268" s="230"/>
      <c r="G268" s="231">
        <f>ROUND(E268*F268,2)</f>
        <v>0</v>
      </c>
      <c r="H268" s="232" t="s">
        <v>616</v>
      </c>
      <c r="I268" s="246" t="s">
        <v>184</v>
      </c>
      <c r="J268" s="210"/>
      <c r="K268" s="210"/>
      <c r="L268" s="210"/>
      <c r="M268" s="210"/>
      <c r="N268" s="210"/>
      <c r="O268" s="210"/>
      <c r="P268" s="210"/>
      <c r="Q268" s="210"/>
      <c r="R268" s="210"/>
      <c r="S268" s="210"/>
      <c r="T268" s="210"/>
      <c r="U268" s="210"/>
      <c r="V268" s="210"/>
      <c r="W268" s="210"/>
      <c r="X268" s="210"/>
      <c r="Y268" s="210"/>
      <c r="Z268" s="210"/>
      <c r="AA268" s="210"/>
      <c r="AB268" s="210"/>
      <c r="AC268" s="210"/>
      <c r="AD268" s="210"/>
      <c r="AE268" s="210" t="s">
        <v>257</v>
      </c>
      <c r="AF268" s="210"/>
      <c r="AG268" s="210"/>
      <c r="AH268" s="210"/>
      <c r="AI268" s="210"/>
      <c r="AJ268" s="210"/>
      <c r="AK268" s="210"/>
      <c r="AL268" s="210"/>
      <c r="AM268" s="210">
        <v>21</v>
      </c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44"/>
      <c r="B269" s="224"/>
      <c r="C269" s="263" t="s">
        <v>259</v>
      </c>
      <c r="D269" s="259"/>
      <c r="E269" s="261"/>
      <c r="F269" s="231"/>
      <c r="G269" s="231"/>
      <c r="H269" s="232"/>
      <c r="I269" s="246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10"/>
      <c r="Z269" s="210"/>
      <c r="AA269" s="210"/>
      <c r="AB269" s="210"/>
      <c r="AC269" s="210"/>
      <c r="AD269" s="210"/>
      <c r="AE269" s="210"/>
      <c r="AF269" s="210"/>
      <c r="AG269" s="210"/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44"/>
      <c r="B270" s="224"/>
      <c r="C270" s="263" t="s">
        <v>571</v>
      </c>
      <c r="D270" s="259"/>
      <c r="E270" s="261"/>
      <c r="F270" s="231"/>
      <c r="G270" s="231"/>
      <c r="H270" s="232"/>
      <c r="I270" s="246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10"/>
      <c r="Z270" s="210"/>
      <c r="AA270" s="210"/>
      <c r="AB270" s="210"/>
      <c r="AC270" s="210"/>
      <c r="AD270" s="210"/>
      <c r="AE270" s="210"/>
      <c r="AF270" s="210"/>
      <c r="AG270" s="210"/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44"/>
      <c r="B271" s="224"/>
      <c r="C271" s="263" t="s">
        <v>1803</v>
      </c>
      <c r="D271" s="259"/>
      <c r="E271" s="261">
        <v>3.84</v>
      </c>
      <c r="F271" s="231"/>
      <c r="G271" s="231"/>
      <c r="H271" s="232"/>
      <c r="I271" s="246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  <c r="Z271" s="210"/>
      <c r="AA271" s="210"/>
      <c r="AB271" s="210"/>
      <c r="AC271" s="210"/>
      <c r="AD271" s="210"/>
      <c r="AE271" s="210"/>
      <c r="AF271" s="210"/>
      <c r="AG271" s="210"/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44"/>
      <c r="B272" s="224"/>
      <c r="C272" s="323"/>
      <c r="D272" s="324"/>
      <c r="E272" s="325"/>
      <c r="F272" s="326"/>
      <c r="G272" s="327"/>
      <c r="H272" s="232"/>
      <c r="I272" s="246"/>
      <c r="J272" s="210"/>
      <c r="K272" s="210"/>
      <c r="L272" s="210"/>
      <c r="M272" s="210"/>
      <c r="N272" s="210"/>
      <c r="O272" s="210"/>
      <c r="P272" s="210"/>
      <c r="Q272" s="210"/>
      <c r="R272" s="210"/>
      <c r="S272" s="210"/>
      <c r="T272" s="210"/>
      <c r="U272" s="210"/>
      <c r="V272" s="210"/>
      <c r="W272" s="210"/>
      <c r="X272" s="210"/>
      <c r="Y272" s="210"/>
      <c r="Z272" s="210"/>
      <c r="AA272" s="210"/>
      <c r="AB272" s="210"/>
      <c r="AC272" s="210"/>
      <c r="AD272" s="210"/>
      <c r="AE272" s="210"/>
      <c r="AF272" s="210"/>
      <c r="AG272" s="210"/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44"/>
      <c r="B273" s="355" t="s">
        <v>648</v>
      </c>
      <c r="C273" s="356"/>
      <c r="D273" s="357"/>
      <c r="E273" s="358"/>
      <c r="F273" s="359"/>
      <c r="G273" s="360"/>
      <c r="H273" s="232"/>
      <c r="I273" s="246"/>
      <c r="J273" s="210"/>
      <c r="K273" s="210"/>
      <c r="L273" s="210"/>
      <c r="M273" s="210"/>
      <c r="N273" s="210"/>
      <c r="O273" s="210"/>
      <c r="P273" s="210"/>
      <c r="Q273" s="210"/>
      <c r="R273" s="210"/>
      <c r="S273" s="210"/>
      <c r="T273" s="210"/>
      <c r="U273" s="210"/>
      <c r="V273" s="210"/>
      <c r="W273" s="210"/>
      <c r="X273" s="210"/>
      <c r="Y273" s="210"/>
      <c r="Z273" s="210"/>
      <c r="AA273" s="210"/>
      <c r="AB273" s="210"/>
      <c r="AC273" s="210">
        <v>0</v>
      </c>
      <c r="AD273" s="210"/>
      <c r="AE273" s="210"/>
      <c r="AF273" s="210"/>
      <c r="AG273" s="210"/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44"/>
      <c r="B274" s="355" t="s">
        <v>649</v>
      </c>
      <c r="C274" s="356"/>
      <c r="D274" s="357"/>
      <c r="E274" s="358"/>
      <c r="F274" s="359"/>
      <c r="G274" s="360"/>
      <c r="H274" s="232"/>
      <c r="I274" s="246"/>
      <c r="J274" s="210"/>
      <c r="K274" s="210"/>
      <c r="L274" s="210"/>
      <c r="M274" s="210"/>
      <c r="N274" s="210"/>
      <c r="O274" s="210"/>
      <c r="P274" s="210"/>
      <c r="Q274" s="210"/>
      <c r="R274" s="210"/>
      <c r="S274" s="210"/>
      <c r="T274" s="210"/>
      <c r="U274" s="210"/>
      <c r="V274" s="210"/>
      <c r="W274" s="210"/>
      <c r="X274" s="210"/>
      <c r="Y274" s="210"/>
      <c r="Z274" s="210"/>
      <c r="AA274" s="210"/>
      <c r="AB274" s="210"/>
      <c r="AC274" s="210">
        <v>1</v>
      </c>
      <c r="AD274" s="210"/>
      <c r="AE274" s="210"/>
      <c r="AF274" s="210"/>
      <c r="AG274" s="210"/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43">
        <v>42</v>
      </c>
      <c r="B275" s="223" t="s">
        <v>650</v>
      </c>
      <c r="C275" s="235" t="s">
        <v>630</v>
      </c>
      <c r="D275" s="226" t="s">
        <v>520</v>
      </c>
      <c r="E275" s="228">
        <v>9.1389999999999999E-2</v>
      </c>
      <c r="F275" s="230"/>
      <c r="G275" s="231">
        <f>ROUND(E275*F275,2)</f>
        <v>0</v>
      </c>
      <c r="H275" s="232" t="s">
        <v>616</v>
      </c>
      <c r="I275" s="246" t="s">
        <v>184</v>
      </c>
      <c r="J275" s="210"/>
      <c r="K275" s="210"/>
      <c r="L275" s="210"/>
      <c r="M275" s="210"/>
      <c r="N275" s="210"/>
      <c r="O275" s="210"/>
      <c r="P275" s="210"/>
      <c r="Q275" s="210"/>
      <c r="R275" s="210"/>
      <c r="S275" s="210"/>
      <c r="T275" s="210"/>
      <c r="U275" s="210"/>
      <c r="V275" s="210"/>
      <c r="W275" s="210"/>
      <c r="X275" s="210"/>
      <c r="Y275" s="210"/>
      <c r="Z275" s="210"/>
      <c r="AA275" s="210"/>
      <c r="AB275" s="210"/>
      <c r="AC275" s="210"/>
      <c r="AD275" s="210"/>
      <c r="AE275" s="210" t="s">
        <v>257</v>
      </c>
      <c r="AF275" s="210"/>
      <c r="AG275" s="210"/>
      <c r="AH275" s="210"/>
      <c r="AI275" s="210"/>
      <c r="AJ275" s="210"/>
      <c r="AK275" s="210"/>
      <c r="AL275" s="210"/>
      <c r="AM275" s="210">
        <v>21</v>
      </c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44"/>
      <c r="B276" s="224"/>
      <c r="C276" s="323"/>
      <c r="D276" s="324"/>
      <c r="E276" s="325"/>
      <c r="F276" s="326"/>
      <c r="G276" s="327"/>
      <c r="H276" s="232"/>
      <c r="I276" s="246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  <c r="Z276" s="210"/>
      <c r="AA276" s="210"/>
      <c r="AB276" s="210"/>
      <c r="AC276" s="210"/>
      <c r="AD276" s="210"/>
      <c r="AE276" s="210"/>
      <c r="AF276" s="210"/>
      <c r="AG276" s="210"/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x14ac:dyDescent="0.2">
      <c r="A277" s="242" t="s">
        <v>170</v>
      </c>
      <c r="B277" s="222" t="s">
        <v>122</v>
      </c>
      <c r="C277" s="234" t="s">
        <v>123</v>
      </c>
      <c r="D277" s="225"/>
      <c r="E277" s="227"/>
      <c r="F277" s="341">
        <f>SUM(G278:G284)</f>
        <v>0</v>
      </c>
      <c r="G277" s="342"/>
      <c r="H277" s="229"/>
      <c r="I277" s="245"/>
      <c r="AE277" t="s">
        <v>171</v>
      </c>
    </row>
    <row r="278" spans="1:60" outlineLevel="1" x14ac:dyDescent="0.2">
      <c r="A278" s="244"/>
      <c r="B278" s="349" t="s">
        <v>659</v>
      </c>
      <c r="C278" s="350"/>
      <c r="D278" s="351"/>
      <c r="E278" s="352"/>
      <c r="F278" s="353"/>
      <c r="G278" s="354"/>
      <c r="H278" s="232"/>
      <c r="I278" s="246"/>
      <c r="J278" s="210"/>
      <c r="K278" s="210"/>
      <c r="L278" s="210"/>
      <c r="M278" s="210"/>
      <c r="N278" s="210"/>
      <c r="O278" s="210"/>
      <c r="P278" s="210"/>
      <c r="Q278" s="210"/>
      <c r="R278" s="210"/>
      <c r="S278" s="210"/>
      <c r="T278" s="210"/>
      <c r="U278" s="210"/>
      <c r="V278" s="210"/>
      <c r="W278" s="210"/>
      <c r="X278" s="210"/>
      <c r="Y278" s="210"/>
      <c r="Z278" s="210"/>
      <c r="AA278" s="210"/>
      <c r="AB278" s="210"/>
      <c r="AC278" s="210">
        <v>0</v>
      </c>
      <c r="AD278" s="210"/>
      <c r="AE278" s="210"/>
      <c r="AF278" s="210"/>
      <c r="AG278" s="210"/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44"/>
      <c r="B279" s="355" t="s">
        <v>660</v>
      </c>
      <c r="C279" s="356"/>
      <c r="D279" s="357"/>
      <c r="E279" s="358"/>
      <c r="F279" s="359"/>
      <c r="G279" s="360"/>
      <c r="H279" s="232"/>
      <c r="I279" s="246"/>
      <c r="J279" s="210"/>
      <c r="K279" s="210"/>
      <c r="L279" s="210"/>
      <c r="M279" s="210"/>
      <c r="N279" s="210"/>
      <c r="O279" s="210"/>
      <c r="P279" s="210"/>
      <c r="Q279" s="210"/>
      <c r="R279" s="210"/>
      <c r="S279" s="210"/>
      <c r="T279" s="210"/>
      <c r="U279" s="210"/>
      <c r="V279" s="210"/>
      <c r="W279" s="210"/>
      <c r="X279" s="210"/>
      <c r="Y279" s="210"/>
      <c r="Z279" s="210"/>
      <c r="AA279" s="210"/>
      <c r="AB279" s="210"/>
      <c r="AC279" s="210">
        <v>1</v>
      </c>
      <c r="AD279" s="210"/>
      <c r="AE279" s="210"/>
      <c r="AF279" s="210"/>
      <c r="AG279" s="210"/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43">
        <v>43</v>
      </c>
      <c r="B280" s="223" t="s">
        <v>661</v>
      </c>
      <c r="C280" s="235" t="s">
        <v>662</v>
      </c>
      <c r="D280" s="226" t="s">
        <v>352</v>
      </c>
      <c r="E280" s="228">
        <v>3</v>
      </c>
      <c r="F280" s="230"/>
      <c r="G280" s="231">
        <f>ROUND(E280*F280,2)</f>
        <v>0</v>
      </c>
      <c r="H280" s="232" t="s">
        <v>654</v>
      </c>
      <c r="I280" s="246" t="s">
        <v>184</v>
      </c>
      <c r="J280" s="210"/>
      <c r="K280" s="210"/>
      <c r="L280" s="210"/>
      <c r="M280" s="210"/>
      <c r="N280" s="210"/>
      <c r="O280" s="210"/>
      <c r="P280" s="210"/>
      <c r="Q280" s="210"/>
      <c r="R280" s="210"/>
      <c r="S280" s="210"/>
      <c r="T280" s="210"/>
      <c r="U280" s="210"/>
      <c r="V280" s="210"/>
      <c r="W280" s="210"/>
      <c r="X280" s="210"/>
      <c r="Y280" s="210"/>
      <c r="Z280" s="210"/>
      <c r="AA280" s="210"/>
      <c r="AB280" s="210"/>
      <c r="AC280" s="210"/>
      <c r="AD280" s="210"/>
      <c r="AE280" s="210" t="s">
        <v>257</v>
      </c>
      <c r="AF280" s="210"/>
      <c r="AG280" s="210"/>
      <c r="AH280" s="210"/>
      <c r="AI280" s="210"/>
      <c r="AJ280" s="210"/>
      <c r="AK280" s="210"/>
      <c r="AL280" s="210"/>
      <c r="AM280" s="210">
        <v>21</v>
      </c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44"/>
      <c r="B281" s="224"/>
      <c r="C281" s="263" t="s">
        <v>259</v>
      </c>
      <c r="D281" s="259"/>
      <c r="E281" s="261"/>
      <c r="F281" s="231"/>
      <c r="G281" s="231"/>
      <c r="H281" s="232"/>
      <c r="I281" s="246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  <c r="Z281" s="210"/>
      <c r="AA281" s="210"/>
      <c r="AB281" s="210"/>
      <c r="AC281" s="210"/>
      <c r="AD281" s="210"/>
      <c r="AE281" s="210"/>
      <c r="AF281" s="210"/>
      <c r="AG281" s="210"/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44"/>
      <c r="B282" s="224"/>
      <c r="C282" s="263" t="s">
        <v>1776</v>
      </c>
      <c r="D282" s="259"/>
      <c r="E282" s="261">
        <v>1</v>
      </c>
      <c r="F282" s="231"/>
      <c r="G282" s="231"/>
      <c r="H282" s="232"/>
      <c r="I282" s="246"/>
      <c r="J282" s="210"/>
      <c r="K282" s="210"/>
      <c r="L282" s="210"/>
      <c r="M282" s="210"/>
      <c r="N282" s="210"/>
      <c r="O282" s="210"/>
      <c r="P282" s="210"/>
      <c r="Q282" s="210"/>
      <c r="R282" s="210"/>
      <c r="S282" s="210"/>
      <c r="T282" s="210"/>
      <c r="U282" s="210"/>
      <c r="V282" s="210"/>
      <c r="W282" s="210"/>
      <c r="X282" s="210"/>
      <c r="Y282" s="210"/>
      <c r="Z282" s="210"/>
      <c r="AA282" s="210"/>
      <c r="AB282" s="210"/>
      <c r="AC282" s="210"/>
      <c r="AD282" s="210"/>
      <c r="AE282" s="210"/>
      <c r="AF282" s="210"/>
      <c r="AG282" s="210"/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44"/>
      <c r="B283" s="224"/>
      <c r="C283" s="263" t="s">
        <v>1777</v>
      </c>
      <c r="D283" s="259"/>
      <c r="E283" s="261">
        <v>2</v>
      </c>
      <c r="F283" s="231"/>
      <c r="G283" s="231"/>
      <c r="H283" s="232"/>
      <c r="I283" s="246"/>
      <c r="J283" s="210"/>
      <c r="K283" s="210"/>
      <c r="L283" s="210"/>
      <c r="M283" s="210"/>
      <c r="N283" s="210"/>
      <c r="O283" s="210"/>
      <c r="P283" s="210"/>
      <c r="Q283" s="210"/>
      <c r="R283" s="210"/>
      <c r="S283" s="210"/>
      <c r="T283" s="210"/>
      <c r="U283" s="210"/>
      <c r="V283" s="210"/>
      <c r="W283" s="210"/>
      <c r="X283" s="210"/>
      <c r="Y283" s="210"/>
      <c r="Z283" s="210"/>
      <c r="AA283" s="210"/>
      <c r="AB283" s="210"/>
      <c r="AC283" s="210"/>
      <c r="AD283" s="210"/>
      <c r="AE283" s="210"/>
      <c r="AF283" s="210"/>
      <c r="AG283" s="210"/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44"/>
      <c r="B284" s="224"/>
      <c r="C284" s="323"/>
      <c r="D284" s="324"/>
      <c r="E284" s="325"/>
      <c r="F284" s="326"/>
      <c r="G284" s="327"/>
      <c r="H284" s="232"/>
      <c r="I284" s="246"/>
      <c r="J284" s="210"/>
      <c r="K284" s="210"/>
      <c r="L284" s="210"/>
      <c r="M284" s="210"/>
      <c r="N284" s="210"/>
      <c r="O284" s="210"/>
      <c r="P284" s="210"/>
      <c r="Q284" s="210"/>
      <c r="R284" s="210"/>
      <c r="S284" s="210"/>
      <c r="T284" s="210"/>
      <c r="U284" s="210"/>
      <c r="V284" s="210"/>
      <c r="W284" s="210"/>
      <c r="X284" s="210"/>
      <c r="Y284" s="210"/>
      <c r="Z284" s="210"/>
      <c r="AA284" s="210"/>
      <c r="AB284" s="210"/>
      <c r="AC284" s="210"/>
      <c r="AD284" s="210"/>
      <c r="AE284" s="210"/>
      <c r="AF284" s="210"/>
      <c r="AG284" s="210"/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x14ac:dyDescent="0.2">
      <c r="A285" s="242" t="s">
        <v>170</v>
      </c>
      <c r="B285" s="222" t="s">
        <v>124</v>
      </c>
      <c r="C285" s="234" t="s">
        <v>125</v>
      </c>
      <c r="D285" s="225"/>
      <c r="E285" s="227"/>
      <c r="F285" s="341">
        <f>SUM(G286:G290)</f>
        <v>0</v>
      </c>
      <c r="G285" s="342"/>
      <c r="H285" s="229"/>
      <c r="I285" s="245"/>
      <c r="AE285" t="s">
        <v>171</v>
      </c>
    </row>
    <row r="286" spans="1:60" outlineLevel="1" x14ac:dyDescent="0.2">
      <c r="A286" s="244"/>
      <c r="B286" s="349" t="s">
        <v>668</v>
      </c>
      <c r="C286" s="350"/>
      <c r="D286" s="351"/>
      <c r="E286" s="352"/>
      <c r="F286" s="353"/>
      <c r="G286" s="354"/>
      <c r="H286" s="232"/>
      <c r="I286" s="246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  <c r="Z286" s="210"/>
      <c r="AA286" s="210"/>
      <c r="AB286" s="210"/>
      <c r="AC286" s="210">
        <v>0</v>
      </c>
      <c r="AD286" s="210"/>
      <c r="AE286" s="210"/>
      <c r="AF286" s="210"/>
      <c r="AG286" s="210"/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43">
        <v>44</v>
      </c>
      <c r="B287" s="223" t="s">
        <v>669</v>
      </c>
      <c r="C287" s="235" t="s">
        <v>670</v>
      </c>
      <c r="D287" s="226" t="s">
        <v>352</v>
      </c>
      <c r="E287" s="228">
        <v>2</v>
      </c>
      <c r="F287" s="230"/>
      <c r="G287" s="231">
        <f>ROUND(E287*F287,2)</f>
        <v>0</v>
      </c>
      <c r="H287" s="232" t="s">
        <v>666</v>
      </c>
      <c r="I287" s="246" t="s">
        <v>184</v>
      </c>
      <c r="J287" s="210"/>
      <c r="K287" s="210"/>
      <c r="L287" s="210"/>
      <c r="M287" s="210"/>
      <c r="N287" s="210"/>
      <c r="O287" s="210"/>
      <c r="P287" s="210"/>
      <c r="Q287" s="210"/>
      <c r="R287" s="210"/>
      <c r="S287" s="210"/>
      <c r="T287" s="210"/>
      <c r="U287" s="210"/>
      <c r="V287" s="210"/>
      <c r="W287" s="210"/>
      <c r="X287" s="210"/>
      <c r="Y287" s="210"/>
      <c r="Z287" s="210"/>
      <c r="AA287" s="210"/>
      <c r="AB287" s="210"/>
      <c r="AC287" s="210"/>
      <c r="AD287" s="210"/>
      <c r="AE287" s="210" t="s">
        <v>257</v>
      </c>
      <c r="AF287" s="210"/>
      <c r="AG287" s="210"/>
      <c r="AH287" s="210"/>
      <c r="AI287" s="210"/>
      <c r="AJ287" s="210"/>
      <c r="AK287" s="210"/>
      <c r="AL287" s="210"/>
      <c r="AM287" s="210">
        <v>21</v>
      </c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44"/>
      <c r="B288" s="224"/>
      <c r="C288" s="263" t="s">
        <v>259</v>
      </c>
      <c r="D288" s="259"/>
      <c r="E288" s="261"/>
      <c r="F288" s="231"/>
      <c r="G288" s="231"/>
      <c r="H288" s="232"/>
      <c r="I288" s="246"/>
      <c r="J288" s="210"/>
      <c r="K288" s="210"/>
      <c r="L288" s="210"/>
      <c r="M288" s="210"/>
      <c r="N288" s="210"/>
      <c r="O288" s="210"/>
      <c r="P288" s="210"/>
      <c r="Q288" s="210"/>
      <c r="R288" s="210"/>
      <c r="S288" s="210"/>
      <c r="T288" s="210"/>
      <c r="U288" s="210"/>
      <c r="V288" s="210"/>
      <c r="W288" s="210"/>
      <c r="X288" s="210"/>
      <c r="Y288" s="210"/>
      <c r="Z288" s="210"/>
      <c r="AA288" s="210"/>
      <c r="AB288" s="210"/>
      <c r="AC288" s="210"/>
      <c r="AD288" s="210"/>
      <c r="AE288" s="210"/>
      <c r="AF288" s="210"/>
      <c r="AG288" s="210"/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44"/>
      <c r="B289" s="224"/>
      <c r="C289" s="263" t="s">
        <v>540</v>
      </c>
      <c r="D289" s="259"/>
      <c r="E289" s="261">
        <v>2</v>
      </c>
      <c r="F289" s="231"/>
      <c r="G289" s="231"/>
      <c r="H289" s="232"/>
      <c r="I289" s="246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10"/>
      <c r="W289" s="210"/>
      <c r="X289" s="210"/>
      <c r="Y289" s="210"/>
      <c r="Z289" s="210"/>
      <c r="AA289" s="210"/>
      <c r="AB289" s="210"/>
      <c r="AC289" s="210"/>
      <c r="AD289" s="210"/>
      <c r="AE289" s="210"/>
      <c r="AF289" s="210"/>
      <c r="AG289" s="210"/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44"/>
      <c r="B290" s="224"/>
      <c r="C290" s="323"/>
      <c r="D290" s="324"/>
      <c r="E290" s="325"/>
      <c r="F290" s="326"/>
      <c r="G290" s="327"/>
      <c r="H290" s="232"/>
      <c r="I290" s="246"/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10"/>
      <c r="W290" s="210"/>
      <c r="X290" s="210"/>
      <c r="Y290" s="210"/>
      <c r="Z290" s="210"/>
      <c r="AA290" s="210"/>
      <c r="AB290" s="210"/>
      <c r="AC290" s="210"/>
      <c r="AD290" s="210"/>
      <c r="AE290" s="210"/>
      <c r="AF290" s="210"/>
      <c r="AG290" s="210"/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x14ac:dyDescent="0.2">
      <c r="A291" s="242" t="s">
        <v>170</v>
      </c>
      <c r="B291" s="222" t="s">
        <v>134</v>
      </c>
      <c r="C291" s="234" t="s">
        <v>135</v>
      </c>
      <c r="D291" s="225"/>
      <c r="E291" s="227"/>
      <c r="F291" s="341">
        <f>SUM(G292:G301)</f>
        <v>0</v>
      </c>
      <c r="G291" s="342"/>
      <c r="H291" s="229"/>
      <c r="I291" s="245"/>
      <c r="AE291" t="s">
        <v>171</v>
      </c>
    </row>
    <row r="292" spans="1:60" outlineLevel="1" x14ac:dyDescent="0.2">
      <c r="A292" s="244"/>
      <c r="B292" s="349" t="s">
        <v>1383</v>
      </c>
      <c r="C292" s="350"/>
      <c r="D292" s="351"/>
      <c r="E292" s="352"/>
      <c r="F292" s="353"/>
      <c r="G292" s="354"/>
      <c r="H292" s="232"/>
      <c r="I292" s="246"/>
      <c r="J292" s="210"/>
      <c r="K292" s="210"/>
      <c r="L292" s="210"/>
      <c r="M292" s="210"/>
      <c r="N292" s="210"/>
      <c r="O292" s="210"/>
      <c r="P292" s="210"/>
      <c r="Q292" s="210"/>
      <c r="R292" s="210"/>
      <c r="S292" s="210"/>
      <c r="T292" s="210"/>
      <c r="U292" s="210"/>
      <c r="V292" s="210"/>
      <c r="W292" s="210"/>
      <c r="X292" s="210"/>
      <c r="Y292" s="210"/>
      <c r="Z292" s="210"/>
      <c r="AA292" s="210"/>
      <c r="AB292" s="210"/>
      <c r="AC292" s="210">
        <v>0</v>
      </c>
      <c r="AD292" s="210"/>
      <c r="AE292" s="210"/>
      <c r="AF292" s="210"/>
      <c r="AG292" s="210"/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43">
        <v>45</v>
      </c>
      <c r="B293" s="223" t="s">
        <v>1804</v>
      </c>
      <c r="C293" s="235" t="s">
        <v>1805</v>
      </c>
      <c r="D293" s="226" t="s">
        <v>255</v>
      </c>
      <c r="E293" s="228">
        <v>43.24</v>
      </c>
      <c r="F293" s="230"/>
      <c r="G293" s="231">
        <f>ROUND(E293*F293,2)</f>
        <v>0</v>
      </c>
      <c r="H293" s="232" t="s">
        <v>1304</v>
      </c>
      <c r="I293" s="246" t="s">
        <v>184</v>
      </c>
      <c r="J293" s="210"/>
      <c r="K293" s="210"/>
      <c r="L293" s="210"/>
      <c r="M293" s="210"/>
      <c r="N293" s="210"/>
      <c r="O293" s="210"/>
      <c r="P293" s="210"/>
      <c r="Q293" s="210"/>
      <c r="R293" s="210"/>
      <c r="S293" s="210"/>
      <c r="T293" s="210"/>
      <c r="U293" s="210"/>
      <c r="V293" s="210"/>
      <c r="W293" s="210"/>
      <c r="X293" s="210"/>
      <c r="Y293" s="210"/>
      <c r="Z293" s="210"/>
      <c r="AA293" s="210"/>
      <c r="AB293" s="210"/>
      <c r="AC293" s="210"/>
      <c r="AD293" s="210"/>
      <c r="AE293" s="210" t="s">
        <v>257</v>
      </c>
      <c r="AF293" s="210"/>
      <c r="AG293" s="210"/>
      <c r="AH293" s="210"/>
      <c r="AI293" s="210"/>
      <c r="AJ293" s="210"/>
      <c r="AK293" s="210"/>
      <c r="AL293" s="210"/>
      <c r="AM293" s="210">
        <v>21</v>
      </c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44"/>
      <c r="B294" s="224"/>
      <c r="C294" s="263" t="s">
        <v>259</v>
      </c>
      <c r="D294" s="259"/>
      <c r="E294" s="261"/>
      <c r="F294" s="231"/>
      <c r="G294" s="231"/>
      <c r="H294" s="232"/>
      <c r="I294" s="246"/>
      <c r="J294" s="210"/>
      <c r="K294" s="210"/>
      <c r="L294" s="210"/>
      <c r="M294" s="210"/>
      <c r="N294" s="210"/>
      <c r="O294" s="210"/>
      <c r="P294" s="210"/>
      <c r="Q294" s="210"/>
      <c r="R294" s="210"/>
      <c r="S294" s="210"/>
      <c r="T294" s="210"/>
      <c r="U294" s="210"/>
      <c r="V294" s="210"/>
      <c r="W294" s="210"/>
      <c r="X294" s="210"/>
      <c r="Y294" s="210"/>
      <c r="Z294" s="210"/>
      <c r="AA294" s="210"/>
      <c r="AB294" s="210"/>
      <c r="AC294" s="210"/>
      <c r="AD294" s="210"/>
      <c r="AE294" s="210"/>
      <c r="AF294" s="210"/>
      <c r="AG294" s="210"/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44"/>
      <c r="B295" s="224"/>
      <c r="C295" s="263" t="s">
        <v>1806</v>
      </c>
      <c r="D295" s="259"/>
      <c r="E295" s="261"/>
      <c r="F295" s="231"/>
      <c r="G295" s="231"/>
      <c r="H295" s="232"/>
      <c r="I295" s="246"/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10"/>
      <c r="W295" s="210"/>
      <c r="X295" s="210"/>
      <c r="Y295" s="210"/>
      <c r="Z295" s="210"/>
      <c r="AA295" s="210"/>
      <c r="AB295" s="210"/>
      <c r="AC295" s="210"/>
      <c r="AD295" s="210"/>
      <c r="AE295" s="210"/>
      <c r="AF295" s="210"/>
      <c r="AG295" s="210"/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44"/>
      <c r="B296" s="224"/>
      <c r="C296" s="263" t="s">
        <v>1807</v>
      </c>
      <c r="D296" s="259"/>
      <c r="E296" s="261">
        <v>18.611999999999998</v>
      </c>
      <c r="F296" s="231"/>
      <c r="G296" s="231"/>
      <c r="H296" s="232"/>
      <c r="I296" s="246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  <c r="Z296" s="210"/>
      <c r="AA296" s="210"/>
      <c r="AB296" s="210"/>
      <c r="AC296" s="210"/>
      <c r="AD296" s="210"/>
      <c r="AE296" s="210"/>
      <c r="AF296" s="210"/>
      <c r="AG296" s="210"/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44"/>
      <c r="B297" s="224"/>
      <c r="C297" s="263" t="s">
        <v>1808</v>
      </c>
      <c r="D297" s="259"/>
      <c r="E297" s="261">
        <v>-0.28199999999999997</v>
      </c>
      <c r="F297" s="231"/>
      <c r="G297" s="231"/>
      <c r="H297" s="232"/>
      <c r="I297" s="246"/>
      <c r="J297" s="210"/>
      <c r="K297" s="210"/>
      <c r="L297" s="210"/>
      <c r="M297" s="210"/>
      <c r="N297" s="210"/>
      <c r="O297" s="210"/>
      <c r="P297" s="210"/>
      <c r="Q297" s="210"/>
      <c r="R297" s="210"/>
      <c r="S297" s="210"/>
      <c r="T297" s="210"/>
      <c r="U297" s="210"/>
      <c r="V297" s="210"/>
      <c r="W297" s="210"/>
      <c r="X297" s="210"/>
      <c r="Y297" s="210"/>
      <c r="Z297" s="210"/>
      <c r="AA297" s="210"/>
      <c r="AB297" s="210"/>
      <c r="AC297" s="210"/>
      <c r="AD297" s="210"/>
      <c r="AE297" s="210"/>
      <c r="AF297" s="210"/>
      <c r="AG297" s="210"/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44"/>
      <c r="B298" s="224"/>
      <c r="C298" s="263" t="s">
        <v>1809</v>
      </c>
      <c r="D298" s="259"/>
      <c r="E298" s="261">
        <v>25.38</v>
      </c>
      <c r="F298" s="231"/>
      <c r="G298" s="231"/>
      <c r="H298" s="232"/>
      <c r="I298" s="246"/>
      <c r="J298" s="210"/>
      <c r="K298" s="210"/>
      <c r="L298" s="210"/>
      <c r="M298" s="210"/>
      <c r="N298" s="210"/>
      <c r="O298" s="210"/>
      <c r="P298" s="210"/>
      <c r="Q298" s="210"/>
      <c r="R298" s="210"/>
      <c r="S298" s="210"/>
      <c r="T298" s="210"/>
      <c r="U298" s="210"/>
      <c r="V298" s="210"/>
      <c r="W298" s="210"/>
      <c r="X298" s="210"/>
      <c r="Y298" s="210"/>
      <c r="Z298" s="210"/>
      <c r="AA298" s="210"/>
      <c r="AB298" s="210"/>
      <c r="AC298" s="210"/>
      <c r="AD298" s="210"/>
      <c r="AE298" s="210"/>
      <c r="AF298" s="210"/>
      <c r="AG298" s="210"/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44"/>
      <c r="B299" s="224"/>
      <c r="C299" s="263" t="s">
        <v>1810</v>
      </c>
      <c r="D299" s="259"/>
      <c r="E299" s="261">
        <v>-0.752</v>
      </c>
      <c r="F299" s="231"/>
      <c r="G299" s="231"/>
      <c r="H299" s="232"/>
      <c r="I299" s="246"/>
      <c r="J299" s="210"/>
      <c r="K299" s="210"/>
      <c r="L299" s="210"/>
      <c r="M299" s="210"/>
      <c r="N299" s="210"/>
      <c r="O299" s="210"/>
      <c r="P299" s="210"/>
      <c r="Q299" s="210"/>
      <c r="R299" s="210"/>
      <c r="S299" s="210"/>
      <c r="T299" s="210"/>
      <c r="U299" s="210"/>
      <c r="V299" s="210"/>
      <c r="W299" s="210"/>
      <c r="X299" s="210"/>
      <c r="Y299" s="210"/>
      <c r="Z299" s="210"/>
      <c r="AA299" s="210"/>
      <c r="AB299" s="210"/>
      <c r="AC299" s="210"/>
      <c r="AD299" s="210"/>
      <c r="AE299" s="210"/>
      <c r="AF299" s="210"/>
      <c r="AG299" s="210"/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44"/>
      <c r="B300" s="224"/>
      <c r="C300" s="263" t="s">
        <v>1811</v>
      </c>
      <c r="D300" s="259"/>
      <c r="E300" s="261">
        <v>0.28199999999999997</v>
      </c>
      <c r="F300" s="231"/>
      <c r="G300" s="231"/>
      <c r="H300" s="232"/>
      <c r="I300" s="246"/>
      <c r="J300" s="210"/>
      <c r="K300" s="210"/>
      <c r="L300" s="210"/>
      <c r="M300" s="210"/>
      <c r="N300" s="210"/>
      <c r="O300" s="210"/>
      <c r="P300" s="210"/>
      <c r="Q300" s="210"/>
      <c r="R300" s="210"/>
      <c r="S300" s="210"/>
      <c r="T300" s="210"/>
      <c r="U300" s="210"/>
      <c r="V300" s="210"/>
      <c r="W300" s="210"/>
      <c r="X300" s="210"/>
      <c r="Y300" s="210"/>
      <c r="Z300" s="210"/>
      <c r="AA300" s="210"/>
      <c r="AB300" s="210"/>
      <c r="AC300" s="210"/>
      <c r="AD300" s="210"/>
      <c r="AE300" s="210"/>
      <c r="AF300" s="210"/>
      <c r="AG300" s="210"/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44"/>
      <c r="B301" s="224"/>
      <c r="C301" s="323"/>
      <c r="D301" s="324"/>
      <c r="E301" s="325"/>
      <c r="F301" s="326"/>
      <c r="G301" s="327"/>
      <c r="H301" s="232"/>
      <c r="I301" s="246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  <c r="Z301" s="210"/>
      <c r="AA301" s="210"/>
      <c r="AB301" s="210"/>
      <c r="AC301" s="210"/>
      <c r="AD301" s="210"/>
      <c r="AE301" s="210"/>
      <c r="AF301" s="210"/>
      <c r="AG301" s="210"/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x14ac:dyDescent="0.2">
      <c r="A302" s="242" t="s">
        <v>170</v>
      </c>
      <c r="B302" s="222" t="s">
        <v>136</v>
      </c>
      <c r="C302" s="234" t="s">
        <v>137</v>
      </c>
      <c r="D302" s="225"/>
      <c r="E302" s="227"/>
      <c r="F302" s="341">
        <f>SUM(G303:G306)</f>
        <v>0</v>
      </c>
      <c r="G302" s="342"/>
      <c r="H302" s="229"/>
      <c r="I302" s="245"/>
      <c r="AE302" t="s">
        <v>171</v>
      </c>
    </row>
    <row r="303" spans="1:60" outlineLevel="1" x14ac:dyDescent="0.2">
      <c r="A303" s="244"/>
      <c r="B303" s="349" t="s">
        <v>693</v>
      </c>
      <c r="C303" s="350"/>
      <c r="D303" s="351"/>
      <c r="E303" s="352"/>
      <c r="F303" s="353"/>
      <c r="G303" s="354"/>
      <c r="H303" s="232"/>
      <c r="I303" s="246"/>
      <c r="J303" s="210"/>
      <c r="K303" s="210"/>
      <c r="L303" s="210"/>
      <c r="M303" s="210"/>
      <c r="N303" s="210"/>
      <c r="O303" s="210"/>
      <c r="P303" s="210"/>
      <c r="Q303" s="210"/>
      <c r="R303" s="210"/>
      <c r="S303" s="210"/>
      <c r="T303" s="210"/>
      <c r="U303" s="210"/>
      <c r="V303" s="210"/>
      <c r="W303" s="210"/>
      <c r="X303" s="210"/>
      <c r="Y303" s="210"/>
      <c r="Z303" s="210"/>
      <c r="AA303" s="210"/>
      <c r="AB303" s="210"/>
      <c r="AC303" s="210">
        <v>0</v>
      </c>
      <c r="AD303" s="210"/>
      <c r="AE303" s="210"/>
      <c r="AF303" s="210"/>
      <c r="AG303" s="210"/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">
      <c r="A304" s="243">
        <v>46</v>
      </c>
      <c r="B304" s="223" t="s">
        <v>694</v>
      </c>
      <c r="C304" s="235" t="s">
        <v>695</v>
      </c>
      <c r="D304" s="226" t="s">
        <v>696</v>
      </c>
      <c r="E304" s="228">
        <v>1</v>
      </c>
      <c r="F304" s="230"/>
      <c r="G304" s="231">
        <f>ROUND(E304*F304,2)</f>
        <v>0</v>
      </c>
      <c r="H304" s="232" t="s">
        <v>697</v>
      </c>
      <c r="I304" s="246" t="s">
        <v>184</v>
      </c>
      <c r="J304" s="210"/>
      <c r="K304" s="210"/>
      <c r="L304" s="210"/>
      <c r="M304" s="210"/>
      <c r="N304" s="210"/>
      <c r="O304" s="210"/>
      <c r="P304" s="210"/>
      <c r="Q304" s="210"/>
      <c r="R304" s="210"/>
      <c r="S304" s="210"/>
      <c r="T304" s="210"/>
      <c r="U304" s="210"/>
      <c r="V304" s="210"/>
      <c r="W304" s="210"/>
      <c r="X304" s="210"/>
      <c r="Y304" s="210"/>
      <c r="Z304" s="210"/>
      <c r="AA304" s="210"/>
      <c r="AB304" s="210"/>
      <c r="AC304" s="210"/>
      <c r="AD304" s="210"/>
      <c r="AE304" s="210" t="s">
        <v>257</v>
      </c>
      <c r="AF304" s="210"/>
      <c r="AG304" s="210"/>
      <c r="AH304" s="210"/>
      <c r="AI304" s="210"/>
      <c r="AJ304" s="210"/>
      <c r="AK304" s="210"/>
      <c r="AL304" s="210"/>
      <c r="AM304" s="210">
        <v>21</v>
      </c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44"/>
      <c r="B305" s="224"/>
      <c r="C305" s="263" t="s">
        <v>1793</v>
      </c>
      <c r="D305" s="259"/>
      <c r="E305" s="261">
        <v>1</v>
      </c>
      <c r="F305" s="231"/>
      <c r="G305" s="231"/>
      <c r="H305" s="232"/>
      <c r="I305" s="246"/>
      <c r="J305" s="210"/>
      <c r="K305" s="210"/>
      <c r="L305" s="210"/>
      <c r="M305" s="210"/>
      <c r="N305" s="210"/>
      <c r="O305" s="210"/>
      <c r="P305" s="210"/>
      <c r="Q305" s="210"/>
      <c r="R305" s="210"/>
      <c r="S305" s="210"/>
      <c r="T305" s="210"/>
      <c r="U305" s="210"/>
      <c r="V305" s="210"/>
      <c r="W305" s="210"/>
      <c r="X305" s="210"/>
      <c r="Y305" s="210"/>
      <c r="Z305" s="210"/>
      <c r="AA305" s="210"/>
      <c r="AB305" s="210"/>
      <c r="AC305" s="210"/>
      <c r="AD305" s="210"/>
      <c r="AE305" s="210"/>
      <c r="AF305" s="210"/>
      <c r="AG305" s="210"/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44"/>
      <c r="B306" s="224"/>
      <c r="C306" s="323"/>
      <c r="D306" s="324"/>
      <c r="E306" s="325"/>
      <c r="F306" s="326"/>
      <c r="G306" s="327"/>
      <c r="H306" s="232"/>
      <c r="I306" s="246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  <c r="Z306" s="210"/>
      <c r="AA306" s="210"/>
      <c r="AB306" s="210"/>
      <c r="AC306" s="210"/>
      <c r="AD306" s="210"/>
      <c r="AE306" s="210"/>
      <c r="AF306" s="210"/>
      <c r="AG306" s="210"/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x14ac:dyDescent="0.2">
      <c r="A307" s="242" t="s">
        <v>170</v>
      </c>
      <c r="B307" s="222" t="s">
        <v>138</v>
      </c>
      <c r="C307" s="234" t="s">
        <v>139</v>
      </c>
      <c r="D307" s="225"/>
      <c r="E307" s="227"/>
      <c r="F307" s="341">
        <f>SUM(G308:G313)</f>
        <v>0</v>
      </c>
      <c r="G307" s="342"/>
      <c r="H307" s="229"/>
      <c r="I307" s="245"/>
      <c r="AE307" t="s">
        <v>171</v>
      </c>
    </row>
    <row r="308" spans="1:60" ht="22.5" outlineLevel="1" x14ac:dyDescent="0.2">
      <c r="A308" s="243">
        <v>47</v>
      </c>
      <c r="B308" s="223" t="s">
        <v>699</v>
      </c>
      <c r="C308" s="235" t="s">
        <v>700</v>
      </c>
      <c r="D308" s="226" t="s">
        <v>255</v>
      </c>
      <c r="E308" s="228">
        <v>6.62</v>
      </c>
      <c r="F308" s="230"/>
      <c r="G308" s="231">
        <f>ROUND(E308*F308,2)</f>
        <v>0</v>
      </c>
      <c r="H308" s="232"/>
      <c r="I308" s="246" t="s">
        <v>175</v>
      </c>
      <c r="J308" s="210"/>
      <c r="K308" s="210"/>
      <c r="L308" s="210"/>
      <c r="M308" s="210"/>
      <c r="N308" s="210"/>
      <c r="O308" s="210"/>
      <c r="P308" s="210"/>
      <c r="Q308" s="210"/>
      <c r="R308" s="210"/>
      <c r="S308" s="210"/>
      <c r="T308" s="210"/>
      <c r="U308" s="210"/>
      <c r="V308" s="210"/>
      <c r="W308" s="210"/>
      <c r="X308" s="210"/>
      <c r="Y308" s="210"/>
      <c r="Z308" s="210"/>
      <c r="AA308" s="210"/>
      <c r="AB308" s="210"/>
      <c r="AC308" s="210"/>
      <c r="AD308" s="210"/>
      <c r="AE308" s="210" t="s">
        <v>176</v>
      </c>
      <c r="AF308" s="210"/>
      <c r="AG308" s="210"/>
      <c r="AH308" s="210"/>
      <c r="AI308" s="210"/>
      <c r="AJ308" s="210"/>
      <c r="AK308" s="210"/>
      <c r="AL308" s="210"/>
      <c r="AM308" s="210">
        <v>21</v>
      </c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44"/>
      <c r="B309" s="224"/>
      <c r="C309" s="263" t="s">
        <v>701</v>
      </c>
      <c r="D309" s="259"/>
      <c r="E309" s="261"/>
      <c r="F309" s="231"/>
      <c r="G309" s="231"/>
      <c r="H309" s="232"/>
      <c r="I309" s="246"/>
      <c r="J309" s="210"/>
      <c r="K309" s="210"/>
      <c r="L309" s="210"/>
      <c r="M309" s="210"/>
      <c r="N309" s="210"/>
      <c r="O309" s="210"/>
      <c r="P309" s="210"/>
      <c r="Q309" s="210"/>
      <c r="R309" s="210"/>
      <c r="S309" s="210"/>
      <c r="T309" s="210"/>
      <c r="U309" s="210"/>
      <c r="V309" s="210"/>
      <c r="W309" s="210"/>
      <c r="X309" s="210"/>
      <c r="Y309" s="210"/>
      <c r="Z309" s="210"/>
      <c r="AA309" s="210"/>
      <c r="AB309" s="210"/>
      <c r="AC309" s="210"/>
      <c r="AD309" s="210"/>
      <c r="AE309" s="210"/>
      <c r="AF309" s="210"/>
      <c r="AG309" s="210"/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44"/>
      <c r="B310" s="224"/>
      <c r="C310" s="263" t="s">
        <v>259</v>
      </c>
      <c r="D310" s="259"/>
      <c r="E310" s="261"/>
      <c r="F310" s="231"/>
      <c r="G310" s="231"/>
      <c r="H310" s="232"/>
      <c r="I310" s="246"/>
      <c r="J310" s="210"/>
      <c r="K310" s="210"/>
      <c r="L310" s="210"/>
      <c r="M310" s="210"/>
      <c r="N310" s="210"/>
      <c r="O310" s="210"/>
      <c r="P310" s="210"/>
      <c r="Q310" s="210"/>
      <c r="R310" s="210"/>
      <c r="S310" s="210"/>
      <c r="T310" s="210"/>
      <c r="U310" s="210"/>
      <c r="V310" s="210"/>
      <c r="W310" s="210"/>
      <c r="X310" s="210"/>
      <c r="Y310" s="210"/>
      <c r="Z310" s="210"/>
      <c r="AA310" s="210"/>
      <c r="AB310" s="210"/>
      <c r="AC310" s="210"/>
      <c r="AD310" s="210"/>
      <c r="AE310" s="210"/>
      <c r="AF310" s="210"/>
      <c r="AG310" s="210"/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44"/>
      <c r="B311" s="224"/>
      <c r="C311" s="263" t="s">
        <v>1771</v>
      </c>
      <c r="D311" s="259"/>
      <c r="E311" s="261">
        <v>2.0099999999999998</v>
      </c>
      <c r="F311" s="231"/>
      <c r="G311" s="231"/>
      <c r="H311" s="232"/>
      <c r="I311" s="246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  <c r="Z311" s="210"/>
      <c r="AA311" s="210"/>
      <c r="AB311" s="210"/>
      <c r="AC311" s="210"/>
      <c r="AD311" s="210"/>
      <c r="AE311" s="210"/>
      <c r="AF311" s="210"/>
      <c r="AG311" s="210"/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44"/>
      <c r="B312" s="224"/>
      <c r="C312" s="263" t="s">
        <v>1772</v>
      </c>
      <c r="D312" s="259"/>
      <c r="E312" s="261">
        <v>4.6100000000000003</v>
      </c>
      <c r="F312" s="231"/>
      <c r="G312" s="231"/>
      <c r="H312" s="232"/>
      <c r="I312" s="246"/>
      <c r="J312" s="210"/>
      <c r="K312" s="210"/>
      <c r="L312" s="210"/>
      <c r="M312" s="210"/>
      <c r="N312" s="210"/>
      <c r="O312" s="210"/>
      <c r="P312" s="210"/>
      <c r="Q312" s="210"/>
      <c r="R312" s="210"/>
      <c r="S312" s="210"/>
      <c r="T312" s="210"/>
      <c r="U312" s="210"/>
      <c r="V312" s="210"/>
      <c r="W312" s="210"/>
      <c r="X312" s="210"/>
      <c r="Y312" s="210"/>
      <c r="Z312" s="210"/>
      <c r="AA312" s="210"/>
      <c r="AB312" s="210"/>
      <c r="AC312" s="210"/>
      <c r="AD312" s="210"/>
      <c r="AE312" s="210"/>
      <c r="AF312" s="210"/>
      <c r="AG312" s="210"/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44"/>
      <c r="B313" s="224"/>
      <c r="C313" s="323"/>
      <c r="D313" s="324"/>
      <c r="E313" s="325"/>
      <c r="F313" s="326"/>
      <c r="G313" s="327"/>
      <c r="H313" s="232"/>
      <c r="I313" s="246"/>
      <c r="J313" s="210"/>
      <c r="K313" s="210"/>
      <c r="L313" s="210"/>
      <c r="M313" s="210"/>
      <c r="N313" s="210"/>
      <c r="O313" s="210"/>
      <c r="P313" s="210"/>
      <c r="Q313" s="210"/>
      <c r="R313" s="210"/>
      <c r="S313" s="210"/>
      <c r="T313" s="210"/>
      <c r="U313" s="210"/>
      <c r="V313" s="210"/>
      <c r="W313" s="210"/>
      <c r="X313" s="210"/>
      <c r="Y313" s="210"/>
      <c r="Z313" s="210"/>
      <c r="AA313" s="210"/>
      <c r="AB313" s="210"/>
      <c r="AC313" s="210"/>
      <c r="AD313" s="210"/>
      <c r="AE313" s="210"/>
      <c r="AF313" s="210"/>
      <c r="AG313" s="210"/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x14ac:dyDescent="0.2">
      <c r="A314" s="242" t="s">
        <v>170</v>
      </c>
      <c r="B314" s="222" t="s">
        <v>140</v>
      </c>
      <c r="C314" s="234" t="s">
        <v>141</v>
      </c>
      <c r="D314" s="225"/>
      <c r="E314" s="227"/>
      <c r="F314" s="341">
        <f>SUM(G315:G320)</f>
        <v>0</v>
      </c>
      <c r="G314" s="342"/>
      <c r="H314" s="229"/>
      <c r="I314" s="245"/>
      <c r="AE314" t="s">
        <v>171</v>
      </c>
    </row>
    <row r="315" spans="1:60" ht="22.5" outlineLevel="1" x14ac:dyDescent="0.2">
      <c r="A315" s="243">
        <v>48</v>
      </c>
      <c r="B315" s="223" t="s">
        <v>705</v>
      </c>
      <c r="C315" s="235" t="s">
        <v>706</v>
      </c>
      <c r="D315" s="226" t="s">
        <v>255</v>
      </c>
      <c r="E315" s="228">
        <v>6.62</v>
      </c>
      <c r="F315" s="230"/>
      <c r="G315" s="231">
        <f>ROUND(E315*F315,2)</f>
        <v>0</v>
      </c>
      <c r="H315" s="232"/>
      <c r="I315" s="246" t="s">
        <v>175</v>
      </c>
      <c r="J315" s="210"/>
      <c r="K315" s="210"/>
      <c r="L315" s="210"/>
      <c r="M315" s="210"/>
      <c r="N315" s="210"/>
      <c r="O315" s="210"/>
      <c r="P315" s="210"/>
      <c r="Q315" s="210"/>
      <c r="R315" s="210"/>
      <c r="S315" s="210"/>
      <c r="T315" s="210"/>
      <c r="U315" s="210"/>
      <c r="V315" s="210"/>
      <c r="W315" s="210"/>
      <c r="X315" s="210"/>
      <c r="Y315" s="210"/>
      <c r="Z315" s="210"/>
      <c r="AA315" s="210"/>
      <c r="AB315" s="210"/>
      <c r="AC315" s="210"/>
      <c r="AD315" s="210"/>
      <c r="AE315" s="210" t="s">
        <v>176</v>
      </c>
      <c r="AF315" s="210"/>
      <c r="AG315" s="210"/>
      <c r="AH315" s="210"/>
      <c r="AI315" s="210"/>
      <c r="AJ315" s="210"/>
      <c r="AK315" s="210"/>
      <c r="AL315" s="210"/>
      <c r="AM315" s="210">
        <v>21</v>
      </c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44"/>
      <c r="B316" s="224"/>
      <c r="C316" s="263" t="s">
        <v>701</v>
      </c>
      <c r="D316" s="259"/>
      <c r="E316" s="261"/>
      <c r="F316" s="231"/>
      <c r="G316" s="231"/>
      <c r="H316" s="232"/>
      <c r="I316" s="246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  <c r="Z316" s="210"/>
      <c r="AA316" s="210"/>
      <c r="AB316" s="210"/>
      <c r="AC316" s="210"/>
      <c r="AD316" s="210"/>
      <c r="AE316" s="210"/>
      <c r="AF316" s="210"/>
      <c r="AG316" s="210"/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44"/>
      <c r="B317" s="224"/>
      <c r="C317" s="263" t="s">
        <v>259</v>
      </c>
      <c r="D317" s="259"/>
      <c r="E317" s="261"/>
      <c r="F317" s="231"/>
      <c r="G317" s="231"/>
      <c r="H317" s="232"/>
      <c r="I317" s="246"/>
      <c r="J317" s="210"/>
      <c r="K317" s="210"/>
      <c r="L317" s="210"/>
      <c r="M317" s="210"/>
      <c r="N317" s="210"/>
      <c r="O317" s="210"/>
      <c r="P317" s="210"/>
      <c r="Q317" s="210"/>
      <c r="R317" s="210"/>
      <c r="S317" s="210"/>
      <c r="T317" s="210"/>
      <c r="U317" s="210"/>
      <c r="V317" s="210"/>
      <c r="W317" s="210"/>
      <c r="X317" s="210"/>
      <c r="Y317" s="210"/>
      <c r="Z317" s="210"/>
      <c r="AA317" s="210"/>
      <c r="AB317" s="210"/>
      <c r="AC317" s="210"/>
      <c r="AD317" s="210"/>
      <c r="AE317" s="210"/>
      <c r="AF317" s="210"/>
      <c r="AG317" s="210"/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 x14ac:dyDescent="0.2">
      <c r="A318" s="244"/>
      <c r="B318" s="224"/>
      <c r="C318" s="263" t="s">
        <v>1771</v>
      </c>
      <c r="D318" s="259"/>
      <c r="E318" s="261">
        <v>2.0099999999999998</v>
      </c>
      <c r="F318" s="231"/>
      <c r="G318" s="231"/>
      <c r="H318" s="232"/>
      <c r="I318" s="246"/>
      <c r="J318" s="210"/>
      <c r="K318" s="210"/>
      <c r="L318" s="210"/>
      <c r="M318" s="210"/>
      <c r="N318" s="210"/>
      <c r="O318" s="210"/>
      <c r="P318" s="210"/>
      <c r="Q318" s="210"/>
      <c r="R318" s="210"/>
      <c r="S318" s="210"/>
      <c r="T318" s="210"/>
      <c r="U318" s="210"/>
      <c r="V318" s="210"/>
      <c r="W318" s="210"/>
      <c r="X318" s="210"/>
      <c r="Y318" s="210"/>
      <c r="Z318" s="210"/>
      <c r="AA318" s="210"/>
      <c r="AB318" s="210"/>
      <c r="AC318" s="210"/>
      <c r="AD318" s="210"/>
      <c r="AE318" s="210"/>
      <c r="AF318" s="210"/>
      <c r="AG318" s="210"/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44"/>
      <c r="B319" s="224"/>
      <c r="C319" s="263" t="s">
        <v>1772</v>
      </c>
      <c r="D319" s="259"/>
      <c r="E319" s="261">
        <v>4.6100000000000003</v>
      </c>
      <c r="F319" s="231"/>
      <c r="G319" s="231"/>
      <c r="H319" s="232"/>
      <c r="I319" s="246"/>
      <c r="J319" s="210"/>
      <c r="K319" s="210"/>
      <c r="L319" s="210"/>
      <c r="M319" s="210"/>
      <c r="N319" s="210"/>
      <c r="O319" s="210"/>
      <c r="P319" s="210"/>
      <c r="Q319" s="210"/>
      <c r="R319" s="210"/>
      <c r="S319" s="210"/>
      <c r="T319" s="210"/>
      <c r="U319" s="210"/>
      <c r="V319" s="210"/>
      <c r="W319" s="210"/>
      <c r="X319" s="210"/>
      <c r="Y319" s="210"/>
      <c r="Z319" s="210"/>
      <c r="AA319" s="210"/>
      <c r="AB319" s="210"/>
      <c r="AC319" s="210"/>
      <c r="AD319" s="210"/>
      <c r="AE319" s="210"/>
      <c r="AF319" s="210"/>
      <c r="AG319" s="210"/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44"/>
      <c r="B320" s="224"/>
      <c r="C320" s="323"/>
      <c r="D320" s="324"/>
      <c r="E320" s="325"/>
      <c r="F320" s="326"/>
      <c r="G320" s="327"/>
      <c r="H320" s="232"/>
      <c r="I320" s="246"/>
      <c r="J320" s="210"/>
      <c r="K320" s="210"/>
      <c r="L320" s="210"/>
      <c r="M320" s="210"/>
      <c r="N320" s="210"/>
      <c r="O320" s="210"/>
      <c r="P320" s="210"/>
      <c r="Q320" s="210"/>
      <c r="R320" s="210"/>
      <c r="S320" s="210"/>
      <c r="T320" s="210"/>
      <c r="U320" s="210"/>
      <c r="V320" s="210"/>
      <c r="W320" s="210"/>
      <c r="X320" s="210"/>
      <c r="Y320" s="210"/>
      <c r="Z320" s="210"/>
      <c r="AA320" s="210"/>
      <c r="AB320" s="210"/>
      <c r="AC320" s="210"/>
      <c r="AD320" s="210"/>
      <c r="AE320" s="210"/>
      <c r="AF320" s="210"/>
      <c r="AG320" s="210"/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x14ac:dyDescent="0.2">
      <c r="A321" s="242" t="s">
        <v>170</v>
      </c>
      <c r="B321" s="222" t="s">
        <v>142</v>
      </c>
      <c r="C321" s="234" t="s">
        <v>143</v>
      </c>
      <c r="D321" s="225"/>
      <c r="E321" s="227"/>
      <c r="F321" s="341">
        <f>SUM(G322:G323)</f>
        <v>0</v>
      </c>
      <c r="G321" s="342"/>
      <c r="H321" s="229"/>
      <c r="I321" s="245"/>
      <c r="AE321" t="s">
        <v>171</v>
      </c>
    </row>
    <row r="322" spans="1:60" ht="22.5" outlineLevel="1" x14ac:dyDescent="0.2">
      <c r="A322" s="243">
        <v>49</v>
      </c>
      <c r="B322" s="223" t="s">
        <v>707</v>
      </c>
      <c r="C322" s="235" t="s">
        <v>708</v>
      </c>
      <c r="D322" s="226" t="s">
        <v>174</v>
      </c>
      <c r="E322" s="228">
        <v>1</v>
      </c>
      <c r="F322" s="230"/>
      <c r="G322" s="231">
        <f>ROUND(E322*F322,2)</f>
        <v>0</v>
      </c>
      <c r="H322" s="232"/>
      <c r="I322" s="246" t="s">
        <v>175</v>
      </c>
      <c r="J322" s="210"/>
      <c r="K322" s="210"/>
      <c r="L322" s="210"/>
      <c r="M322" s="210"/>
      <c r="N322" s="210"/>
      <c r="O322" s="210"/>
      <c r="P322" s="210"/>
      <c r="Q322" s="210"/>
      <c r="R322" s="210"/>
      <c r="S322" s="210"/>
      <c r="T322" s="210"/>
      <c r="U322" s="210"/>
      <c r="V322" s="210"/>
      <c r="W322" s="210"/>
      <c r="X322" s="210"/>
      <c r="Y322" s="210"/>
      <c r="Z322" s="210"/>
      <c r="AA322" s="210"/>
      <c r="AB322" s="210"/>
      <c r="AC322" s="210"/>
      <c r="AD322" s="210"/>
      <c r="AE322" s="210" t="s">
        <v>176</v>
      </c>
      <c r="AF322" s="210"/>
      <c r="AG322" s="210"/>
      <c r="AH322" s="210"/>
      <c r="AI322" s="210"/>
      <c r="AJ322" s="210"/>
      <c r="AK322" s="210"/>
      <c r="AL322" s="210"/>
      <c r="AM322" s="210">
        <v>21</v>
      </c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44"/>
      <c r="B323" s="224"/>
      <c r="C323" s="323"/>
      <c r="D323" s="324"/>
      <c r="E323" s="325"/>
      <c r="F323" s="326"/>
      <c r="G323" s="327"/>
      <c r="H323" s="232"/>
      <c r="I323" s="246"/>
      <c r="J323" s="210"/>
      <c r="K323" s="210"/>
      <c r="L323" s="210"/>
      <c r="M323" s="210"/>
      <c r="N323" s="210"/>
      <c r="O323" s="210"/>
      <c r="P323" s="210"/>
      <c r="Q323" s="210"/>
      <c r="R323" s="210"/>
      <c r="S323" s="210"/>
      <c r="T323" s="210"/>
      <c r="U323" s="210"/>
      <c r="V323" s="210"/>
      <c r="W323" s="210"/>
      <c r="X323" s="210"/>
      <c r="Y323" s="210"/>
      <c r="Z323" s="210"/>
      <c r="AA323" s="210"/>
      <c r="AB323" s="210"/>
      <c r="AC323" s="210"/>
      <c r="AD323" s="210"/>
      <c r="AE323" s="210"/>
      <c r="AF323" s="210"/>
      <c r="AG323" s="210"/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x14ac:dyDescent="0.2">
      <c r="A324" s="242" t="s">
        <v>170</v>
      </c>
      <c r="B324" s="222" t="s">
        <v>148</v>
      </c>
      <c r="C324" s="234" t="s">
        <v>149</v>
      </c>
      <c r="D324" s="225"/>
      <c r="E324" s="227"/>
      <c r="F324" s="341">
        <f>SUM(G325:G348)</f>
        <v>0</v>
      </c>
      <c r="G324" s="342"/>
      <c r="H324" s="229"/>
      <c r="I324" s="245"/>
      <c r="AE324" t="s">
        <v>171</v>
      </c>
    </row>
    <row r="325" spans="1:60" outlineLevel="1" x14ac:dyDescent="0.2">
      <c r="A325" s="244"/>
      <c r="B325" s="349" t="s">
        <v>711</v>
      </c>
      <c r="C325" s="350"/>
      <c r="D325" s="351"/>
      <c r="E325" s="352"/>
      <c r="F325" s="353"/>
      <c r="G325" s="354"/>
      <c r="H325" s="232"/>
      <c r="I325" s="246"/>
      <c r="J325" s="210"/>
      <c r="K325" s="210"/>
      <c r="L325" s="210"/>
      <c r="M325" s="210"/>
      <c r="N325" s="210"/>
      <c r="O325" s="210"/>
      <c r="P325" s="210"/>
      <c r="Q325" s="210"/>
      <c r="R325" s="210"/>
      <c r="S325" s="210"/>
      <c r="T325" s="210"/>
      <c r="U325" s="210"/>
      <c r="V325" s="210"/>
      <c r="W325" s="210"/>
      <c r="X325" s="210"/>
      <c r="Y325" s="210"/>
      <c r="Z325" s="210"/>
      <c r="AA325" s="210"/>
      <c r="AB325" s="210"/>
      <c r="AC325" s="210">
        <v>0</v>
      </c>
      <c r="AD325" s="210"/>
      <c r="AE325" s="210"/>
      <c r="AF325" s="210"/>
      <c r="AG325" s="210"/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44"/>
      <c r="B326" s="355" t="s">
        <v>712</v>
      </c>
      <c r="C326" s="356"/>
      <c r="D326" s="357"/>
      <c r="E326" s="358"/>
      <c r="F326" s="359"/>
      <c r="G326" s="360"/>
      <c r="H326" s="232"/>
      <c r="I326" s="246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  <c r="Z326" s="210"/>
      <c r="AA326" s="210"/>
      <c r="AB326" s="210"/>
      <c r="AC326" s="210"/>
      <c r="AD326" s="210"/>
      <c r="AE326" s="210" t="s">
        <v>296</v>
      </c>
      <c r="AF326" s="210"/>
      <c r="AG326" s="210"/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43">
        <v>50</v>
      </c>
      <c r="B327" s="223" t="s">
        <v>713</v>
      </c>
      <c r="C327" s="235" t="s">
        <v>714</v>
      </c>
      <c r="D327" s="226" t="s">
        <v>520</v>
      </c>
      <c r="E327" s="228">
        <v>7.2450099999999997</v>
      </c>
      <c r="F327" s="230"/>
      <c r="G327" s="231">
        <f>ROUND(E327*F327,2)</f>
        <v>0</v>
      </c>
      <c r="H327" s="232" t="s">
        <v>715</v>
      </c>
      <c r="I327" s="246" t="s">
        <v>184</v>
      </c>
      <c r="J327" s="210"/>
      <c r="K327" s="210"/>
      <c r="L327" s="210"/>
      <c r="M327" s="210"/>
      <c r="N327" s="210"/>
      <c r="O327" s="210"/>
      <c r="P327" s="210"/>
      <c r="Q327" s="210"/>
      <c r="R327" s="210"/>
      <c r="S327" s="210"/>
      <c r="T327" s="210"/>
      <c r="U327" s="210"/>
      <c r="V327" s="210"/>
      <c r="W327" s="210"/>
      <c r="X327" s="210"/>
      <c r="Y327" s="210"/>
      <c r="Z327" s="210"/>
      <c r="AA327" s="210"/>
      <c r="AB327" s="210"/>
      <c r="AC327" s="210"/>
      <c r="AD327" s="210"/>
      <c r="AE327" s="210" t="s">
        <v>257</v>
      </c>
      <c r="AF327" s="210"/>
      <c r="AG327" s="210"/>
      <c r="AH327" s="210"/>
      <c r="AI327" s="210"/>
      <c r="AJ327" s="210"/>
      <c r="AK327" s="210"/>
      <c r="AL327" s="210"/>
      <c r="AM327" s="210">
        <v>21</v>
      </c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 x14ac:dyDescent="0.2">
      <c r="A328" s="244"/>
      <c r="B328" s="224"/>
      <c r="C328" s="323"/>
      <c r="D328" s="324"/>
      <c r="E328" s="325"/>
      <c r="F328" s="326"/>
      <c r="G328" s="327"/>
      <c r="H328" s="232"/>
      <c r="I328" s="246"/>
      <c r="J328" s="210"/>
      <c r="K328" s="210"/>
      <c r="L328" s="210"/>
      <c r="M328" s="210"/>
      <c r="N328" s="210"/>
      <c r="O328" s="210"/>
      <c r="P328" s="210"/>
      <c r="Q328" s="210"/>
      <c r="R328" s="210"/>
      <c r="S328" s="210"/>
      <c r="T328" s="210"/>
      <c r="U328" s="210"/>
      <c r="V328" s="210"/>
      <c r="W328" s="210"/>
      <c r="X328" s="210"/>
      <c r="Y328" s="210"/>
      <c r="Z328" s="210"/>
      <c r="AA328" s="210"/>
      <c r="AB328" s="210"/>
      <c r="AC328" s="210"/>
      <c r="AD328" s="210"/>
      <c r="AE328" s="210"/>
      <c r="AF328" s="210"/>
      <c r="AG328" s="210"/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44"/>
      <c r="B329" s="355" t="s">
        <v>716</v>
      </c>
      <c r="C329" s="356"/>
      <c r="D329" s="357"/>
      <c r="E329" s="358"/>
      <c r="F329" s="359"/>
      <c r="G329" s="360"/>
      <c r="H329" s="232"/>
      <c r="I329" s="246"/>
      <c r="J329" s="210"/>
      <c r="K329" s="210"/>
      <c r="L329" s="210"/>
      <c r="M329" s="210"/>
      <c r="N329" s="210"/>
      <c r="O329" s="210"/>
      <c r="P329" s="210"/>
      <c r="Q329" s="210"/>
      <c r="R329" s="210"/>
      <c r="S329" s="210"/>
      <c r="T329" s="210"/>
      <c r="U329" s="210"/>
      <c r="V329" s="210"/>
      <c r="W329" s="210"/>
      <c r="X329" s="210"/>
      <c r="Y329" s="210"/>
      <c r="Z329" s="210"/>
      <c r="AA329" s="210"/>
      <c r="AB329" s="210"/>
      <c r="AC329" s="210">
        <v>0</v>
      </c>
      <c r="AD329" s="210"/>
      <c r="AE329" s="210"/>
      <c r="AF329" s="210"/>
      <c r="AG329" s="210"/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44"/>
      <c r="B330" s="355" t="s">
        <v>717</v>
      </c>
      <c r="C330" s="356"/>
      <c r="D330" s="357"/>
      <c r="E330" s="358"/>
      <c r="F330" s="359"/>
      <c r="G330" s="360"/>
      <c r="H330" s="232"/>
      <c r="I330" s="246"/>
      <c r="J330" s="210"/>
      <c r="K330" s="210"/>
      <c r="L330" s="210"/>
      <c r="M330" s="210"/>
      <c r="N330" s="210"/>
      <c r="O330" s="210"/>
      <c r="P330" s="210"/>
      <c r="Q330" s="210"/>
      <c r="R330" s="210"/>
      <c r="S330" s="210"/>
      <c r="T330" s="210"/>
      <c r="U330" s="210"/>
      <c r="V330" s="210"/>
      <c r="W330" s="210"/>
      <c r="X330" s="210"/>
      <c r="Y330" s="210"/>
      <c r="Z330" s="210"/>
      <c r="AA330" s="210"/>
      <c r="AB330" s="210"/>
      <c r="AC330" s="210">
        <v>1</v>
      </c>
      <c r="AD330" s="210"/>
      <c r="AE330" s="210"/>
      <c r="AF330" s="210"/>
      <c r="AG330" s="210"/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43">
        <v>51</v>
      </c>
      <c r="B331" s="223" t="s">
        <v>718</v>
      </c>
      <c r="C331" s="235" t="s">
        <v>719</v>
      </c>
      <c r="D331" s="226" t="s">
        <v>520</v>
      </c>
      <c r="E331" s="228">
        <v>7.2450099999999997</v>
      </c>
      <c r="F331" s="230"/>
      <c r="G331" s="231">
        <f>ROUND(E331*F331,2)</f>
        <v>0</v>
      </c>
      <c r="H331" s="232" t="s">
        <v>720</v>
      </c>
      <c r="I331" s="246" t="s">
        <v>184</v>
      </c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  <c r="Z331" s="210"/>
      <c r="AA331" s="210"/>
      <c r="AB331" s="210"/>
      <c r="AC331" s="210"/>
      <c r="AD331" s="210"/>
      <c r="AE331" s="210" t="s">
        <v>257</v>
      </c>
      <c r="AF331" s="210"/>
      <c r="AG331" s="210"/>
      <c r="AH331" s="210"/>
      <c r="AI331" s="210"/>
      <c r="AJ331" s="210"/>
      <c r="AK331" s="210"/>
      <c r="AL331" s="210"/>
      <c r="AM331" s="210">
        <v>21</v>
      </c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44"/>
      <c r="B332" s="224"/>
      <c r="C332" s="323"/>
      <c r="D332" s="324"/>
      <c r="E332" s="325"/>
      <c r="F332" s="326"/>
      <c r="G332" s="327"/>
      <c r="H332" s="232"/>
      <c r="I332" s="246"/>
      <c r="J332" s="210"/>
      <c r="K332" s="210"/>
      <c r="L332" s="210"/>
      <c r="M332" s="210"/>
      <c r="N332" s="210"/>
      <c r="O332" s="210"/>
      <c r="P332" s="210"/>
      <c r="Q332" s="210"/>
      <c r="R332" s="210"/>
      <c r="S332" s="210"/>
      <c r="T332" s="210"/>
      <c r="U332" s="210"/>
      <c r="V332" s="210"/>
      <c r="W332" s="210"/>
      <c r="X332" s="210"/>
      <c r="Y332" s="210"/>
      <c r="Z332" s="210"/>
      <c r="AA332" s="210"/>
      <c r="AB332" s="210"/>
      <c r="AC332" s="210"/>
      <c r="AD332" s="210"/>
      <c r="AE332" s="210"/>
      <c r="AF332" s="210"/>
      <c r="AG332" s="210"/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44"/>
      <c r="B333" s="355" t="s">
        <v>721</v>
      </c>
      <c r="C333" s="356"/>
      <c r="D333" s="357"/>
      <c r="E333" s="358"/>
      <c r="F333" s="359"/>
      <c r="G333" s="360"/>
      <c r="H333" s="232"/>
      <c r="I333" s="246"/>
      <c r="J333" s="210"/>
      <c r="K333" s="210"/>
      <c r="L333" s="210"/>
      <c r="M333" s="210"/>
      <c r="N333" s="210"/>
      <c r="O333" s="210"/>
      <c r="P333" s="210"/>
      <c r="Q333" s="210"/>
      <c r="R333" s="210"/>
      <c r="S333" s="210"/>
      <c r="T333" s="210"/>
      <c r="U333" s="210"/>
      <c r="V333" s="210"/>
      <c r="W333" s="210"/>
      <c r="X333" s="210"/>
      <c r="Y333" s="210"/>
      <c r="Z333" s="210"/>
      <c r="AA333" s="210"/>
      <c r="AB333" s="210"/>
      <c r="AC333" s="210">
        <v>0</v>
      </c>
      <c r="AD333" s="210"/>
      <c r="AE333" s="210"/>
      <c r="AF333" s="210"/>
      <c r="AG333" s="210"/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43">
        <v>52</v>
      </c>
      <c r="B334" s="223" t="s">
        <v>722</v>
      </c>
      <c r="C334" s="235" t="s">
        <v>723</v>
      </c>
      <c r="D334" s="226" t="s">
        <v>520</v>
      </c>
      <c r="E334" s="228">
        <v>7.2450099999999997</v>
      </c>
      <c r="F334" s="230"/>
      <c r="G334" s="231">
        <f>ROUND(E334*F334,2)</f>
        <v>0</v>
      </c>
      <c r="H334" s="232" t="s">
        <v>299</v>
      </c>
      <c r="I334" s="246" t="s">
        <v>184</v>
      </c>
      <c r="J334" s="210"/>
      <c r="K334" s="210"/>
      <c r="L334" s="210"/>
      <c r="M334" s="210"/>
      <c r="N334" s="210"/>
      <c r="O334" s="210"/>
      <c r="P334" s="210"/>
      <c r="Q334" s="210"/>
      <c r="R334" s="210"/>
      <c r="S334" s="210"/>
      <c r="T334" s="210"/>
      <c r="U334" s="210"/>
      <c r="V334" s="210"/>
      <c r="W334" s="210"/>
      <c r="X334" s="210"/>
      <c r="Y334" s="210"/>
      <c r="Z334" s="210"/>
      <c r="AA334" s="210"/>
      <c r="AB334" s="210"/>
      <c r="AC334" s="210"/>
      <c r="AD334" s="210"/>
      <c r="AE334" s="210" t="s">
        <v>257</v>
      </c>
      <c r="AF334" s="210"/>
      <c r="AG334" s="210"/>
      <c r="AH334" s="210"/>
      <c r="AI334" s="210"/>
      <c r="AJ334" s="210"/>
      <c r="AK334" s="210"/>
      <c r="AL334" s="210"/>
      <c r="AM334" s="210">
        <v>21</v>
      </c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44"/>
      <c r="B335" s="224"/>
      <c r="C335" s="323"/>
      <c r="D335" s="324"/>
      <c r="E335" s="325"/>
      <c r="F335" s="326"/>
      <c r="G335" s="327"/>
      <c r="H335" s="232"/>
      <c r="I335" s="246"/>
      <c r="J335" s="210"/>
      <c r="K335" s="210"/>
      <c r="L335" s="210"/>
      <c r="M335" s="210"/>
      <c r="N335" s="210"/>
      <c r="O335" s="210"/>
      <c r="P335" s="210"/>
      <c r="Q335" s="210"/>
      <c r="R335" s="210"/>
      <c r="S335" s="210"/>
      <c r="T335" s="210"/>
      <c r="U335" s="210"/>
      <c r="V335" s="210"/>
      <c r="W335" s="210"/>
      <c r="X335" s="210"/>
      <c r="Y335" s="210"/>
      <c r="Z335" s="210"/>
      <c r="AA335" s="210"/>
      <c r="AB335" s="210"/>
      <c r="AC335" s="210"/>
      <c r="AD335" s="210"/>
      <c r="AE335" s="210"/>
      <c r="AF335" s="210"/>
      <c r="AG335" s="210"/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43">
        <v>53</v>
      </c>
      <c r="B336" s="223" t="s">
        <v>724</v>
      </c>
      <c r="C336" s="235" t="s">
        <v>725</v>
      </c>
      <c r="D336" s="226" t="s">
        <v>520</v>
      </c>
      <c r="E336" s="228">
        <v>21.735040000000001</v>
      </c>
      <c r="F336" s="230"/>
      <c r="G336" s="231">
        <f>ROUND(E336*F336,2)</f>
        <v>0</v>
      </c>
      <c r="H336" s="232" t="s">
        <v>299</v>
      </c>
      <c r="I336" s="246" t="s">
        <v>184</v>
      </c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  <c r="Z336" s="210"/>
      <c r="AA336" s="210"/>
      <c r="AB336" s="210"/>
      <c r="AC336" s="210"/>
      <c r="AD336" s="210"/>
      <c r="AE336" s="210" t="s">
        <v>257</v>
      </c>
      <c r="AF336" s="210"/>
      <c r="AG336" s="210"/>
      <c r="AH336" s="210"/>
      <c r="AI336" s="210"/>
      <c r="AJ336" s="210"/>
      <c r="AK336" s="210"/>
      <c r="AL336" s="210"/>
      <c r="AM336" s="210">
        <v>21</v>
      </c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44"/>
      <c r="B337" s="224"/>
      <c r="C337" s="323"/>
      <c r="D337" s="324"/>
      <c r="E337" s="325"/>
      <c r="F337" s="326"/>
      <c r="G337" s="327"/>
      <c r="H337" s="232"/>
      <c r="I337" s="246"/>
      <c r="J337" s="210"/>
      <c r="K337" s="210"/>
      <c r="L337" s="210"/>
      <c r="M337" s="210"/>
      <c r="N337" s="210"/>
      <c r="O337" s="210"/>
      <c r="P337" s="210"/>
      <c r="Q337" s="210"/>
      <c r="R337" s="210"/>
      <c r="S337" s="210"/>
      <c r="T337" s="210"/>
      <c r="U337" s="210"/>
      <c r="V337" s="210"/>
      <c r="W337" s="210"/>
      <c r="X337" s="210"/>
      <c r="Y337" s="210"/>
      <c r="Z337" s="210"/>
      <c r="AA337" s="210"/>
      <c r="AB337" s="210"/>
      <c r="AC337" s="210"/>
      <c r="AD337" s="210"/>
      <c r="AE337" s="210"/>
      <c r="AF337" s="210"/>
      <c r="AG337" s="210"/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44"/>
      <c r="B338" s="355" t="s">
        <v>726</v>
      </c>
      <c r="C338" s="356"/>
      <c r="D338" s="357"/>
      <c r="E338" s="358"/>
      <c r="F338" s="359"/>
      <c r="G338" s="360"/>
      <c r="H338" s="232"/>
      <c r="I338" s="246"/>
      <c r="J338" s="210"/>
      <c r="K338" s="210"/>
      <c r="L338" s="210"/>
      <c r="M338" s="210"/>
      <c r="N338" s="210"/>
      <c r="O338" s="210"/>
      <c r="P338" s="210"/>
      <c r="Q338" s="210"/>
      <c r="R338" s="210"/>
      <c r="S338" s="210"/>
      <c r="T338" s="210"/>
      <c r="U338" s="210"/>
      <c r="V338" s="210"/>
      <c r="W338" s="210"/>
      <c r="X338" s="210"/>
      <c r="Y338" s="210"/>
      <c r="Z338" s="210"/>
      <c r="AA338" s="210"/>
      <c r="AB338" s="210"/>
      <c r="AC338" s="210">
        <v>0</v>
      </c>
      <c r="AD338" s="210"/>
      <c r="AE338" s="210"/>
      <c r="AF338" s="210"/>
      <c r="AG338" s="210"/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44"/>
      <c r="B339" s="355" t="s">
        <v>727</v>
      </c>
      <c r="C339" s="356"/>
      <c r="D339" s="357"/>
      <c r="E339" s="358"/>
      <c r="F339" s="359"/>
      <c r="G339" s="360"/>
      <c r="H339" s="232"/>
      <c r="I339" s="246"/>
      <c r="J339" s="210"/>
      <c r="K339" s="210"/>
      <c r="L339" s="210"/>
      <c r="M339" s="210"/>
      <c r="N339" s="210"/>
      <c r="O339" s="210"/>
      <c r="P339" s="210"/>
      <c r="Q339" s="210"/>
      <c r="R339" s="210"/>
      <c r="S339" s="210"/>
      <c r="T339" s="210"/>
      <c r="U339" s="210"/>
      <c r="V339" s="210"/>
      <c r="W339" s="210"/>
      <c r="X339" s="210"/>
      <c r="Y339" s="210"/>
      <c r="Z339" s="210"/>
      <c r="AA339" s="210"/>
      <c r="AB339" s="210"/>
      <c r="AC339" s="210"/>
      <c r="AD339" s="210"/>
      <c r="AE339" s="210" t="s">
        <v>296</v>
      </c>
      <c r="AF339" s="210"/>
      <c r="AG339" s="210"/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43">
        <v>54</v>
      </c>
      <c r="B340" s="223" t="s">
        <v>728</v>
      </c>
      <c r="C340" s="235" t="s">
        <v>729</v>
      </c>
      <c r="D340" s="226" t="s">
        <v>520</v>
      </c>
      <c r="E340" s="228">
        <v>7.2450099999999997</v>
      </c>
      <c r="F340" s="230"/>
      <c r="G340" s="231">
        <f>ROUND(E340*F340,2)</f>
        <v>0</v>
      </c>
      <c r="H340" s="232" t="s">
        <v>730</v>
      </c>
      <c r="I340" s="246" t="s">
        <v>184</v>
      </c>
      <c r="J340" s="210"/>
      <c r="K340" s="210"/>
      <c r="L340" s="210"/>
      <c r="M340" s="210"/>
      <c r="N340" s="210"/>
      <c r="O340" s="210"/>
      <c r="P340" s="210"/>
      <c r="Q340" s="210"/>
      <c r="R340" s="210"/>
      <c r="S340" s="210"/>
      <c r="T340" s="210"/>
      <c r="U340" s="210"/>
      <c r="V340" s="210"/>
      <c r="W340" s="210"/>
      <c r="X340" s="210"/>
      <c r="Y340" s="210"/>
      <c r="Z340" s="210"/>
      <c r="AA340" s="210"/>
      <c r="AB340" s="210"/>
      <c r="AC340" s="210"/>
      <c r="AD340" s="210"/>
      <c r="AE340" s="210" t="s">
        <v>257</v>
      </c>
      <c r="AF340" s="210"/>
      <c r="AG340" s="210"/>
      <c r="AH340" s="210"/>
      <c r="AI340" s="210"/>
      <c r="AJ340" s="210"/>
      <c r="AK340" s="210"/>
      <c r="AL340" s="210"/>
      <c r="AM340" s="210">
        <v>21</v>
      </c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44"/>
      <c r="B341" s="224"/>
      <c r="C341" s="323"/>
      <c r="D341" s="324"/>
      <c r="E341" s="325"/>
      <c r="F341" s="326"/>
      <c r="G341" s="327"/>
      <c r="H341" s="232"/>
      <c r="I341" s="246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  <c r="Z341" s="210"/>
      <c r="AA341" s="210"/>
      <c r="AB341" s="210"/>
      <c r="AC341" s="210"/>
      <c r="AD341" s="210"/>
      <c r="AE341" s="210"/>
      <c r="AF341" s="210"/>
      <c r="AG341" s="210"/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">
      <c r="A342" s="244"/>
      <c r="B342" s="355" t="s">
        <v>731</v>
      </c>
      <c r="C342" s="356"/>
      <c r="D342" s="357"/>
      <c r="E342" s="358"/>
      <c r="F342" s="359"/>
      <c r="G342" s="360"/>
      <c r="H342" s="232"/>
      <c r="I342" s="246"/>
      <c r="J342" s="210"/>
      <c r="K342" s="210"/>
      <c r="L342" s="210"/>
      <c r="M342" s="210"/>
      <c r="N342" s="210"/>
      <c r="O342" s="210"/>
      <c r="P342" s="210"/>
      <c r="Q342" s="210"/>
      <c r="R342" s="210"/>
      <c r="S342" s="210"/>
      <c r="T342" s="210"/>
      <c r="U342" s="210"/>
      <c r="V342" s="210"/>
      <c r="W342" s="210"/>
      <c r="X342" s="210"/>
      <c r="Y342" s="210"/>
      <c r="Z342" s="210"/>
      <c r="AA342" s="210"/>
      <c r="AB342" s="210"/>
      <c r="AC342" s="210">
        <v>0</v>
      </c>
      <c r="AD342" s="210"/>
      <c r="AE342" s="210"/>
      <c r="AF342" s="210"/>
      <c r="AG342" s="210"/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43">
        <v>55</v>
      </c>
      <c r="B343" s="223" t="s">
        <v>732</v>
      </c>
      <c r="C343" s="235" t="s">
        <v>733</v>
      </c>
      <c r="D343" s="226" t="s">
        <v>520</v>
      </c>
      <c r="E343" s="228">
        <v>7.2450099999999997</v>
      </c>
      <c r="F343" s="230"/>
      <c r="G343" s="231">
        <f>ROUND(E343*F343,2)</f>
        <v>0</v>
      </c>
      <c r="H343" s="232" t="s">
        <v>299</v>
      </c>
      <c r="I343" s="246" t="s">
        <v>184</v>
      </c>
      <c r="J343" s="210"/>
      <c r="K343" s="210"/>
      <c r="L343" s="210"/>
      <c r="M343" s="210"/>
      <c r="N343" s="210"/>
      <c r="O343" s="210"/>
      <c r="P343" s="210"/>
      <c r="Q343" s="210"/>
      <c r="R343" s="210"/>
      <c r="S343" s="210"/>
      <c r="T343" s="210"/>
      <c r="U343" s="210"/>
      <c r="V343" s="210"/>
      <c r="W343" s="210"/>
      <c r="X343" s="210"/>
      <c r="Y343" s="210"/>
      <c r="Z343" s="210"/>
      <c r="AA343" s="210"/>
      <c r="AB343" s="210"/>
      <c r="AC343" s="210"/>
      <c r="AD343" s="210"/>
      <c r="AE343" s="210" t="s">
        <v>257</v>
      </c>
      <c r="AF343" s="210"/>
      <c r="AG343" s="210"/>
      <c r="AH343" s="210"/>
      <c r="AI343" s="210"/>
      <c r="AJ343" s="210"/>
      <c r="AK343" s="210"/>
      <c r="AL343" s="210"/>
      <c r="AM343" s="210">
        <v>21</v>
      </c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">
      <c r="A344" s="244"/>
      <c r="B344" s="224"/>
      <c r="C344" s="323"/>
      <c r="D344" s="324"/>
      <c r="E344" s="325"/>
      <c r="F344" s="326"/>
      <c r="G344" s="327"/>
      <c r="H344" s="232"/>
      <c r="I344" s="246"/>
      <c r="J344" s="210"/>
      <c r="K344" s="210"/>
      <c r="L344" s="210"/>
      <c r="M344" s="210"/>
      <c r="N344" s="210"/>
      <c r="O344" s="210"/>
      <c r="P344" s="210"/>
      <c r="Q344" s="210"/>
      <c r="R344" s="210"/>
      <c r="S344" s="210"/>
      <c r="T344" s="210"/>
      <c r="U344" s="210"/>
      <c r="V344" s="210"/>
      <c r="W344" s="210"/>
      <c r="X344" s="210"/>
      <c r="Y344" s="210"/>
      <c r="Z344" s="210"/>
      <c r="AA344" s="210"/>
      <c r="AB344" s="210"/>
      <c r="AC344" s="210"/>
      <c r="AD344" s="210"/>
      <c r="AE344" s="210"/>
      <c r="AF344" s="210"/>
      <c r="AG344" s="210"/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44"/>
      <c r="B345" s="355" t="s">
        <v>734</v>
      </c>
      <c r="C345" s="356"/>
      <c r="D345" s="357"/>
      <c r="E345" s="358"/>
      <c r="F345" s="359"/>
      <c r="G345" s="360"/>
      <c r="H345" s="232"/>
      <c r="I345" s="246"/>
      <c r="J345" s="210"/>
      <c r="K345" s="210"/>
      <c r="L345" s="210"/>
      <c r="M345" s="210"/>
      <c r="N345" s="210"/>
      <c r="O345" s="210"/>
      <c r="P345" s="210"/>
      <c r="Q345" s="210"/>
      <c r="R345" s="210"/>
      <c r="S345" s="210"/>
      <c r="T345" s="210"/>
      <c r="U345" s="210"/>
      <c r="V345" s="210"/>
      <c r="W345" s="210"/>
      <c r="X345" s="210"/>
      <c r="Y345" s="210"/>
      <c r="Z345" s="210"/>
      <c r="AA345" s="210"/>
      <c r="AB345" s="210"/>
      <c r="AC345" s="210">
        <v>0</v>
      </c>
      <c r="AD345" s="210"/>
      <c r="AE345" s="210"/>
      <c r="AF345" s="210"/>
      <c r="AG345" s="210"/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44"/>
      <c r="B346" s="355" t="s">
        <v>735</v>
      </c>
      <c r="C346" s="356"/>
      <c r="D346" s="357"/>
      <c r="E346" s="358"/>
      <c r="F346" s="359"/>
      <c r="G346" s="360"/>
      <c r="H346" s="232"/>
      <c r="I346" s="246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  <c r="Z346" s="210"/>
      <c r="AA346" s="210"/>
      <c r="AB346" s="210"/>
      <c r="AC346" s="210"/>
      <c r="AD346" s="210"/>
      <c r="AE346" s="210" t="s">
        <v>296</v>
      </c>
      <c r="AF346" s="210"/>
      <c r="AG346" s="210"/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43">
        <v>56</v>
      </c>
      <c r="B347" s="223" t="s">
        <v>736</v>
      </c>
      <c r="C347" s="235" t="s">
        <v>737</v>
      </c>
      <c r="D347" s="226" t="s">
        <v>520</v>
      </c>
      <c r="E347" s="228">
        <v>7.2450099999999997</v>
      </c>
      <c r="F347" s="230"/>
      <c r="G347" s="231">
        <f>ROUND(E347*F347,2)</f>
        <v>0</v>
      </c>
      <c r="H347" s="232" t="s">
        <v>730</v>
      </c>
      <c r="I347" s="246" t="s">
        <v>184</v>
      </c>
      <c r="J347" s="210"/>
      <c r="K347" s="210"/>
      <c r="L347" s="210"/>
      <c r="M347" s="210"/>
      <c r="N347" s="210"/>
      <c r="O347" s="210"/>
      <c r="P347" s="210"/>
      <c r="Q347" s="210"/>
      <c r="R347" s="210"/>
      <c r="S347" s="210"/>
      <c r="T347" s="210"/>
      <c r="U347" s="210"/>
      <c r="V347" s="210"/>
      <c r="W347" s="210"/>
      <c r="X347" s="210"/>
      <c r="Y347" s="210"/>
      <c r="Z347" s="210"/>
      <c r="AA347" s="210"/>
      <c r="AB347" s="210"/>
      <c r="AC347" s="210"/>
      <c r="AD347" s="210"/>
      <c r="AE347" s="210" t="s">
        <v>257</v>
      </c>
      <c r="AF347" s="210"/>
      <c r="AG347" s="210"/>
      <c r="AH347" s="210"/>
      <c r="AI347" s="210"/>
      <c r="AJ347" s="210"/>
      <c r="AK347" s="210"/>
      <c r="AL347" s="210"/>
      <c r="AM347" s="210">
        <v>21</v>
      </c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13.5" outlineLevel="1" thickBot="1" x14ac:dyDescent="0.25">
      <c r="A348" s="252"/>
      <c r="B348" s="253"/>
      <c r="C348" s="343"/>
      <c r="D348" s="344"/>
      <c r="E348" s="345"/>
      <c r="F348" s="346"/>
      <c r="G348" s="347"/>
      <c r="H348" s="254"/>
      <c r="I348" s="255"/>
      <c r="J348" s="210"/>
      <c r="K348" s="210"/>
      <c r="L348" s="210"/>
      <c r="M348" s="210"/>
      <c r="N348" s="210"/>
      <c r="O348" s="210"/>
      <c r="P348" s="210"/>
      <c r="Q348" s="210"/>
      <c r="R348" s="210"/>
      <c r="S348" s="210"/>
      <c r="T348" s="210"/>
      <c r="U348" s="210"/>
      <c r="V348" s="210"/>
      <c r="W348" s="210"/>
      <c r="X348" s="210"/>
      <c r="Y348" s="210"/>
      <c r="Z348" s="210"/>
      <c r="AA348" s="210"/>
      <c r="AB348" s="210"/>
      <c r="AC348" s="210"/>
      <c r="AD348" s="210"/>
      <c r="AE348" s="210"/>
      <c r="AF348" s="210"/>
      <c r="AG348" s="210"/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hidden="1" x14ac:dyDescent="0.2">
      <c r="A349" s="54"/>
      <c r="B349" s="61" t="s">
        <v>238</v>
      </c>
      <c r="C349" s="236" t="s">
        <v>238</v>
      </c>
      <c r="D349" s="213"/>
      <c r="E349" s="211"/>
      <c r="F349" s="211"/>
      <c r="G349" s="211"/>
      <c r="H349" s="211"/>
      <c r="I349" s="212"/>
    </row>
    <row r="350" spans="1:60" hidden="1" x14ac:dyDescent="0.2">
      <c r="A350" s="237"/>
      <c r="B350" s="238" t="s">
        <v>237</v>
      </c>
      <c r="C350" s="239"/>
      <c r="D350" s="240"/>
      <c r="E350" s="237"/>
      <c r="F350" s="237"/>
      <c r="G350" s="241">
        <f>F8+F15+F22+F62+F114+F120+F150+F183+F229+F249+F259+F277+F285+F291+F302+F307+F314+F321+F324</f>
        <v>0</v>
      </c>
      <c r="H350" s="46"/>
      <c r="I350" s="46"/>
      <c r="AN350">
        <v>15</v>
      </c>
      <c r="AO350">
        <v>21</v>
      </c>
    </row>
    <row r="351" spans="1:60" x14ac:dyDescent="0.2">
      <c r="A351" s="46"/>
      <c r="B351" s="233"/>
      <c r="C351" s="233"/>
      <c r="D351" s="189"/>
      <c r="E351" s="46"/>
      <c r="F351" s="46"/>
      <c r="G351" s="46"/>
      <c r="H351" s="46"/>
      <c r="I351" s="46"/>
      <c r="AN351">
        <f>SUMIF(AM8:AM350,AN350,G8:G350)</f>
        <v>0</v>
      </c>
      <c r="AO351">
        <f>SUMIF(AM8:AM350,AO350,G8:G350)</f>
        <v>0</v>
      </c>
    </row>
    <row r="352" spans="1:60" x14ac:dyDescent="0.2">
      <c r="D352" s="188"/>
    </row>
    <row r="353" spans="4:4" x14ac:dyDescent="0.2">
      <c r="D353" s="188"/>
    </row>
    <row r="354" spans="4:4" x14ac:dyDescent="0.2">
      <c r="D354" s="188"/>
    </row>
    <row r="355" spans="4:4" x14ac:dyDescent="0.2">
      <c r="D355" s="188"/>
    </row>
    <row r="356" spans="4:4" x14ac:dyDescent="0.2">
      <c r="D356" s="188"/>
    </row>
    <row r="357" spans="4:4" x14ac:dyDescent="0.2">
      <c r="D357" s="188"/>
    </row>
    <row r="358" spans="4:4" x14ac:dyDescent="0.2">
      <c r="D358" s="188"/>
    </row>
    <row r="359" spans="4:4" x14ac:dyDescent="0.2">
      <c r="D359" s="188"/>
    </row>
    <row r="360" spans="4:4" x14ac:dyDescent="0.2">
      <c r="D360" s="188"/>
    </row>
    <row r="361" spans="4:4" x14ac:dyDescent="0.2">
      <c r="D361" s="188"/>
    </row>
    <row r="362" spans="4:4" x14ac:dyDescent="0.2">
      <c r="D362" s="188"/>
    </row>
    <row r="363" spans="4:4" x14ac:dyDescent="0.2">
      <c r="D363" s="188"/>
    </row>
    <row r="364" spans="4:4" x14ac:dyDescent="0.2">
      <c r="D364" s="188"/>
    </row>
    <row r="365" spans="4:4" x14ac:dyDescent="0.2">
      <c r="D365" s="188"/>
    </row>
    <row r="366" spans="4:4" x14ac:dyDescent="0.2">
      <c r="D366" s="188"/>
    </row>
    <row r="367" spans="4:4" x14ac:dyDescent="0.2">
      <c r="D367" s="188"/>
    </row>
    <row r="368" spans="4:4" x14ac:dyDescent="0.2">
      <c r="D368" s="188"/>
    </row>
    <row r="369" spans="4:4" x14ac:dyDescent="0.2">
      <c r="D369" s="188"/>
    </row>
    <row r="370" spans="4:4" x14ac:dyDescent="0.2">
      <c r="D370" s="188"/>
    </row>
    <row r="371" spans="4:4" x14ac:dyDescent="0.2">
      <c r="D371" s="188"/>
    </row>
    <row r="372" spans="4:4" x14ac:dyDescent="0.2">
      <c r="D372" s="188"/>
    </row>
    <row r="373" spans="4:4" x14ac:dyDescent="0.2">
      <c r="D373" s="188"/>
    </row>
    <row r="374" spans="4:4" x14ac:dyDescent="0.2">
      <c r="D374" s="188"/>
    </row>
    <row r="375" spans="4:4" x14ac:dyDescent="0.2">
      <c r="D375" s="188"/>
    </row>
    <row r="376" spans="4:4" x14ac:dyDescent="0.2">
      <c r="D376" s="188"/>
    </row>
    <row r="377" spans="4:4" x14ac:dyDescent="0.2">
      <c r="D377" s="188"/>
    </row>
    <row r="378" spans="4:4" x14ac:dyDescent="0.2">
      <c r="D378" s="188"/>
    </row>
    <row r="379" spans="4:4" x14ac:dyDescent="0.2">
      <c r="D379" s="188"/>
    </row>
    <row r="380" spans="4:4" x14ac:dyDescent="0.2">
      <c r="D380" s="188"/>
    </row>
    <row r="381" spans="4:4" x14ac:dyDescent="0.2">
      <c r="D381" s="188"/>
    </row>
    <row r="382" spans="4:4" x14ac:dyDescent="0.2">
      <c r="D382" s="188"/>
    </row>
    <row r="383" spans="4:4" x14ac:dyDescent="0.2">
      <c r="D383" s="188"/>
    </row>
    <row r="384" spans="4:4" x14ac:dyDescent="0.2">
      <c r="D384" s="188"/>
    </row>
    <row r="385" spans="4:4" x14ac:dyDescent="0.2">
      <c r="D385" s="188"/>
    </row>
    <row r="386" spans="4:4" x14ac:dyDescent="0.2">
      <c r="D386" s="188"/>
    </row>
    <row r="387" spans="4:4" x14ac:dyDescent="0.2">
      <c r="D387" s="188"/>
    </row>
    <row r="388" spans="4:4" x14ac:dyDescent="0.2">
      <c r="D388" s="188"/>
    </row>
    <row r="389" spans="4:4" x14ac:dyDescent="0.2">
      <c r="D389" s="188"/>
    </row>
    <row r="390" spans="4:4" x14ac:dyDescent="0.2">
      <c r="D390" s="188"/>
    </row>
    <row r="391" spans="4:4" x14ac:dyDescent="0.2">
      <c r="D391" s="188"/>
    </row>
    <row r="392" spans="4:4" x14ac:dyDescent="0.2">
      <c r="D392" s="188"/>
    </row>
    <row r="393" spans="4:4" x14ac:dyDescent="0.2">
      <c r="D393" s="188"/>
    </row>
    <row r="394" spans="4:4" x14ac:dyDescent="0.2">
      <c r="D394" s="188"/>
    </row>
    <row r="395" spans="4:4" x14ac:dyDescent="0.2">
      <c r="D395" s="188"/>
    </row>
    <row r="396" spans="4:4" x14ac:dyDescent="0.2">
      <c r="D396" s="188"/>
    </row>
    <row r="397" spans="4:4" x14ac:dyDescent="0.2">
      <c r="D397" s="188"/>
    </row>
    <row r="398" spans="4:4" x14ac:dyDescent="0.2">
      <c r="D398" s="188"/>
    </row>
    <row r="399" spans="4:4" x14ac:dyDescent="0.2">
      <c r="D399" s="188"/>
    </row>
    <row r="400" spans="4:4" x14ac:dyDescent="0.2">
      <c r="D400" s="188"/>
    </row>
    <row r="401" spans="4:4" x14ac:dyDescent="0.2">
      <c r="D401" s="188"/>
    </row>
    <row r="402" spans="4:4" x14ac:dyDescent="0.2">
      <c r="D402" s="188"/>
    </row>
    <row r="403" spans="4:4" x14ac:dyDescent="0.2">
      <c r="D403" s="188"/>
    </row>
    <row r="404" spans="4:4" x14ac:dyDescent="0.2">
      <c r="D404" s="188"/>
    </row>
    <row r="405" spans="4:4" x14ac:dyDescent="0.2">
      <c r="D405" s="188"/>
    </row>
    <row r="406" spans="4:4" x14ac:dyDescent="0.2">
      <c r="D406" s="188"/>
    </row>
    <row r="407" spans="4:4" x14ac:dyDescent="0.2">
      <c r="D407" s="188"/>
    </row>
    <row r="408" spans="4:4" x14ac:dyDescent="0.2">
      <c r="D408" s="188"/>
    </row>
    <row r="409" spans="4:4" x14ac:dyDescent="0.2">
      <c r="D409" s="188"/>
    </row>
    <row r="410" spans="4:4" x14ac:dyDescent="0.2">
      <c r="D410" s="188"/>
    </row>
    <row r="411" spans="4:4" x14ac:dyDescent="0.2">
      <c r="D411" s="188"/>
    </row>
    <row r="412" spans="4:4" x14ac:dyDescent="0.2">
      <c r="D412" s="188"/>
    </row>
    <row r="413" spans="4:4" x14ac:dyDescent="0.2">
      <c r="D413" s="188"/>
    </row>
    <row r="414" spans="4:4" x14ac:dyDescent="0.2">
      <c r="D414" s="188"/>
    </row>
    <row r="415" spans="4:4" x14ac:dyDescent="0.2">
      <c r="D415" s="188"/>
    </row>
    <row r="416" spans="4:4" x14ac:dyDescent="0.2">
      <c r="D416" s="188"/>
    </row>
    <row r="417" spans="4:4" x14ac:dyDescent="0.2">
      <c r="D417" s="188"/>
    </row>
    <row r="418" spans="4:4" x14ac:dyDescent="0.2">
      <c r="D418" s="188"/>
    </row>
    <row r="419" spans="4:4" x14ac:dyDescent="0.2">
      <c r="D419" s="188"/>
    </row>
    <row r="420" spans="4:4" x14ac:dyDescent="0.2">
      <c r="D420" s="188"/>
    </row>
    <row r="421" spans="4:4" x14ac:dyDescent="0.2">
      <c r="D421" s="188"/>
    </row>
    <row r="422" spans="4:4" x14ac:dyDescent="0.2">
      <c r="D422" s="188"/>
    </row>
    <row r="423" spans="4:4" x14ac:dyDescent="0.2">
      <c r="D423" s="188"/>
    </row>
    <row r="424" spans="4:4" x14ac:dyDescent="0.2">
      <c r="D424" s="188"/>
    </row>
    <row r="425" spans="4:4" x14ac:dyDescent="0.2">
      <c r="D425" s="188"/>
    </row>
    <row r="426" spans="4:4" x14ac:dyDescent="0.2">
      <c r="D426" s="188"/>
    </row>
    <row r="427" spans="4:4" x14ac:dyDescent="0.2">
      <c r="D427" s="188"/>
    </row>
    <row r="428" spans="4:4" x14ac:dyDescent="0.2">
      <c r="D428" s="188"/>
    </row>
    <row r="429" spans="4:4" x14ac:dyDescent="0.2">
      <c r="D429" s="188"/>
    </row>
    <row r="430" spans="4:4" x14ac:dyDescent="0.2">
      <c r="D430" s="188"/>
    </row>
    <row r="431" spans="4:4" x14ac:dyDescent="0.2">
      <c r="D431" s="188"/>
    </row>
    <row r="432" spans="4:4" x14ac:dyDescent="0.2">
      <c r="D432" s="188"/>
    </row>
    <row r="433" spans="4:4" x14ac:dyDescent="0.2">
      <c r="D433" s="188"/>
    </row>
    <row r="434" spans="4:4" x14ac:dyDescent="0.2">
      <c r="D434" s="188"/>
    </row>
    <row r="435" spans="4:4" x14ac:dyDescent="0.2">
      <c r="D435" s="188"/>
    </row>
    <row r="436" spans="4:4" x14ac:dyDescent="0.2">
      <c r="D436" s="188"/>
    </row>
    <row r="437" spans="4:4" x14ac:dyDescent="0.2">
      <c r="D437" s="188"/>
    </row>
    <row r="438" spans="4:4" x14ac:dyDescent="0.2">
      <c r="D438" s="188"/>
    </row>
    <row r="439" spans="4:4" x14ac:dyDescent="0.2">
      <c r="D439" s="188"/>
    </row>
    <row r="440" spans="4:4" x14ac:dyDescent="0.2">
      <c r="D440" s="188"/>
    </row>
    <row r="441" spans="4:4" x14ac:dyDescent="0.2">
      <c r="D441" s="188"/>
    </row>
    <row r="442" spans="4:4" x14ac:dyDescent="0.2">
      <c r="D442" s="188"/>
    </row>
    <row r="443" spans="4:4" x14ac:dyDescent="0.2">
      <c r="D443" s="188"/>
    </row>
    <row r="444" spans="4:4" x14ac:dyDescent="0.2">
      <c r="D444" s="188"/>
    </row>
    <row r="445" spans="4:4" x14ac:dyDescent="0.2">
      <c r="D445" s="188"/>
    </row>
    <row r="446" spans="4:4" x14ac:dyDescent="0.2">
      <c r="D446" s="188"/>
    </row>
    <row r="447" spans="4:4" x14ac:dyDescent="0.2">
      <c r="D447" s="188"/>
    </row>
    <row r="448" spans="4:4" x14ac:dyDescent="0.2">
      <c r="D448" s="188"/>
    </row>
    <row r="449" spans="4:4" x14ac:dyDescent="0.2">
      <c r="D449" s="188"/>
    </row>
    <row r="450" spans="4:4" x14ac:dyDescent="0.2">
      <c r="D450" s="188"/>
    </row>
    <row r="451" spans="4:4" x14ac:dyDescent="0.2">
      <c r="D451" s="188"/>
    </row>
    <row r="452" spans="4:4" x14ac:dyDescent="0.2">
      <c r="D452" s="188"/>
    </row>
    <row r="453" spans="4:4" x14ac:dyDescent="0.2">
      <c r="D453" s="188"/>
    </row>
    <row r="454" spans="4:4" x14ac:dyDescent="0.2">
      <c r="D454" s="188"/>
    </row>
    <row r="455" spans="4:4" x14ac:dyDescent="0.2">
      <c r="D455" s="188"/>
    </row>
    <row r="456" spans="4:4" x14ac:dyDescent="0.2">
      <c r="D456" s="188"/>
    </row>
    <row r="457" spans="4:4" x14ac:dyDescent="0.2">
      <c r="D457" s="188"/>
    </row>
    <row r="458" spans="4:4" x14ac:dyDescent="0.2">
      <c r="D458" s="188"/>
    </row>
    <row r="459" spans="4:4" x14ac:dyDescent="0.2">
      <c r="D459" s="188"/>
    </row>
    <row r="460" spans="4:4" x14ac:dyDescent="0.2">
      <c r="D460" s="188"/>
    </row>
    <row r="461" spans="4:4" x14ac:dyDescent="0.2">
      <c r="D461" s="188"/>
    </row>
    <row r="462" spans="4:4" x14ac:dyDescent="0.2">
      <c r="D462" s="188"/>
    </row>
    <row r="463" spans="4:4" x14ac:dyDescent="0.2">
      <c r="D463" s="188"/>
    </row>
    <row r="464" spans="4:4" x14ac:dyDescent="0.2">
      <c r="D464" s="188"/>
    </row>
    <row r="465" spans="4:4" x14ac:dyDescent="0.2">
      <c r="D465" s="188"/>
    </row>
    <row r="466" spans="4:4" x14ac:dyDescent="0.2">
      <c r="D466" s="188"/>
    </row>
    <row r="467" spans="4:4" x14ac:dyDescent="0.2">
      <c r="D467" s="188"/>
    </row>
    <row r="468" spans="4:4" x14ac:dyDescent="0.2">
      <c r="D468" s="188"/>
    </row>
    <row r="469" spans="4:4" x14ac:dyDescent="0.2">
      <c r="D469" s="188"/>
    </row>
    <row r="470" spans="4:4" x14ac:dyDescent="0.2">
      <c r="D470" s="188"/>
    </row>
    <row r="471" spans="4:4" x14ac:dyDescent="0.2">
      <c r="D471" s="188"/>
    </row>
    <row r="472" spans="4:4" x14ac:dyDescent="0.2">
      <c r="D472" s="188"/>
    </row>
    <row r="473" spans="4:4" x14ac:dyDescent="0.2">
      <c r="D473" s="188"/>
    </row>
    <row r="474" spans="4:4" x14ac:dyDescent="0.2">
      <c r="D474" s="188"/>
    </row>
    <row r="475" spans="4:4" x14ac:dyDescent="0.2">
      <c r="D475" s="188"/>
    </row>
    <row r="476" spans="4:4" x14ac:dyDescent="0.2">
      <c r="D476" s="188"/>
    </row>
    <row r="477" spans="4:4" x14ac:dyDescent="0.2">
      <c r="D477" s="188"/>
    </row>
    <row r="478" spans="4:4" x14ac:dyDescent="0.2">
      <c r="D478" s="188"/>
    </row>
    <row r="479" spans="4:4" x14ac:dyDescent="0.2">
      <c r="D479" s="188"/>
    </row>
    <row r="480" spans="4:4" x14ac:dyDescent="0.2">
      <c r="D480" s="188"/>
    </row>
    <row r="481" spans="4:4" x14ac:dyDescent="0.2">
      <c r="D481" s="188"/>
    </row>
    <row r="482" spans="4:4" x14ac:dyDescent="0.2">
      <c r="D482" s="188"/>
    </row>
    <row r="483" spans="4:4" x14ac:dyDescent="0.2">
      <c r="D483" s="188"/>
    </row>
    <row r="484" spans="4:4" x14ac:dyDescent="0.2">
      <c r="D484" s="188"/>
    </row>
    <row r="485" spans="4:4" x14ac:dyDescent="0.2">
      <c r="D485" s="188"/>
    </row>
    <row r="486" spans="4:4" x14ac:dyDescent="0.2">
      <c r="D486" s="188"/>
    </row>
    <row r="487" spans="4:4" x14ac:dyDescent="0.2">
      <c r="D487" s="188"/>
    </row>
    <row r="488" spans="4:4" x14ac:dyDescent="0.2">
      <c r="D488" s="188"/>
    </row>
    <row r="489" spans="4:4" x14ac:dyDescent="0.2">
      <c r="D489" s="188"/>
    </row>
    <row r="490" spans="4:4" x14ac:dyDescent="0.2">
      <c r="D490" s="188"/>
    </row>
    <row r="491" spans="4:4" x14ac:dyDescent="0.2">
      <c r="D491" s="188"/>
    </row>
    <row r="492" spans="4:4" x14ac:dyDescent="0.2">
      <c r="D492" s="188"/>
    </row>
    <row r="493" spans="4:4" x14ac:dyDescent="0.2">
      <c r="D493" s="188"/>
    </row>
    <row r="494" spans="4:4" x14ac:dyDescent="0.2">
      <c r="D494" s="188"/>
    </row>
    <row r="495" spans="4:4" x14ac:dyDescent="0.2">
      <c r="D495" s="188"/>
    </row>
    <row r="496" spans="4:4" x14ac:dyDescent="0.2">
      <c r="D496" s="188"/>
    </row>
    <row r="497" spans="4:4" x14ac:dyDescent="0.2">
      <c r="D497" s="188"/>
    </row>
    <row r="498" spans="4:4" x14ac:dyDescent="0.2">
      <c r="D498" s="188"/>
    </row>
    <row r="499" spans="4:4" x14ac:dyDescent="0.2">
      <c r="D499" s="188"/>
    </row>
    <row r="500" spans="4:4" x14ac:dyDescent="0.2">
      <c r="D500" s="188"/>
    </row>
    <row r="501" spans="4:4" x14ac:dyDescent="0.2">
      <c r="D501" s="188"/>
    </row>
    <row r="502" spans="4:4" x14ac:dyDescent="0.2">
      <c r="D502" s="188"/>
    </row>
    <row r="503" spans="4:4" x14ac:dyDescent="0.2">
      <c r="D503" s="188"/>
    </row>
    <row r="504" spans="4:4" x14ac:dyDescent="0.2">
      <c r="D504" s="188"/>
    </row>
    <row r="505" spans="4:4" x14ac:dyDescent="0.2">
      <c r="D505" s="188"/>
    </row>
    <row r="506" spans="4:4" x14ac:dyDescent="0.2">
      <c r="D506" s="188"/>
    </row>
    <row r="507" spans="4:4" x14ac:dyDescent="0.2">
      <c r="D507" s="188"/>
    </row>
    <row r="508" spans="4:4" x14ac:dyDescent="0.2">
      <c r="D508" s="188"/>
    </row>
    <row r="509" spans="4:4" x14ac:dyDescent="0.2">
      <c r="D509" s="188"/>
    </row>
    <row r="510" spans="4:4" x14ac:dyDescent="0.2">
      <c r="D510" s="188"/>
    </row>
    <row r="511" spans="4:4" x14ac:dyDescent="0.2">
      <c r="D511" s="188"/>
    </row>
    <row r="512" spans="4:4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157">
    <mergeCell ref="C348:G348"/>
    <mergeCell ref="B339:G339"/>
    <mergeCell ref="C341:G341"/>
    <mergeCell ref="B342:G342"/>
    <mergeCell ref="C344:G344"/>
    <mergeCell ref="B345:G345"/>
    <mergeCell ref="B346:G346"/>
    <mergeCell ref="B330:G330"/>
    <mergeCell ref="C332:G332"/>
    <mergeCell ref="B333:G333"/>
    <mergeCell ref="C335:G335"/>
    <mergeCell ref="C337:G337"/>
    <mergeCell ref="B338:G338"/>
    <mergeCell ref="C323:G323"/>
    <mergeCell ref="F324:G324"/>
    <mergeCell ref="B325:G325"/>
    <mergeCell ref="B326:G326"/>
    <mergeCell ref="C328:G328"/>
    <mergeCell ref="B329:G329"/>
    <mergeCell ref="C306:G306"/>
    <mergeCell ref="F307:G307"/>
    <mergeCell ref="C313:G313"/>
    <mergeCell ref="F314:G314"/>
    <mergeCell ref="C320:G320"/>
    <mergeCell ref="F321:G321"/>
    <mergeCell ref="C290:G290"/>
    <mergeCell ref="F291:G291"/>
    <mergeCell ref="B292:G292"/>
    <mergeCell ref="C301:G301"/>
    <mergeCell ref="F302:G302"/>
    <mergeCell ref="B303:G303"/>
    <mergeCell ref="F277:G277"/>
    <mergeCell ref="B278:G278"/>
    <mergeCell ref="B279:G279"/>
    <mergeCell ref="C284:G284"/>
    <mergeCell ref="F285:G285"/>
    <mergeCell ref="B286:G286"/>
    <mergeCell ref="B266:G266"/>
    <mergeCell ref="B267:G267"/>
    <mergeCell ref="C272:G272"/>
    <mergeCell ref="B273:G273"/>
    <mergeCell ref="B274:G274"/>
    <mergeCell ref="C276:G276"/>
    <mergeCell ref="C255:G255"/>
    <mergeCell ref="B256:G256"/>
    <mergeCell ref="C258:G258"/>
    <mergeCell ref="F259:G259"/>
    <mergeCell ref="B260:G260"/>
    <mergeCell ref="C265:G265"/>
    <mergeCell ref="C244:G244"/>
    <mergeCell ref="B245:G245"/>
    <mergeCell ref="B246:G246"/>
    <mergeCell ref="C248:G248"/>
    <mergeCell ref="F249:G249"/>
    <mergeCell ref="B250:G250"/>
    <mergeCell ref="F229:G229"/>
    <mergeCell ref="B230:G230"/>
    <mergeCell ref="C234:G234"/>
    <mergeCell ref="C238:G238"/>
    <mergeCell ref="B239:G239"/>
    <mergeCell ref="B240:G240"/>
    <mergeCell ref="B210:G210"/>
    <mergeCell ref="C212:G212"/>
    <mergeCell ref="B213:G213"/>
    <mergeCell ref="C219:G219"/>
    <mergeCell ref="B220:G220"/>
    <mergeCell ref="C228:G228"/>
    <mergeCell ref="B196:G196"/>
    <mergeCell ref="C201:G201"/>
    <mergeCell ref="B202:G202"/>
    <mergeCell ref="B203:G203"/>
    <mergeCell ref="C208:G208"/>
    <mergeCell ref="B209:G209"/>
    <mergeCell ref="C182:G182"/>
    <mergeCell ref="F183:G183"/>
    <mergeCell ref="B184:G184"/>
    <mergeCell ref="C189:G189"/>
    <mergeCell ref="B190:G190"/>
    <mergeCell ref="C195:G195"/>
    <mergeCell ref="B165:G165"/>
    <mergeCell ref="C169:G169"/>
    <mergeCell ref="B170:G170"/>
    <mergeCell ref="C178:G178"/>
    <mergeCell ref="B179:G179"/>
    <mergeCell ref="B180:G180"/>
    <mergeCell ref="F150:G150"/>
    <mergeCell ref="B151:G151"/>
    <mergeCell ref="C155:G155"/>
    <mergeCell ref="C159:G159"/>
    <mergeCell ref="B160:G160"/>
    <mergeCell ref="C164:G164"/>
    <mergeCell ref="B137:G137"/>
    <mergeCell ref="C141:G141"/>
    <mergeCell ref="C145:G145"/>
    <mergeCell ref="B146:G146"/>
    <mergeCell ref="B147:G147"/>
    <mergeCell ref="C149:G149"/>
    <mergeCell ref="B122:G122"/>
    <mergeCell ref="C126:G126"/>
    <mergeCell ref="B127:G127"/>
    <mergeCell ref="B128:G128"/>
    <mergeCell ref="C132:G132"/>
    <mergeCell ref="C136:G136"/>
    <mergeCell ref="B115:G115"/>
    <mergeCell ref="B116:G116"/>
    <mergeCell ref="B117:G117"/>
    <mergeCell ref="C119:G119"/>
    <mergeCell ref="F120:G120"/>
    <mergeCell ref="B121:G121"/>
    <mergeCell ref="C101:G101"/>
    <mergeCell ref="B102:G102"/>
    <mergeCell ref="B103:G103"/>
    <mergeCell ref="B104:G104"/>
    <mergeCell ref="C113:G113"/>
    <mergeCell ref="F114:G114"/>
    <mergeCell ref="C83:G83"/>
    <mergeCell ref="B84:G84"/>
    <mergeCell ref="B85:G85"/>
    <mergeCell ref="C87:G87"/>
    <mergeCell ref="C91:G91"/>
    <mergeCell ref="B92:G92"/>
    <mergeCell ref="B70:G70"/>
    <mergeCell ref="C74:G74"/>
    <mergeCell ref="B75:G75"/>
    <mergeCell ref="B76:G76"/>
    <mergeCell ref="B77:G77"/>
    <mergeCell ref="C79:G79"/>
    <mergeCell ref="C61:G61"/>
    <mergeCell ref="F62:G62"/>
    <mergeCell ref="B63:G63"/>
    <mergeCell ref="B64:G64"/>
    <mergeCell ref="C68:G68"/>
    <mergeCell ref="B69:G69"/>
    <mergeCell ref="B47:G47"/>
    <mergeCell ref="C49:G49"/>
    <mergeCell ref="C53:G53"/>
    <mergeCell ref="B54:G54"/>
    <mergeCell ref="B55:G55"/>
    <mergeCell ref="C57:G57"/>
    <mergeCell ref="B29:G29"/>
    <mergeCell ref="C38:G38"/>
    <mergeCell ref="B39:G39"/>
    <mergeCell ref="B40:G40"/>
    <mergeCell ref="C45:G45"/>
    <mergeCell ref="B46:G46"/>
    <mergeCell ref="B16:G16"/>
    <mergeCell ref="C21:G21"/>
    <mergeCell ref="F22:G22"/>
    <mergeCell ref="B23:G23"/>
    <mergeCell ref="B24:G24"/>
    <mergeCell ref="C28:G28"/>
    <mergeCell ref="A1:G1"/>
    <mergeCell ref="C7:G7"/>
    <mergeCell ref="F8:G8"/>
    <mergeCell ref="B9:G9"/>
    <mergeCell ref="C14:G14"/>
    <mergeCell ref="F15:G15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opLeftCell="A168" workbookViewId="0">
      <selection activeCell="C360" sqref="C360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  <col min="52" max="52" width="112.5703125" customWidth="1"/>
    <col min="53" max="53" width="98.85546875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64</v>
      </c>
      <c r="C3" s="217" t="s">
        <v>65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1630</v>
      </c>
      <c r="C4" s="218" t="s">
        <v>1631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76</v>
      </c>
      <c r="C8" s="234" t="s">
        <v>77</v>
      </c>
      <c r="D8" s="225"/>
      <c r="E8" s="227"/>
      <c r="F8" s="334">
        <f>SUM(G9:G60)</f>
        <v>0</v>
      </c>
      <c r="G8" s="335"/>
      <c r="H8" s="229"/>
      <c r="I8" s="245"/>
      <c r="AE8" t="s">
        <v>171</v>
      </c>
    </row>
    <row r="9" spans="1:60" outlineLevel="1" x14ac:dyDescent="0.2">
      <c r="A9" s="244"/>
      <c r="B9" s="349" t="s">
        <v>738</v>
      </c>
      <c r="C9" s="350"/>
      <c r="D9" s="351"/>
      <c r="E9" s="352"/>
      <c r="F9" s="353"/>
      <c r="G9" s="354"/>
      <c r="H9" s="232"/>
      <c r="I9" s="246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>
        <v>0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355" t="s">
        <v>739</v>
      </c>
      <c r="C10" s="356"/>
      <c r="D10" s="357"/>
      <c r="E10" s="358"/>
      <c r="F10" s="359"/>
      <c r="G10" s="360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 t="s">
        <v>296</v>
      </c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3">
        <v>1</v>
      </c>
      <c r="B11" s="223" t="s">
        <v>740</v>
      </c>
      <c r="C11" s="235" t="s">
        <v>741</v>
      </c>
      <c r="D11" s="226" t="s">
        <v>332</v>
      </c>
      <c r="E11" s="228">
        <v>0.75600000000000001</v>
      </c>
      <c r="F11" s="230"/>
      <c r="G11" s="231">
        <f>ROUND(E11*F11,2)</f>
        <v>0</v>
      </c>
      <c r="H11" s="232" t="s">
        <v>293</v>
      </c>
      <c r="I11" s="246" t="s">
        <v>184</v>
      </c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 t="s">
        <v>257</v>
      </c>
      <c r="AF11" s="210"/>
      <c r="AG11" s="210"/>
      <c r="AH11" s="210"/>
      <c r="AI11" s="210"/>
      <c r="AJ11" s="210"/>
      <c r="AK11" s="210"/>
      <c r="AL11" s="210"/>
      <c r="AM11" s="210">
        <v>21</v>
      </c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4"/>
      <c r="B12" s="224"/>
      <c r="C12" s="263" t="s">
        <v>413</v>
      </c>
      <c r="D12" s="259"/>
      <c r="E12" s="261"/>
      <c r="F12" s="231"/>
      <c r="G12" s="231"/>
      <c r="H12" s="232"/>
      <c r="I12" s="246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4"/>
      <c r="B13" s="224"/>
      <c r="C13" s="263" t="s">
        <v>742</v>
      </c>
      <c r="D13" s="259"/>
      <c r="E13" s="261"/>
      <c r="F13" s="231"/>
      <c r="G13" s="231"/>
      <c r="H13" s="232"/>
      <c r="I13" s="246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4"/>
      <c r="B14" s="224"/>
      <c r="C14" s="263" t="s">
        <v>1812</v>
      </c>
      <c r="D14" s="259"/>
      <c r="E14" s="261">
        <v>0.75600000000000001</v>
      </c>
      <c r="F14" s="231"/>
      <c r="G14" s="231"/>
      <c r="H14" s="232"/>
      <c r="I14" s="246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4"/>
      <c r="B15" s="224"/>
      <c r="C15" s="323"/>
      <c r="D15" s="324"/>
      <c r="E15" s="325"/>
      <c r="F15" s="326"/>
      <c r="G15" s="327"/>
      <c r="H15" s="232"/>
      <c r="I15" s="246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4"/>
      <c r="B16" s="355" t="s">
        <v>1813</v>
      </c>
      <c r="C16" s="356"/>
      <c r="D16" s="357"/>
      <c r="E16" s="358"/>
      <c r="F16" s="359"/>
      <c r="G16" s="360"/>
      <c r="H16" s="232"/>
      <c r="I16" s="246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>
        <v>0</v>
      </c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3">
        <v>2</v>
      </c>
      <c r="B17" s="223" t="s">
        <v>1814</v>
      </c>
      <c r="C17" s="235" t="s">
        <v>1815</v>
      </c>
      <c r="D17" s="226" t="s">
        <v>352</v>
      </c>
      <c r="E17" s="228">
        <v>3</v>
      </c>
      <c r="F17" s="230"/>
      <c r="G17" s="231">
        <f>ROUND(E17*F17,2)</f>
        <v>0</v>
      </c>
      <c r="H17" s="232" t="s">
        <v>1816</v>
      </c>
      <c r="I17" s="246" t="s">
        <v>184</v>
      </c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 t="s">
        <v>257</v>
      </c>
      <c r="AF17" s="210"/>
      <c r="AG17" s="210"/>
      <c r="AH17" s="210"/>
      <c r="AI17" s="210"/>
      <c r="AJ17" s="210"/>
      <c r="AK17" s="210"/>
      <c r="AL17" s="210"/>
      <c r="AM17" s="210">
        <v>21</v>
      </c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4"/>
      <c r="B18" s="224"/>
      <c r="C18" s="263" t="s">
        <v>259</v>
      </c>
      <c r="D18" s="259"/>
      <c r="E18" s="261"/>
      <c r="F18" s="231"/>
      <c r="G18" s="231"/>
      <c r="H18" s="232"/>
      <c r="I18" s="246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4"/>
      <c r="B19" s="224"/>
      <c r="C19" s="263" t="s">
        <v>1784</v>
      </c>
      <c r="D19" s="259"/>
      <c r="E19" s="261"/>
      <c r="F19" s="231"/>
      <c r="G19" s="231"/>
      <c r="H19" s="232"/>
      <c r="I19" s="246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4"/>
      <c r="B20" s="224"/>
      <c r="C20" s="263" t="s">
        <v>1817</v>
      </c>
      <c r="D20" s="259"/>
      <c r="E20" s="261">
        <v>3</v>
      </c>
      <c r="F20" s="231"/>
      <c r="G20" s="231"/>
      <c r="H20" s="232"/>
      <c r="I20" s="246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4"/>
      <c r="B21" s="224"/>
      <c r="C21" s="323"/>
      <c r="D21" s="324"/>
      <c r="E21" s="325"/>
      <c r="F21" s="326"/>
      <c r="G21" s="327"/>
      <c r="H21" s="232"/>
      <c r="I21" s="246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4"/>
      <c r="B22" s="355" t="s">
        <v>760</v>
      </c>
      <c r="C22" s="356"/>
      <c r="D22" s="357"/>
      <c r="E22" s="358"/>
      <c r="F22" s="359"/>
      <c r="G22" s="360"/>
      <c r="H22" s="232"/>
      <c r="I22" s="246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>
        <v>0</v>
      </c>
      <c r="AD22" s="210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4"/>
      <c r="B23" s="355" t="s">
        <v>739</v>
      </c>
      <c r="C23" s="356"/>
      <c r="D23" s="357"/>
      <c r="E23" s="358"/>
      <c r="F23" s="359"/>
      <c r="G23" s="360"/>
      <c r="H23" s="232"/>
      <c r="I23" s="246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 t="s">
        <v>296</v>
      </c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3">
        <v>3</v>
      </c>
      <c r="B24" s="223" t="s">
        <v>761</v>
      </c>
      <c r="C24" s="235" t="s">
        <v>762</v>
      </c>
      <c r="D24" s="226" t="s">
        <v>255</v>
      </c>
      <c r="E24" s="228">
        <v>2.94</v>
      </c>
      <c r="F24" s="230"/>
      <c r="G24" s="231">
        <f>ROUND(E24*F24,2)</f>
        <v>0</v>
      </c>
      <c r="H24" s="232" t="s">
        <v>293</v>
      </c>
      <c r="I24" s="246" t="s">
        <v>184</v>
      </c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 t="s">
        <v>257</v>
      </c>
      <c r="AF24" s="210"/>
      <c r="AG24" s="210"/>
      <c r="AH24" s="210"/>
      <c r="AI24" s="210"/>
      <c r="AJ24" s="210"/>
      <c r="AK24" s="210"/>
      <c r="AL24" s="210"/>
      <c r="AM24" s="210">
        <v>21</v>
      </c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4"/>
      <c r="B25" s="224"/>
      <c r="C25" s="263" t="s">
        <v>413</v>
      </c>
      <c r="D25" s="259"/>
      <c r="E25" s="261"/>
      <c r="F25" s="231"/>
      <c r="G25" s="231"/>
      <c r="H25" s="232"/>
      <c r="I25" s="246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4"/>
      <c r="B26" s="224"/>
      <c r="C26" s="263" t="s">
        <v>1818</v>
      </c>
      <c r="D26" s="259"/>
      <c r="E26" s="261">
        <v>1.26</v>
      </c>
      <c r="F26" s="231"/>
      <c r="G26" s="231"/>
      <c r="H26" s="232"/>
      <c r="I26" s="246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4"/>
      <c r="B27" s="224"/>
      <c r="C27" s="263" t="s">
        <v>1819</v>
      </c>
      <c r="D27" s="259"/>
      <c r="E27" s="261">
        <v>1.68</v>
      </c>
      <c r="F27" s="231"/>
      <c r="G27" s="231"/>
      <c r="H27" s="232"/>
      <c r="I27" s="246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4"/>
      <c r="B28" s="224"/>
      <c r="C28" s="323"/>
      <c r="D28" s="324"/>
      <c r="E28" s="325"/>
      <c r="F28" s="326"/>
      <c r="G28" s="327"/>
      <c r="H28" s="232"/>
      <c r="I28" s="246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4"/>
      <c r="B29" s="355" t="s">
        <v>764</v>
      </c>
      <c r="C29" s="356"/>
      <c r="D29" s="357"/>
      <c r="E29" s="358"/>
      <c r="F29" s="359"/>
      <c r="G29" s="360"/>
      <c r="H29" s="232"/>
      <c r="I29" s="246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>
        <v>0</v>
      </c>
      <c r="AD29" s="210"/>
      <c r="AE29" s="210"/>
      <c r="AF29" s="210"/>
      <c r="AG29" s="210"/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4"/>
      <c r="B30" s="355" t="s">
        <v>765</v>
      </c>
      <c r="C30" s="356"/>
      <c r="D30" s="357"/>
      <c r="E30" s="358"/>
      <c r="F30" s="359"/>
      <c r="G30" s="360"/>
      <c r="H30" s="232"/>
      <c r="I30" s="246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 t="s">
        <v>296</v>
      </c>
      <c r="AF30" s="210"/>
      <c r="AG30" s="210"/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4"/>
      <c r="B31" s="355" t="s">
        <v>766</v>
      </c>
      <c r="C31" s="356"/>
      <c r="D31" s="357"/>
      <c r="E31" s="358"/>
      <c r="F31" s="359"/>
      <c r="G31" s="360"/>
      <c r="H31" s="232"/>
      <c r="I31" s="246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>
        <v>1</v>
      </c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3">
        <v>4</v>
      </c>
      <c r="B32" s="223" t="s">
        <v>1820</v>
      </c>
      <c r="C32" s="235" t="s">
        <v>1821</v>
      </c>
      <c r="D32" s="226" t="s">
        <v>255</v>
      </c>
      <c r="E32" s="228">
        <v>13.188000000000001</v>
      </c>
      <c r="F32" s="230"/>
      <c r="G32" s="231">
        <f>ROUND(E32*F32,2)</f>
        <v>0</v>
      </c>
      <c r="H32" s="232" t="s">
        <v>752</v>
      </c>
      <c r="I32" s="246" t="s">
        <v>184</v>
      </c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 t="s">
        <v>257</v>
      </c>
      <c r="AF32" s="210"/>
      <c r="AG32" s="210"/>
      <c r="AH32" s="210"/>
      <c r="AI32" s="210"/>
      <c r="AJ32" s="210"/>
      <c r="AK32" s="210"/>
      <c r="AL32" s="210"/>
      <c r="AM32" s="210">
        <v>21</v>
      </c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4"/>
      <c r="B33" s="224"/>
      <c r="C33" s="263" t="s">
        <v>769</v>
      </c>
      <c r="D33" s="259"/>
      <c r="E33" s="261"/>
      <c r="F33" s="231"/>
      <c r="G33" s="231"/>
      <c r="H33" s="232"/>
      <c r="I33" s="246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4"/>
      <c r="B34" s="224"/>
      <c r="C34" s="263" t="s">
        <v>413</v>
      </c>
      <c r="D34" s="259"/>
      <c r="E34" s="261"/>
      <c r="F34" s="231"/>
      <c r="G34" s="231"/>
      <c r="H34" s="232"/>
      <c r="I34" s="246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4"/>
      <c r="B35" s="224"/>
      <c r="C35" s="263" t="s">
        <v>1822</v>
      </c>
      <c r="D35" s="259"/>
      <c r="E35" s="261"/>
      <c r="F35" s="231"/>
      <c r="G35" s="231"/>
      <c r="H35" s="232"/>
      <c r="I35" s="246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/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4"/>
      <c r="B36" s="224"/>
      <c r="C36" s="263" t="s">
        <v>1823</v>
      </c>
      <c r="D36" s="259"/>
      <c r="E36" s="261">
        <v>15.552</v>
      </c>
      <c r="F36" s="231"/>
      <c r="G36" s="231"/>
      <c r="H36" s="232"/>
      <c r="I36" s="246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/>
      <c r="AF36" s="210"/>
      <c r="AG36" s="210"/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4"/>
      <c r="B37" s="224"/>
      <c r="C37" s="263" t="s">
        <v>309</v>
      </c>
      <c r="D37" s="259"/>
      <c r="E37" s="261">
        <v>-2.3639999999999999</v>
      </c>
      <c r="F37" s="231"/>
      <c r="G37" s="231"/>
      <c r="H37" s="232"/>
      <c r="I37" s="246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4"/>
      <c r="B38" s="224"/>
      <c r="C38" s="323"/>
      <c r="D38" s="324"/>
      <c r="E38" s="325"/>
      <c r="F38" s="326"/>
      <c r="G38" s="327"/>
      <c r="H38" s="232"/>
      <c r="I38" s="246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4"/>
      <c r="B39" s="355" t="s">
        <v>793</v>
      </c>
      <c r="C39" s="356"/>
      <c r="D39" s="357"/>
      <c r="E39" s="358"/>
      <c r="F39" s="359"/>
      <c r="G39" s="360"/>
      <c r="H39" s="232"/>
      <c r="I39" s="246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>
        <v>0</v>
      </c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3">
        <v>5</v>
      </c>
      <c r="B40" s="223" t="s">
        <v>794</v>
      </c>
      <c r="C40" s="235" t="s">
        <v>795</v>
      </c>
      <c r="D40" s="226" t="s">
        <v>387</v>
      </c>
      <c r="E40" s="228">
        <v>12.96</v>
      </c>
      <c r="F40" s="230"/>
      <c r="G40" s="231">
        <f>ROUND(E40*F40,2)</f>
        <v>0</v>
      </c>
      <c r="H40" s="232" t="s">
        <v>752</v>
      </c>
      <c r="I40" s="246" t="s">
        <v>184</v>
      </c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 t="s">
        <v>257</v>
      </c>
      <c r="AF40" s="210"/>
      <c r="AG40" s="210"/>
      <c r="AH40" s="210"/>
      <c r="AI40" s="210"/>
      <c r="AJ40" s="210"/>
      <c r="AK40" s="210"/>
      <c r="AL40" s="210"/>
      <c r="AM40" s="210">
        <v>21</v>
      </c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4"/>
      <c r="B41" s="224"/>
      <c r="C41" s="336" t="s">
        <v>796</v>
      </c>
      <c r="D41" s="337"/>
      <c r="E41" s="338"/>
      <c r="F41" s="339"/>
      <c r="G41" s="340"/>
      <c r="H41" s="232"/>
      <c r="I41" s="246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5" t="str">
        <f>C41</f>
        <v>Včetně dodávky kotev i spojovacího materiálu.</v>
      </c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4"/>
      <c r="B42" s="224"/>
      <c r="C42" s="263" t="s">
        <v>413</v>
      </c>
      <c r="D42" s="259"/>
      <c r="E42" s="261"/>
      <c r="F42" s="231"/>
      <c r="G42" s="231"/>
      <c r="H42" s="232"/>
      <c r="I42" s="246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4"/>
      <c r="B43" s="224"/>
      <c r="C43" s="263" t="s">
        <v>1822</v>
      </c>
      <c r="D43" s="259"/>
      <c r="E43" s="261"/>
      <c r="F43" s="231"/>
      <c r="G43" s="231"/>
      <c r="H43" s="232"/>
      <c r="I43" s="246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4"/>
      <c r="B44" s="224"/>
      <c r="C44" s="263" t="s">
        <v>1824</v>
      </c>
      <c r="D44" s="259"/>
      <c r="E44" s="261">
        <v>12.96</v>
      </c>
      <c r="F44" s="231"/>
      <c r="G44" s="231"/>
      <c r="H44" s="232"/>
      <c r="I44" s="246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4"/>
      <c r="B45" s="224"/>
      <c r="C45" s="323"/>
      <c r="D45" s="324"/>
      <c r="E45" s="325"/>
      <c r="F45" s="326"/>
      <c r="G45" s="327"/>
      <c r="H45" s="232"/>
      <c r="I45" s="246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3">
        <v>6</v>
      </c>
      <c r="B46" s="223" t="s">
        <v>803</v>
      </c>
      <c r="C46" s="235" t="s">
        <v>804</v>
      </c>
      <c r="D46" s="226" t="s">
        <v>387</v>
      </c>
      <c r="E46" s="228">
        <v>3.6</v>
      </c>
      <c r="F46" s="230"/>
      <c r="G46" s="231">
        <f>ROUND(E46*F46,2)</f>
        <v>0</v>
      </c>
      <c r="H46" s="232" t="s">
        <v>752</v>
      </c>
      <c r="I46" s="246" t="s">
        <v>184</v>
      </c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/>
      <c r="AD46" s="210"/>
      <c r="AE46" s="210" t="s">
        <v>257</v>
      </c>
      <c r="AF46" s="210"/>
      <c r="AG46" s="210"/>
      <c r="AH46" s="210"/>
      <c r="AI46" s="210"/>
      <c r="AJ46" s="210"/>
      <c r="AK46" s="210"/>
      <c r="AL46" s="210"/>
      <c r="AM46" s="210">
        <v>21</v>
      </c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4"/>
      <c r="B47" s="224"/>
      <c r="C47" s="336" t="s">
        <v>796</v>
      </c>
      <c r="D47" s="337"/>
      <c r="E47" s="338"/>
      <c r="F47" s="339"/>
      <c r="G47" s="340"/>
      <c r="H47" s="232"/>
      <c r="I47" s="246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5" t="str">
        <f>C47</f>
        <v>Včetně dodávky kotev i spojovacího materiálu.</v>
      </c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4"/>
      <c r="B48" s="224"/>
      <c r="C48" s="263" t="s">
        <v>413</v>
      </c>
      <c r="D48" s="259"/>
      <c r="E48" s="261"/>
      <c r="F48" s="231"/>
      <c r="G48" s="231"/>
      <c r="H48" s="232"/>
      <c r="I48" s="246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4"/>
      <c r="B49" s="224"/>
      <c r="C49" s="263" t="s">
        <v>1822</v>
      </c>
      <c r="D49" s="259"/>
      <c r="E49" s="261"/>
      <c r="F49" s="231"/>
      <c r="G49" s="231"/>
      <c r="H49" s="232"/>
      <c r="I49" s="246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4"/>
      <c r="B50" s="224"/>
      <c r="C50" s="263" t="s">
        <v>1825</v>
      </c>
      <c r="D50" s="259"/>
      <c r="E50" s="261">
        <v>3.6</v>
      </c>
      <c r="F50" s="231"/>
      <c r="G50" s="231"/>
      <c r="H50" s="232"/>
      <c r="I50" s="246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4"/>
      <c r="B51" s="224"/>
      <c r="C51" s="323"/>
      <c r="D51" s="324"/>
      <c r="E51" s="325"/>
      <c r="F51" s="326"/>
      <c r="G51" s="327"/>
      <c r="H51" s="232"/>
      <c r="I51" s="246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4"/>
      <c r="B52" s="355" t="s">
        <v>810</v>
      </c>
      <c r="C52" s="356"/>
      <c r="D52" s="357"/>
      <c r="E52" s="358"/>
      <c r="F52" s="359"/>
      <c r="G52" s="360"/>
      <c r="H52" s="232"/>
      <c r="I52" s="246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>
        <v>0</v>
      </c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4"/>
      <c r="B53" s="355" t="s">
        <v>811</v>
      </c>
      <c r="C53" s="356"/>
      <c r="D53" s="357"/>
      <c r="E53" s="358"/>
      <c r="F53" s="359"/>
      <c r="G53" s="360"/>
      <c r="H53" s="232"/>
      <c r="I53" s="246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>
        <v>1</v>
      </c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3">
        <v>7</v>
      </c>
      <c r="B54" s="223" t="s">
        <v>823</v>
      </c>
      <c r="C54" s="235" t="s">
        <v>824</v>
      </c>
      <c r="D54" s="226" t="s">
        <v>255</v>
      </c>
      <c r="E54" s="228">
        <v>6.84</v>
      </c>
      <c r="F54" s="230"/>
      <c r="G54" s="231">
        <f>ROUND(E54*F54,2)</f>
        <v>0</v>
      </c>
      <c r="H54" s="232" t="s">
        <v>752</v>
      </c>
      <c r="I54" s="246" t="s">
        <v>184</v>
      </c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 t="s">
        <v>257</v>
      </c>
      <c r="AF54" s="210"/>
      <c r="AG54" s="210"/>
      <c r="AH54" s="210"/>
      <c r="AI54" s="210"/>
      <c r="AJ54" s="210"/>
      <c r="AK54" s="210"/>
      <c r="AL54" s="210"/>
      <c r="AM54" s="210">
        <v>21</v>
      </c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4"/>
      <c r="B55" s="224"/>
      <c r="C55" s="263" t="s">
        <v>825</v>
      </c>
      <c r="D55" s="259"/>
      <c r="E55" s="261"/>
      <c r="F55" s="231"/>
      <c r="G55" s="231"/>
      <c r="H55" s="232"/>
      <c r="I55" s="246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4"/>
      <c r="B56" s="224"/>
      <c r="C56" s="263" t="s">
        <v>413</v>
      </c>
      <c r="D56" s="259"/>
      <c r="E56" s="261"/>
      <c r="F56" s="231"/>
      <c r="G56" s="231"/>
      <c r="H56" s="232"/>
      <c r="I56" s="246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4"/>
      <c r="B57" s="224"/>
      <c r="C57" s="263" t="s">
        <v>1826</v>
      </c>
      <c r="D57" s="259"/>
      <c r="E57" s="261">
        <v>1.38</v>
      </c>
      <c r="F57" s="231"/>
      <c r="G57" s="231"/>
      <c r="H57" s="232"/>
      <c r="I57" s="246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4"/>
      <c r="B58" s="224"/>
      <c r="C58" s="263" t="s">
        <v>1826</v>
      </c>
      <c r="D58" s="259"/>
      <c r="E58" s="261">
        <v>1.38</v>
      </c>
      <c r="F58" s="231"/>
      <c r="G58" s="231"/>
      <c r="H58" s="232"/>
      <c r="I58" s="246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4"/>
      <c r="B59" s="224"/>
      <c r="C59" s="263" t="s">
        <v>1827</v>
      </c>
      <c r="D59" s="259"/>
      <c r="E59" s="261">
        <v>4.08</v>
      </c>
      <c r="F59" s="231"/>
      <c r="G59" s="231"/>
      <c r="H59" s="232"/>
      <c r="I59" s="246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4"/>
      <c r="B60" s="224"/>
      <c r="C60" s="323"/>
      <c r="D60" s="324"/>
      <c r="E60" s="325"/>
      <c r="F60" s="326"/>
      <c r="G60" s="327"/>
      <c r="H60" s="232"/>
      <c r="I60" s="246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x14ac:dyDescent="0.2">
      <c r="A61" s="242" t="s">
        <v>170</v>
      </c>
      <c r="B61" s="222" t="s">
        <v>78</v>
      </c>
      <c r="C61" s="234" t="s">
        <v>79</v>
      </c>
      <c r="D61" s="225"/>
      <c r="E61" s="227"/>
      <c r="F61" s="341">
        <f>SUM(G62:G119)</f>
        <v>0</v>
      </c>
      <c r="G61" s="342"/>
      <c r="H61" s="229"/>
      <c r="I61" s="245"/>
      <c r="AE61" t="s">
        <v>171</v>
      </c>
    </row>
    <row r="62" spans="1:60" outlineLevel="1" x14ac:dyDescent="0.2">
      <c r="A62" s="244"/>
      <c r="B62" s="349" t="s">
        <v>854</v>
      </c>
      <c r="C62" s="350"/>
      <c r="D62" s="351"/>
      <c r="E62" s="352"/>
      <c r="F62" s="353"/>
      <c r="G62" s="354"/>
      <c r="H62" s="232"/>
      <c r="I62" s="246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>
        <v>0</v>
      </c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44"/>
      <c r="B63" s="355" t="s">
        <v>855</v>
      </c>
      <c r="C63" s="356"/>
      <c r="D63" s="357"/>
      <c r="E63" s="358"/>
      <c r="F63" s="359"/>
      <c r="G63" s="360"/>
      <c r="H63" s="232"/>
      <c r="I63" s="246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 t="s">
        <v>296</v>
      </c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5" t="str">
        <f>B63</f>
        <v>které se zřizují před úpravami povrchu, a obalení osazených dveřních zárubní před znečištěním při úpravách povrchu nástřikem plastických maltovin včetně pozdějšího odkrytí,</v>
      </c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3">
        <v>8</v>
      </c>
      <c r="B64" s="223" t="s">
        <v>856</v>
      </c>
      <c r="C64" s="235" t="s">
        <v>857</v>
      </c>
      <c r="D64" s="226" t="s">
        <v>255</v>
      </c>
      <c r="E64" s="228">
        <v>7.88</v>
      </c>
      <c r="F64" s="230"/>
      <c r="G64" s="231">
        <f>ROUND(E64*F64,2)</f>
        <v>0</v>
      </c>
      <c r="H64" s="232" t="s">
        <v>752</v>
      </c>
      <c r="I64" s="246" t="s">
        <v>184</v>
      </c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 t="s">
        <v>257</v>
      </c>
      <c r="AF64" s="210"/>
      <c r="AG64" s="210"/>
      <c r="AH64" s="210"/>
      <c r="AI64" s="210"/>
      <c r="AJ64" s="210"/>
      <c r="AK64" s="210"/>
      <c r="AL64" s="210"/>
      <c r="AM64" s="210">
        <v>21</v>
      </c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4"/>
      <c r="B65" s="224"/>
      <c r="C65" s="263" t="s">
        <v>413</v>
      </c>
      <c r="D65" s="259"/>
      <c r="E65" s="261"/>
      <c r="F65" s="231"/>
      <c r="G65" s="231"/>
      <c r="H65" s="232"/>
      <c r="I65" s="246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4"/>
      <c r="B66" s="224"/>
      <c r="C66" s="263" t="s">
        <v>1828</v>
      </c>
      <c r="D66" s="259"/>
      <c r="E66" s="261">
        <v>4.7279999999999998</v>
      </c>
      <c r="F66" s="231"/>
      <c r="G66" s="231"/>
      <c r="H66" s="232"/>
      <c r="I66" s="246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4"/>
      <c r="B67" s="224"/>
      <c r="C67" s="263" t="s">
        <v>1829</v>
      </c>
      <c r="D67" s="259"/>
      <c r="E67" s="261">
        <v>3.1520000000000001</v>
      </c>
      <c r="F67" s="231"/>
      <c r="G67" s="231"/>
      <c r="H67" s="232"/>
      <c r="I67" s="246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210"/>
      <c r="AG67" s="210"/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4"/>
      <c r="B68" s="224"/>
      <c r="C68" s="323"/>
      <c r="D68" s="324"/>
      <c r="E68" s="325"/>
      <c r="F68" s="326"/>
      <c r="G68" s="327"/>
      <c r="H68" s="232"/>
      <c r="I68" s="246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4"/>
      <c r="B69" s="355" t="s">
        <v>864</v>
      </c>
      <c r="C69" s="356"/>
      <c r="D69" s="357"/>
      <c r="E69" s="358"/>
      <c r="F69" s="359"/>
      <c r="G69" s="360"/>
      <c r="H69" s="232"/>
      <c r="I69" s="246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>
        <v>0</v>
      </c>
      <c r="AD69" s="210"/>
      <c r="AE69" s="210"/>
      <c r="AF69" s="210"/>
      <c r="AG69" s="210"/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4"/>
      <c r="B70" s="355" t="s">
        <v>865</v>
      </c>
      <c r="C70" s="356"/>
      <c r="D70" s="357"/>
      <c r="E70" s="358"/>
      <c r="F70" s="359"/>
      <c r="G70" s="360"/>
      <c r="H70" s="232"/>
      <c r="I70" s="246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 t="s">
        <v>296</v>
      </c>
      <c r="AF70" s="210"/>
      <c r="AG70" s="210"/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4"/>
      <c r="B71" s="355" t="s">
        <v>866</v>
      </c>
      <c r="C71" s="356"/>
      <c r="D71" s="357"/>
      <c r="E71" s="358"/>
      <c r="F71" s="359"/>
      <c r="G71" s="360"/>
      <c r="H71" s="232"/>
      <c r="I71" s="246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>
        <v>1</v>
      </c>
      <c r="AD71" s="210"/>
      <c r="AE71" s="210"/>
      <c r="AF71" s="210"/>
      <c r="AG71" s="210"/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3">
        <v>9</v>
      </c>
      <c r="B72" s="223" t="s">
        <v>867</v>
      </c>
      <c r="C72" s="235" t="s">
        <v>868</v>
      </c>
      <c r="D72" s="226" t="s">
        <v>255</v>
      </c>
      <c r="E72" s="228">
        <v>2.37155</v>
      </c>
      <c r="F72" s="230"/>
      <c r="G72" s="231">
        <f>ROUND(E72*F72,2)</f>
        <v>0</v>
      </c>
      <c r="H72" s="232" t="s">
        <v>293</v>
      </c>
      <c r="I72" s="246" t="s">
        <v>184</v>
      </c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 t="s">
        <v>257</v>
      </c>
      <c r="AF72" s="210"/>
      <c r="AG72" s="210"/>
      <c r="AH72" s="210"/>
      <c r="AI72" s="210"/>
      <c r="AJ72" s="210"/>
      <c r="AK72" s="210"/>
      <c r="AL72" s="210"/>
      <c r="AM72" s="210">
        <v>21</v>
      </c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4"/>
      <c r="B73" s="224"/>
      <c r="C73" s="263" t="s">
        <v>869</v>
      </c>
      <c r="D73" s="259"/>
      <c r="E73" s="261"/>
      <c r="F73" s="231"/>
      <c r="G73" s="231"/>
      <c r="H73" s="232"/>
      <c r="I73" s="246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4"/>
      <c r="B74" s="224"/>
      <c r="C74" s="263" t="s">
        <v>1830</v>
      </c>
      <c r="D74" s="259"/>
      <c r="E74" s="261">
        <v>0.76300000000000001</v>
      </c>
      <c r="F74" s="231"/>
      <c r="G74" s="231"/>
      <c r="H74" s="232"/>
      <c r="I74" s="246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210"/>
      <c r="AG74" s="210"/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4"/>
      <c r="B75" s="224"/>
      <c r="C75" s="263" t="s">
        <v>1831</v>
      </c>
      <c r="D75" s="259"/>
      <c r="E75" s="261">
        <v>9.4799999999999995E-2</v>
      </c>
      <c r="F75" s="231"/>
      <c r="G75" s="231"/>
      <c r="H75" s="232"/>
      <c r="I75" s="246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/>
      <c r="AD75" s="210"/>
      <c r="AE75" s="210"/>
      <c r="AF75" s="210"/>
      <c r="AG75" s="210"/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4"/>
      <c r="B76" s="224"/>
      <c r="C76" s="263" t="s">
        <v>1832</v>
      </c>
      <c r="D76" s="259"/>
      <c r="E76" s="261">
        <v>1.5137499999999999</v>
      </c>
      <c r="F76" s="231"/>
      <c r="G76" s="231"/>
      <c r="H76" s="232"/>
      <c r="I76" s="246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/>
      <c r="AF76" s="210"/>
      <c r="AG76" s="210"/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4"/>
      <c r="B77" s="224"/>
      <c r="C77" s="323"/>
      <c r="D77" s="324"/>
      <c r="E77" s="325"/>
      <c r="F77" s="326"/>
      <c r="G77" s="327"/>
      <c r="H77" s="232"/>
      <c r="I77" s="246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/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4"/>
      <c r="B78" s="355" t="s">
        <v>874</v>
      </c>
      <c r="C78" s="356"/>
      <c r="D78" s="357"/>
      <c r="E78" s="358"/>
      <c r="F78" s="359"/>
      <c r="G78" s="360"/>
      <c r="H78" s="232"/>
      <c r="I78" s="246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>
        <v>0</v>
      </c>
      <c r="AD78" s="210"/>
      <c r="AE78" s="210"/>
      <c r="AF78" s="210"/>
      <c r="AG78" s="210"/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3">
        <v>10</v>
      </c>
      <c r="B79" s="223" t="s">
        <v>875</v>
      </c>
      <c r="C79" s="235" t="s">
        <v>876</v>
      </c>
      <c r="D79" s="226" t="s">
        <v>387</v>
      </c>
      <c r="E79" s="228">
        <v>27.64</v>
      </c>
      <c r="F79" s="230"/>
      <c r="G79" s="231">
        <f>ROUND(E79*F79,2)</f>
        <v>0</v>
      </c>
      <c r="H79" s="232" t="s">
        <v>293</v>
      </c>
      <c r="I79" s="246" t="s">
        <v>184</v>
      </c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/>
      <c r="AD79" s="210"/>
      <c r="AE79" s="210" t="s">
        <v>257</v>
      </c>
      <c r="AF79" s="210"/>
      <c r="AG79" s="210"/>
      <c r="AH79" s="210"/>
      <c r="AI79" s="210"/>
      <c r="AJ79" s="210"/>
      <c r="AK79" s="210"/>
      <c r="AL79" s="210"/>
      <c r="AM79" s="210">
        <v>21</v>
      </c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4"/>
      <c r="B80" s="224"/>
      <c r="C80" s="263" t="s">
        <v>413</v>
      </c>
      <c r="D80" s="259"/>
      <c r="E80" s="261"/>
      <c r="F80" s="231"/>
      <c r="G80" s="231"/>
      <c r="H80" s="232"/>
      <c r="I80" s="246"/>
      <c r="J80" s="210"/>
      <c r="K80" s="210"/>
      <c r="L80" s="210"/>
      <c r="M80" s="210"/>
      <c r="N80" s="210"/>
      <c r="O80" s="210"/>
      <c r="P80" s="210"/>
      <c r="Q80" s="210"/>
      <c r="R80" s="210"/>
      <c r="S80" s="210"/>
      <c r="T80" s="210"/>
      <c r="U80" s="210"/>
      <c r="V80" s="210"/>
      <c r="W80" s="210"/>
      <c r="X80" s="210"/>
      <c r="Y80" s="210"/>
      <c r="Z80" s="210"/>
      <c r="AA80" s="210"/>
      <c r="AB80" s="210"/>
      <c r="AC80" s="210"/>
      <c r="AD80" s="210"/>
      <c r="AE80" s="210"/>
      <c r="AF80" s="210"/>
      <c r="AG80" s="210"/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4"/>
      <c r="B81" s="224"/>
      <c r="C81" s="263" t="s">
        <v>1833</v>
      </c>
      <c r="D81" s="259"/>
      <c r="E81" s="261">
        <v>18.16</v>
      </c>
      <c r="F81" s="231"/>
      <c r="G81" s="231"/>
      <c r="H81" s="232"/>
      <c r="I81" s="246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  <c r="Z81" s="210"/>
      <c r="AA81" s="210"/>
      <c r="AB81" s="210"/>
      <c r="AC81" s="210"/>
      <c r="AD81" s="210"/>
      <c r="AE81" s="210"/>
      <c r="AF81" s="210"/>
      <c r="AG81" s="210"/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44"/>
      <c r="B82" s="224"/>
      <c r="C82" s="263" t="s">
        <v>1834</v>
      </c>
      <c r="D82" s="259"/>
      <c r="E82" s="261">
        <v>9.48</v>
      </c>
      <c r="F82" s="231"/>
      <c r="G82" s="231"/>
      <c r="H82" s="232"/>
      <c r="I82" s="246"/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10"/>
      <c r="W82" s="210"/>
      <c r="X82" s="210"/>
      <c r="Y82" s="210"/>
      <c r="Z82" s="210"/>
      <c r="AA82" s="210"/>
      <c r="AB82" s="210"/>
      <c r="AC82" s="210"/>
      <c r="AD82" s="210"/>
      <c r="AE82" s="210"/>
      <c r="AF82" s="210"/>
      <c r="AG82" s="210"/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4"/>
      <c r="B83" s="224"/>
      <c r="C83" s="323"/>
      <c r="D83" s="324"/>
      <c r="E83" s="325"/>
      <c r="F83" s="326"/>
      <c r="G83" s="327"/>
      <c r="H83" s="232"/>
      <c r="I83" s="246"/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10"/>
      <c r="W83" s="210"/>
      <c r="X83" s="210"/>
      <c r="Y83" s="210"/>
      <c r="Z83" s="210"/>
      <c r="AA83" s="210"/>
      <c r="AB83" s="210"/>
      <c r="AC83" s="210"/>
      <c r="AD83" s="210"/>
      <c r="AE83" s="210"/>
      <c r="AF83" s="210"/>
      <c r="AG83" s="210"/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4"/>
      <c r="B84" s="355" t="s">
        <v>890</v>
      </c>
      <c r="C84" s="356"/>
      <c r="D84" s="357"/>
      <c r="E84" s="358"/>
      <c r="F84" s="359"/>
      <c r="G84" s="360"/>
      <c r="H84" s="232"/>
      <c r="I84" s="246"/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10"/>
      <c r="W84" s="210"/>
      <c r="X84" s="210"/>
      <c r="Y84" s="210"/>
      <c r="Z84" s="210"/>
      <c r="AA84" s="210"/>
      <c r="AB84" s="210"/>
      <c r="AC84" s="210">
        <v>0</v>
      </c>
      <c r="AD84" s="210"/>
      <c r="AE84" s="210"/>
      <c r="AF84" s="210"/>
      <c r="AG84" s="210"/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3">
        <v>11</v>
      </c>
      <c r="B85" s="223" t="s">
        <v>891</v>
      </c>
      <c r="C85" s="235" t="s">
        <v>892</v>
      </c>
      <c r="D85" s="226" t="s">
        <v>255</v>
      </c>
      <c r="E85" s="228">
        <v>15.26</v>
      </c>
      <c r="F85" s="230"/>
      <c r="G85" s="231">
        <f>ROUND(E85*F85,2)</f>
        <v>0</v>
      </c>
      <c r="H85" s="232" t="s">
        <v>752</v>
      </c>
      <c r="I85" s="246" t="s">
        <v>184</v>
      </c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  <c r="Z85" s="210"/>
      <c r="AA85" s="210"/>
      <c r="AB85" s="210"/>
      <c r="AC85" s="210"/>
      <c r="AD85" s="210"/>
      <c r="AE85" s="210" t="s">
        <v>257</v>
      </c>
      <c r="AF85" s="210"/>
      <c r="AG85" s="210"/>
      <c r="AH85" s="210"/>
      <c r="AI85" s="210"/>
      <c r="AJ85" s="210"/>
      <c r="AK85" s="210"/>
      <c r="AL85" s="210"/>
      <c r="AM85" s="210">
        <v>21</v>
      </c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22.5" outlineLevel="1" x14ac:dyDescent="0.2">
      <c r="A86" s="244"/>
      <c r="B86" s="224"/>
      <c r="C86" s="263" t="s">
        <v>1835</v>
      </c>
      <c r="D86" s="259"/>
      <c r="E86" s="261"/>
      <c r="F86" s="231"/>
      <c r="G86" s="231"/>
      <c r="H86" s="232"/>
      <c r="I86" s="246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4"/>
      <c r="B87" s="224"/>
      <c r="C87" s="263" t="s">
        <v>413</v>
      </c>
      <c r="D87" s="259"/>
      <c r="E87" s="261"/>
      <c r="F87" s="231"/>
      <c r="G87" s="231"/>
      <c r="H87" s="232"/>
      <c r="I87" s="246"/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10"/>
      <c r="W87" s="210"/>
      <c r="X87" s="210"/>
      <c r="Y87" s="210"/>
      <c r="Z87" s="210"/>
      <c r="AA87" s="210"/>
      <c r="AB87" s="210"/>
      <c r="AC87" s="210"/>
      <c r="AD87" s="210"/>
      <c r="AE87" s="210"/>
      <c r="AF87" s="210"/>
      <c r="AG87" s="210"/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4"/>
      <c r="B88" s="224"/>
      <c r="C88" s="263" t="s">
        <v>1836</v>
      </c>
      <c r="D88" s="259"/>
      <c r="E88" s="261">
        <v>3.29</v>
      </c>
      <c r="F88" s="231"/>
      <c r="G88" s="231"/>
      <c r="H88" s="232"/>
      <c r="I88" s="246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10"/>
      <c r="W88" s="210"/>
      <c r="X88" s="210"/>
      <c r="Y88" s="210"/>
      <c r="Z88" s="210"/>
      <c r="AA88" s="210"/>
      <c r="AB88" s="210"/>
      <c r="AC88" s="210"/>
      <c r="AD88" s="210"/>
      <c r="AE88" s="210"/>
      <c r="AF88" s="210"/>
      <c r="AG88" s="210"/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4"/>
      <c r="B89" s="224"/>
      <c r="C89" s="263" t="s">
        <v>1836</v>
      </c>
      <c r="D89" s="259"/>
      <c r="E89" s="261">
        <v>3.29</v>
      </c>
      <c r="F89" s="231"/>
      <c r="G89" s="231"/>
      <c r="H89" s="232"/>
      <c r="I89" s="246"/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10"/>
      <c r="W89" s="210"/>
      <c r="X89" s="210"/>
      <c r="Y89" s="210"/>
      <c r="Z89" s="210"/>
      <c r="AA89" s="210"/>
      <c r="AB89" s="210"/>
      <c r="AC89" s="210"/>
      <c r="AD89" s="210"/>
      <c r="AE89" s="210"/>
      <c r="AF89" s="210"/>
      <c r="AG89" s="210"/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4"/>
      <c r="B90" s="224"/>
      <c r="C90" s="263" t="s">
        <v>1837</v>
      </c>
      <c r="D90" s="259"/>
      <c r="E90" s="261">
        <v>5.74</v>
      </c>
      <c r="F90" s="231"/>
      <c r="G90" s="231"/>
      <c r="H90" s="232"/>
      <c r="I90" s="246"/>
      <c r="J90" s="210"/>
      <c r="K90" s="210"/>
      <c r="L90" s="210"/>
      <c r="M90" s="210"/>
      <c r="N90" s="210"/>
      <c r="O90" s="210"/>
      <c r="P90" s="210"/>
      <c r="Q90" s="210"/>
      <c r="R90" s="210"/>
      <c r="S90" s="210"/>
      <c r="T90" s="210"/>
      <c r="U90" s="210"/>
      <c r="V90" s="210"/>
      <c r="W90" s="210"/>
      <c r="X90" s="210"/>
      <c r="Y90" s="210"/>
      <c r="Z90" s="210"/>
      <c r="AA90" s="210"/>
      <c r="AB90" s="210"/>
      <c r="AC90" s="210"/>
      <c r="AD90" s="210"/>
      <c r="AE90" s="210"/>
      <c r="AF90" s="210"/>
      <c r="AG90" s="210"/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4"/>
      <c r="B91" s="224"/>
      <c r="C91" s="263" t="s">
        <v>1818</v>
      </c>
      <c r="D91" s="259"/>
      <c r="E91" s="261">
        <v>1.26</v>
      </c>
      <c r="F91" s="231"/>
      <c r="G91" s="231"/>
      <c r="H91" s="232"/>
      <c r="I91" s="246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  <c r="Z91" s="210"/>
      <c r="AA91" s="210"/>
      <c r="AB91" s="210"/>
      <c r="AC91" s="210"/>
      <c r="AD91" s="210"/>
      <c r="AE91" s="210"/>
      <c r="AF91" s="210"/>
      <c r="AG91" s="210"/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4"/>
      <c r="B92" s="224"/>
      <c r="C92" s="263" t="s">
        <v>1819</v>
      </c>
      <c r="D92" s="259"/>
      <c r="E92" s="261">
        <v>1.68</v>
      </c>
      <c r="F92" s="231"/>
      <c r="G92" s="231"/>
      <c r="H92" s="232"/>
      <c r="I92" s="246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/>
      <c r="AD92" s="210"/>
      <c r="AE92" s="210"/>
      <c r="AF92" s="210"/>
      <c r="AG92" s="210"/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4"/>
      <c r="B93" s="224"/>
      <c r="C93" s="323"/>
      <c r="D93" s="324"/>
      <c r="E93" s="325"/>
      <c r="F93" s="326"/>
      <c r="G93" s="327"/>
      <c r="H93" s="232"/>
      <c r="I93" s="246"/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/>
      <c r="AD93" s="210"/>
      <c r="AE93" s="210"/>
      <c r="AF93" s="210"/>
      <c r="AG93" s="210"/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4"/>
      <c r="B94" s="355" t="s">
        <v>894</v>
      </c>
      <c r="C94" s="356"/>
      <c r="D94" s="357"/>
      <c r="E94" s="358"/>
      <c r="F94" s="359"/>
      <c r="G94" s="360"/>
      <c r="H94" s="232"/>
      <c r="I94" s="246"/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10"/>
      <c r="W94" s="210"/>
      <c r="X94" s="210"/>
      <c r="Y94" s="210"/>
      <c r="Z94" s="210"/>
      <c r="AA94" s="210"/>
      <c r="AB94" s="210"/>
      <c r="AC94" s="210">
        <v>0</v>
      </c>
      <c r="AD94" s="210"/>
      <c r="AE94" s="210"/>
      <c r="AF94" s="210"/>
      <c r="AG94" s="210"/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4"/>
      <c r="B95" s="355" t="s">
        <v>739</v>
      </c>
      <c r="C95" s="356"/>
      <c r="D95" s="357"/>
      <c r="E95" s="358"/>
      <c r="F95" s="359"/>
      <c r="G95" s="360"/>
      <c r="H95" s="232"/>
      <c r="I95" s="246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/>
      <c r="AD95" s="210"/>
      <c r="AE95" s="210" t="s">
        <v>296</v>
      </c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3">
        <v>12</v>
      </c>
      <c r="B96" s="223" t="s">
        <v>895</v>
      </c>
      <c r="C96" s="235" t="s">
        <v>896</v>
      </c>
      <c r="D96" s="226" t="s">
        <v>255</v>
      </c>
      <c r="E96" s="228">
        <v>1.8959999999999999</v>
      </c>
      <c r="F96" s="230"/>
      <c r="G96" s="231">
        <f>ROUND(E96*F96,2)</f>
        <v>0</v>
      </c>
      <c r="H96" s="232" t="s">
        <v>293</v>
      </c>
      <c r="I96" s="246" t="s">
        <v>184</v>
      </c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 t="s">
        <v>257</v>
      </c>
      <c r="AF96" s="210"/>
      <c r="AG96" s="210"/>
      <c r="AH96" s="210"/>
      <c r="AI96" s="210"/>
      <c r="AJ96" s="210"/>
      <c r="AK96" s="210"/>
      <c r="AL96" s="210"/>
      <c r="AM96" s="210">
        <v>21</v>
      </c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4"/>
      <c r="B97" s="224"/>
      <c r="C97" s="263" t="s">
        <v>897</v>
      </c>
      <c r="D97" s="259"/>
      <c r="E97" s="261"/>
      <c r="F97" s="231"/>
      <c r="G97" s="231"/>
      <c r="H97" s="232"/>
      <c r="I97" s="246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4"/>
      <c r="B98" s="224"/>
      <c r="C98" s="263" t="s">
        <v>413</v>
      </c>
      <c r="D98" s="259"/>
      <c r="E98" s="261"/>
      <c r="F98" s="231"/>
      <c r="G98" s="231"/>
      <c r="H98" s="232"/>
      <c r="I98" s="246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4"/>
      <c r="B99" s="224"/>
      <c r="C99" s="263" t="s">
        <v>899</v>
      </c>
      <c r="D99" s="259"/>
      <c r="E99" s="261">
        <v>1.8959999999999999</v>
      </c>
      <c r="F99" s="231"/>
      <c r="G99" s="231"/>
      <c r="H99" s="232"/>
      <c r="I99" s="246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4"/>
      <c r="B100" s="224"/>
      <c r="C100" s="323"/>
      <c r="D100" s="324"/>
      <c r="E100" s="325"/>
      <c r="F100" s="326"/>
      <c r="G100" s="327"/>
      <c r="H100" s="232"/>
      <c r="I100" s="246"/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/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4"/>
      <c r="B101" s="355" t="s">
        <v>910</v>
      </c>
      <c r="C101" s="356"/>
      <c r="D101" s="357"/>
      <c r="E101" s="358"/>
      <c r="F101" s="359"/>
      <c r="G101" s="360"/>
      <c r="H101" s="232"/>
      <c r="I101" s="246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>
        <v>0</v>
      </c>
      <c r="AD101" s="210"/>
      <c r="AE101" s="210"/>
      <c r="AF101" s="210"/>
      <c r="AG101" s="210"/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4"/>
      <c r="B102" s="355" t="s">
        <v>911</v>
      </c>
      <c r="C102" s="356"/>
      <c r="D102" s="357"/>
      <c r="E102" s="358"/>
      <c r="F102" s="359"/>
      <c r="G102" s="360"/>
      <c r="H102" s="232"/>
      <c r="I102" s="246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/>
      <c r="AD102" s="210"/>
      <c r="AE102" s="210" t="s">
        <v>296</v>
      </c>
      <c r="AF102" s="210"/>
      <c r="AG102" s="210"/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3">
        <v>13</v>
      </c>
      <c r="B103" s="223" t="s">
        <v>912</v>
      </c>
      <c r="C103" s="235" t="s">
        <v>913</v>
      </c>
      <c r="D103" s="226" t="s">
        <v>255</v>
      </c>
      <c r="E103" s="228">
        <v>30.274999999999999</v>
      </c>
      <c r="F103" s="230"/>
      <c r="G103" s="231">
        <f>ROUND(E103*F103,2)</f>
        <v>0</v>
      </c>
      <c r="H103" s="232" t="s">
        <v>752</v>
      </c>
      <c r="I103" s="246" t="s">
        <v>184</v>
      </c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10"/>
      <c r="W103" s="210"/>
      <c r="X103" s="210"/>
      <c r="Y103" s="210"/>
      <c r="Z103" s="210"/>
      <c r="AA103" s="210"/>
      <c r="AB103" s="210"/>
      <c r="AC103" s="210"/>
      <c r="AD103" s="210"/>
      <c r="AE103" s="210" t="s">
        <v>257</v>
      </c>
      <c r="AF103" s="210"/>
      <c r="AG103" s="210"/>
      <c r="AH103" s="210"/>
      <c r="AI103" s="210"/>
      <c r="AJ103" s="210"/>
      <c r="AK103" s="210"/>
      <c r="AL103" s="210"/>
      <c r="AM103" s="210">
        <v>21</v>
      </c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4"/>
      <c r="B104" s="224"/>
      <c r="C104" s="263" t="s">
        <v>914</v>
      </c>
      <c r="D104" s="259"/>
      <c r="E104" s="261"/>
      <c r="F104" s="231"/>
      <c r="G104" s="231"/>
      <c r="H104" s="232"/>
      <c r="I104" s="246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/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4"/>
      <c r="B105" s="224"/>
      <c r="C105" s="263" t="s">
        <v>413</v>
      </c>
      <c r="D105" s="259"/>
      <c r="E105" s="261"/>
      <c r="F105" s="231"/>
      <c r="G105" s="231"/>
      <c r="H105" s="232"/>
      <c r="I105" s="246"/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/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4"/>
      <c r="B106" s="224"/>
      <c r="C106" s="263" t="s">
        <v>1838</v>
      </c>
      <c r="D106" s="259"/>
      <c r="E106" s="261">
        <v>9.4</v>
      </c>
      <c r="F106" s="231"/>
      <c r="G106" s="231"/>
      <c r="H106" s="232"/>
      <c r="I106" s="246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/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4"/>
      <c r="B107" s="224"/>
      <c r="C107" s="263" t="s">
        <v>402</v>
      </c>
      <c r="D107" s="259"/>
      <c r="E107" s="261">
        <v>-1.1819999999999999</v>
      </c>
      <c r="F107" s="231"/>
      <c r="G107" s="231"/>
      <c r="H107" s="232"/>
      <c r="I107" s="246"/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/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4"/>
      <c r="B108" s="224"/>
      <c r="C108" s="263" t="s">
        <v>1838</v>
      </c>
      <c r="D108" s="259"/>
      <c r="E108" s="261">
        <v>9.4</v>
      </c>
      <c r="F108" s="231"/>
      <c r="G108" s="231"/>
      <c r="H108" s="232"/>
      <c r="I108" s="246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10"/>
      <c r="W108" s="210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/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4"/>
      <c r="B109" s="224"/>
      <c r="C109" s="263" t="s">
        <v>402</v>
      </c>
      <c r="D109" s="259"/>
      <c r="E109" s="261">
        <v>-1.1819999999999999</v>
      </c>
      <c r="F109" s="231"/>
      <c r="G109" s="231"/>
      <c r="H109" s="232"/>
      <c r="I109" s="246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4"/>
      <c r="B110" s="224"/>
      <c r="C110" s="263" t="s">
        <v>1839</v>
      </c>
      <c r="D110" s="259"/>
      <c r="E110" s="261">
        <v>16.399999999999999</v>
      </c>
      <c r="F110" s="231"/>
      <c r="G110" s="231"/>
      <c r="H110" s="232"/>
      <c r="I110" s="246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/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4"/>
      <c r="B111" s="224"/>
      <c r="C111" s="263" t="s">
        <v>1840</v>
      </c>
      <c r="D111" s="259"/>
      <c r="E111" s="261">
        <v>-3.94</v>
      </c>
      <c r="F111" s="231"/>
      <c r="G111" s="231"/>
      <c r="H111" s="232"/>
      <c r="I111" s="246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/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4"/>
      <c r="B112" s="224"/>
      <c r="C112" s="263" t="s">
        <v>1841</v>
      </c>
      <c r="D112" s="259"/>
      <c r="E112" s="261">
        <v>1.379</v>
      </c>
      <c r="F112" s="231"/>
      <c r="G112" s="231"/>
      <c r="H112" s="232"/>
      <c r="I112" s="246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10"/>
      <c r="W112" s="210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/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4"/>
      <c r="B113" s="224"/>
      <c r="C113" s="323"/>
      <c r="D113" s="324"/>
      <c r="E113" s="325"/>
      <c r="F113" s="326"/>
      <c r="G113" s="327"/>
      <c r="H113" s="232"/>
      <c r="I113" s="246"/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10"/>
      <c r="W113" s="210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/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44"/>
      <c r="B114" s="355" t="s">
        <v>951</v>
      </c>
      <c r="C114" s="356"/>
      <c r="D114" s="357"/>
      <c r="E114" s="358"/>
      <c r="F114" s="359"/>
      <c r="G114" s="360"/>
      <c r="H114" s="232"/>
      <c r="I114" s="246"/>
      <c r="J114" s="210"/>
      <c r="K114" s="210"/>
      <c r="L114" s="210"/>
      <c r="M114" s="210"/>
      <c r="N114" s="210"/>
      <c r="O114" s="210"/>
      <c r="P114" s="210"/>
      <c r="Q114" s="210"/>
      <c r="R114" s="210"/>
      <c r="S114" s="210"/>
      <c r="T114" s="210"/>
      <c r="U114" s="210"/>
      <c r="V114" s="210"/>
      <c r="W114" s="210"/>
      <c r="X114" s="210"/>
      <c r="Y114" s="210"/>
      <c r="Z114" s="210"/>
      <c r="AA114" s="210"/>
      <c r="AB114" s="210"/>
      <c r="AC114" s="210">
        <v>0</v>
      </c>
      <c r="AD114" s="210"/>
      <c r="AE114" s="210"/>
      <c r="AF114" s="210"/>
      <c r="AG114" s="210"/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3">
        <v>14</v>
      </c>
      <c r="B115" s="223" t="s">
        <v>952</v>
      </c>
      <c r="C115" s="235" t="s">
        <v>953</v>
      </c>
      <c r="D115" s="226" t="s">
        <v>255</v>
      </c>
      <c r="E115" s="228">
        <v>47.430999999999997</v>
      </c>
      <c r="F115" s="230"/>
      <c r="G115" s="231">
        <f>ROUND(E115*F115,2)</f>
        <v>0</v>
      </c>
      <c r="H115" s="232" t="s">
        <v>752</v>
      </c>
      <c r="I115" s="246" t="s">
        <v>184</v>
      </c>
      <c r="J115" s="210"/>
      <c r="K115" s="210"/>
      <c r="L115" s="210"/>
      <c r="M115" s="210"/>
      <c r="N115" s="210"/>
      <c r="O115" s="210"/>
      <c r="P115" s="210"/>
      <c r="Q115" s="210"/>
      <c r="R115" s="210"/>
      <c r="S115" s="210"/>
      <c r="T115" s="210"/>
      <c r="U115" s="210"/>
      <c r="V115" s="210"/>
      <c r="W115" s="210"/>
      <c r="X115" s="210"/>
      <c r="Y115" s="210"/>
      <c r="Z115" s="210"/>
      <c r="AA115" s="210"/>
      <c r="AB115" s="210"/>
      <c r="AC115" s="210"/>
      <c r="AD115" s="210"/>
      <c r="AE115" s="210" t="s">
        <v>257</v>
      </c>
      <c r="AF115" s="210"/>
      <c r="AG115" s="210"/>
      <c r="AH115" s="210"/>
      <c r="AI115" s="210"/>
      <c r="AJ115" s="210"/>
      <c r="AK115" s="210"/>
      <c r="AL115" s="210"/>
      <c r="AM115" s="210">
        <v>21</v>
      </c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44"/>
      <c r="B116" s="224"/>
      <c r="C116" s="263" t="s">
        <v>1842</v>
      </c>
      <c r="D116" s="259"/>
      <c r="E116" s="261">
        <v>15.26</v>
      </c>
      <c r="F116" s="231"/>
      <c r="G116" s="231"/>
      <c r="H116" s="232"/>
      <c r="I116" s="246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/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4"/>
      <c r="B117" s="224"/>
      <c r="C117" s="263" t="s">
        <v>1843</v>
      </c>
      <c r="D117" s="259"/>
      <c r="E117" s="261">
        <v>1.8959999999999999</v>
      </c>
      <c r="F117" s="231"/>
      <c r="G117" s="231"/>
      <c r="H117" s="232"/>
      <c r="I117" s="246"/>
      <c r="J117" s="210"/>
      <c r="K117" s="210"/>
      <c r="L117" s="210"/>
      <c r="M117" s="210"/>
      <c r="N117" s="210"/>
      <c r="O117" s="210"/>
      <c r="P117" s="210"/>
      <c r="Q117" s="210"/>
      <c r="R117" s="210"/>
      <c r="S117" s="210"/>
      <c r="T117" s="210"/>
      <c r="U117" s="210"/>
      <c r="V117" s="210"/>
      <c r="W117" s="210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/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4"/>
      <c r="B118" s="224"/>
      <c r="C118" s="263" t="s">
        <v>1844</v>
      </c>
      <c r="D118" s="259"/>
      <c r="E118" s="261">
        <v>30.274999999999999</v>
      </c>
      <c r="F118" s="231"/>
      <c r="G118" s="231"/>
      <c r="H118" s="232"/>
      <c r="I118" s="246"/>
      <c r="J118" s="210"/>
      <c r="K118" s="210"/>
      <c r="L118" s="210"/>
      <c r="M118" s="210"/>
      <c r="N118" s="210"/>
      <c r="O118" s="210"/>
      <c r="P118" s="210"/>
      <c r="Q118" s="210"/>
      <c r="R118" s="210"/>
      <c r="S118" s="210"/>
      <c r="T118" s="210"/>
      <c r="U118" s="210"/>
      <c r="V118" s="210"/>
      <c r="W118" s="210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/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44"/>
      <c r="B119" s="224"/>
      <c r="C119" s="323"/>
      <c r="D119" s="324"/>
      <c r="E119" s="325"/>
      <c r="F119" s="326"/>
      <c r="G119" s="327"/>
      <c r="H119" s="232"/>
      <c r="I119" s="246"/>
      <c r="J119" s="210"/>
      <c r="K119" s="210"/>
      <c r="L119" s="210"/>
      <c r="M119" s="210"/>
      <c r="N119" s="210"/>
      <c r="O119" s="210"/>
      <c r="P119" s="210"/>
      <c r="Q119" s="210"/>
      <c r="R119" s="210"/>
      <c r="S119" s="210"/>
      <c r="T119" s="210"/>
      <c r="U119" s="210"/>
      <c r="V119" s="210"/>
      <c r="W119" s="210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/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x14ac:dyDescent="0.2">
      <c r="A120" s="242" t="s">
        <v>170</v>
      </c>
      <c r="B120" s="222" t="s">
        <v>82</v>
      </c>
      <c r="C120" s="234" t="s">
        <v>83</v>
      </c>
      <c r="D120" s="225"/>
      <c r="E120" s="227"/>
      <c r="F120" s="341">
        <f>SUM(G121:G137)</f>
        <v>0</v>
      </c>
      <c r="G120" s="342"/>
      <c r="H120" s="229"/>
      <c r="I120" s="245"/>
      <c r="AE120" t="s">
        <v>171</v>
      </c>
    </row>
    <row r="121" spans="1:60" outlineLevel="1" x14ac:dyDescent="0.2">
      <c r="A121" s="244"/>
      <c r="B121" s="349" t="s">
        <v>958</v>
      </c>
      <c r="C121" s="350"/>
      <c r="D121" s="351"/>
      <c r="E121" s="352"/>
      <c r="F121" s="353"/>
      <c r="G121" s="354"/>
      <c r="H121" s="232"/>
      <c r="I121" s="246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  <c r="Z121" s="210"/>
      <c r="AA121" s="210"/>
      <c r="AB121" s="210"/>
      <c r="AC121" s="210">
        <v>0</v>
      </c>
      <c r="AD121" s="210"/>
      <c r="AE121" s="210"/>
      <c r="AF121" s="210"/>
      <c r="AG121" s="210"/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4"/>
      <c r="B122" s="355" t="s">
        <v>959</v>
      </c>
      <c r="C122" s="356"/>
      <c r="D122" s="357"/>
      <c r="E122" s="358"/>
      <c r="F122" s="359"/>
      <c r="G122" s="360"/>
      <c r="H122" s="232"/>
      <c r="I122" s="246"/>
      <c r="J122" s="210"/>
      <c r="K122" s="210"/>
      <c r="L122" s="210"/>
      <c r="M122" s="210"/>
      <c r="N122" s="210"/>
      <c r="O122" s="210"/>
      <c r="P122" s="210"/>
      <c r="Q122" s="210"/>
      <c r="R122" s="210"/>
      <c r="S122" s="210"/>
      <c r="T122" s="210"/>
      <c r="U122" s="210"/>
      <c r="V122" s="210"/>
      <c r="W122" s="210"/>
      <c r="X122" s="210"/>
      <c r="Y122" s="210"/>
      <c r="Z122" s="210"/>
      <c r="AA122" s="210"/>
      <c r="AB122" s="210"/>
      <c r="AC122" s="210"/>
      <c r="AD122" s="210"/>
      <c r="AE122" s="210" t="s">
        <v>296</v>
      </c>
      <c r="AF122" s="210"/>
      <c r="AG122" s="210"/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1" x14ac:dyDescent="0.2">
      <c r="A123" s="243">
        <v>15</v>
      </c>
      <c r="B123" s="223" t="s">
        <v>960</v>
      </c>
      <c r="C123" s="235" t="s">
        <v>961</v>
      </c>
      <c r="D123" s="226" t="s">
        <v>255</v>
      </c>
      <c r="E123" s="228">
        <v>6.84</v>
      </c>
      <c r="F123" s="230"/>
      <c r="G123" s="231">
        <f>ROUND(E123*F123,2)</f>
        <v>0</v>
      </c>
      <c r="H123" s="232" t="s">
        <v>752</v>
      </c>
      <c r="I123" s="246" t="s">
        <v>184</v>
      </c>
      <c r="J123" s="210"/>
      <c r="K123" s="210"/>
      <c r="L123" s="210"/>
      <c r="M123" s="210"/>
      <c r="N123" s="210"/>
      <c r="O123" s="210"/>
      <c r="P123" s="210"/>
      <c r="Q123" s="210"/>
      <c r="R123" s="210"/>
      <c r="S123" s="210"/>
      <c r="T123" s="210"/>
      <c r="U123" s="210"/>
      <c r="V123" s="210"/>
      <c r="W123" s="210"/>
      <c r="X123" s="210"/>
      <c r="Y123" s="210"/>
      <c r="Z123" s="210"/>
      <c r="AA123" s="210"/>
      <c r="AB123" s="210"/>
      <c r="AC123" s="210"/>
      <c r="AD123" s="210"/>
      <c r="AE123" s="210" t="s">
        <v>257</v>
      </c>
      <c r="AF123" s="210"/>
      <c r="AG123" s="210"/>
      <c r="AH123" s="210"/>
      <c r="AI123" s="210"/>
      <c r="AJ123" s="210"/>
      <c r="AK123" s="210"/>
      <c r="AL123" s="210"/>
      <c r="AM123" s="210">
        <v>21</v>
      </c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4"/>
      <c r="B124" s="224"/>
      <c r="C124" s="263" t="s">
        <v>962</v>
      </c>
      <c r="D124" s="259"/>
      <c r="E124" s="261"/>
      <c r="F124" s="231"/>
      <c r="G124" s="231"/>
      <c r="H124" s="232"/>
      <c r="I124" s="246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10"/>
      <c r="W124" s="210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/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4"/>
      <c r="B125" s="224"/>
      <c r="C125" s="263" t="s">
        <v>413</v>
      </c>
      <c r="D125" s="259"/>
      <c r="E125" s="261"/>
      <c r="F125" s="231"/>
      <c r="G125" s="231"/>
      <c r="H125" s="232"/>
      <c r="I125" s="246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10"/>
      <c r="W125" s="210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/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4"/>
      <c r="B126" s="224"/>
      <c r="C126" s="263" t="s">
        <v>1826</v>
      </c>
      <c r="D126" s="259"/>
      <c r="E126" s="261">
        <v>1.38</v>
      </c>
      <c r="F126" s="231"/>
      <c r="G126" s="231"/>
      <c r="H126" s="232"/>
      <c r="I126" s="246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/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44"/>
      <c r="B127" s="224"/>
      <c r="C127" s="263" t="s">
        <v>1826</v>
      </c>
      <c r="D127" s="259"/>
      <c r="E127" s="261">
        <v>1.38</v>
      </c>
      <c r="F127" s="231"/>
      <c r="G127" s="231"/>
      <c r="H127" s="232"/>
      <c r="I127" s="246"/>
      <c r="J127" s="210"/>
      <c r="K127" s="210"/>
      <c r="L127" s="210"/>
      <c r="M127" s="210"/>
      <c r="N127" s="210"/>
      <c r="O127" s="210"/>
      <c r="P127" s="210"/>
      <c r="Q127" s="210"/>
      <c r="R127" s="210"/>
      <c r="S127" s="210"/>
      <c r="T127" s="210"/>
      <c r="U127" s="210"/>
      <c r="V127" s="210"/>
      <c r="W127" s="210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/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44"/>
      <c r="B128" s="224"/>
      <c r="C128" s="263" t="s">
        <v>1827</v>
      </c>
      <c r="D128" s="259"/>
      <c r="E128" s="261">
        <v>4.08</v>
      </c>
      <c r="F128" s="231"/>
      <c r="G128" s="231"/>
      <c r="H128" s="232"/>
      <c r="I128" s="246"/>
      <c r="J128" s="210"/>
      <c r="K128" s="210"/>
      <c r="L128" s="210"/>
      <c r="M128" s="210"/>
      <c r="N128" s="210"/>
      <c r="O128" s="210"/>
      <c r="P128" s="210"/>
      <c r="Q128" s="210"/>
      <c r="R128" s="210"/>
      <c r="S128" s="210"/>
      <c r="T128" s="210"/>
      <c r="U128" s="210"/>
      <c r="V128" s="210"/>
      <c r="W128" s="210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/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44"/>
      <c r="B129" s="224"/>
      <c r="C129" s="323"/>
      <c r="D129" s="324"/>
      <c r="E129" s="325"/>
      <c r="F129" s="326"/>
      <c r="G129" s="327"/>
      <c r="H129" s="232"/>
      <c r="I129" s="246"/>
      <c r="J129" s="210"/>
      <c r="K129" s="210"/>
      <c r="L129" s="210"/>
      <c r="M129" s="210"/>
      <c r="N129" s="210"/>
      <c r="O129" s="210"/>
      <c r="P129" s="210"/>
      <c r="Q129" s="210"/>
      <c r="R129" s="210"/>
      <c r="S129" s="210"/>
      <c r="T129" s="210"/>
      <c r="U129" s="210"/>
      <c r="V129" s="210"/>
      <c r="W129" s="210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/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 x14ac:dyDescent="0.2">
      <c r="A130" s="243">
        <v>16</v>
      </c>
      <c r="B130" s="223" t="s">
        <v>965</v>
      </c>
      <c r="C130" s="235" t="s">
        <v>966</v>
      </c>
      <c r="D130" s="226" t="s">
        <v>255</v>
      </c>
      <c r="E130" s="228">
        <v>88.92</v>
      </c>
      <c r="F130" s="230"/>
      <c r="G130" s="231">
        <f>ROUND(E130*F130,2)</f>
        <v>0</v>
      </c>
      <c r="H130" s="232" t="s">
        <v>752</v>
      </c>
      <c r="I130" s="246" t="s">
        <v>184</v>
      </c>
      <c r="J130" s="210"/>
      <c r="K130" s="210"/>
      <c r="L130" s="210"/>
      <c r="M130" s="210"/>
      <c r="N130" s="210"/>
      <c r="O130" s="210"/>
      <c r="P130" s="210"/>
      <c r="Q130" s="210"/>
      <c r="R130" s="210"/>
      <c r="S130" s="210"/>
      <c r="T130" s="210"/>
      <c r="U130" s="210"/>
      <c r="V130" s="210"/>
      <c r="W130" s="210"/>
      <c r="X130" s="210"/>
      <c r="Y130" s="210"/>
      <c r="Z130" s="210"/>
      <c r="AA130" s="210"/>
      <c r="AB130" s="210"/>
      <c r="AC130" s="210"/>
      <c r="AD130" s="210"/>
      <c r="AE130" s="210" t="s">
        <v>257</v>
      </c>
      <c r="AF130" s="210"/>
      <c r="AG130" s="210"/>
      <c r="AH130" s="210"/>
      <c r="AI130" s="210"/>
      <c r="AJ130" s="210"/>
      <c r="AK130" s="210"/>
      <c r="AL130" s="210"/>
      <c r="AM130" s="210">
        <v>21</v>
      </c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44"/>
      <c r="B131" s="224"/>
      <c r="C131" s="263" t="s">
        <v>967</v>
      </c>
      <c r="D131" s="259"/>
      <c r="E131" s="261"/>
      <c r="F131" s="231"/>
      <c r="G131" s="231"/>
      <c r="H131" s="232"/>
      <c r="I131" s="246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4"/>
      <c r="B132" s="224"/>
      <c r="C132" s="263" t="s">
        <v>1845</v>
      </c>
      <c r="D132" s="259"/>
      <c r="E132" s="261">
        <v>88.92</v>
      </c>
      <c r="F132" s="231"/>
      <c r="G132" s="231"/>
      <c r="H132" s="232"/>
      <c r="I132" s="246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/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44"/>
      <c r="B133" s="224"/>
      <c r="C133" s="323"/>
      <c r="D133" s="324"/>
      <c r="E133" s="325"/>
      <c r="F133" s="326"/>
      <c r="G133" s="327"/>
      <c r="H133" s="232"/>
      <c r="I133" s="246"/>
      <c r="J133" s="210"/>
      <c r="K133" s="210"/>
      <c r="L133" s="210"/>
      <c r="M133" s="210"/>
      <c r="N133" s="210"/>
      <c r="O133" s="210"/>
      <c r="P133" s="210"/>
      <c r="Q133" s="210"/>
      <c r="R133" s="210"/>
      <c r="S133" s="210"/>
      <c r="T133" s="210"/>
      <c r="U133" s="210"/>
      <c r="V133" s="210"/>
      <c r="W133" s="210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/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44"/>
      <c r="B134" s="355" t="s">
        <v>969</v>
      </c>
      <c r="C134" s="356"/>
      <c r="D134" s="357"/>
      <c r="E134" s="358"/>
      <c r="F134" s="359"/>
      <c r="G134" s="360"/>
      <c r="H134" s="232"/>
      <c r="I134" s="246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210"/>
      <c r="V134" s="210"/>
      <c r="W134" s="210"/>
      <c r="X134" s="210"/>
      <c r="Y134" s="210"/>
      <c r="Z134" s="210"/>
      <c r="AA134" s="210"/>
      <c r="AB134" s="210"/>
      <c r="AC134" s="210">
        <v>1</v>
      </c>
      <c r="AD134" s="210"/>
      <c r="AE134" s="210"/>
      <c r="AF134" s="210"/>
      <c r="AG134" s="210"/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43">
        <v>17</v>
      </c>
      <c r="B135" s="223" t="s">
        <v>970</v>
      </c>
      <c r="C135" s="235" t="s">
        <v>971</v>
      </c>
      <c r="D135" s="226" t="s">
        <v>255</v>
      </c>
      <c r="E135" s="228">
        <v>6.84</v>
      </c>
      <c r="F135" s="230"/>
      <c r="G135" s="231">
        <f>ROUND(E135*F135,2)</f>
        <v>0</v>
      </c>
      <c r="H135" s="232" t="s">
        <v>752</v>
      </c>
      <c r="I135" s="246" t="s">
        <v>184</v>
      </c>
      <c r="J135" s="210"/>
      <c r="K135" s="210"/>
      <c r="L135" s="210"/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210"/>
      <c r="Y135" s="210"/>
      <c r="Z135" s="210"/>
      <c r="AA135" s="210"/>
      <c r="AB135" s="210"/>
      <c r="AC135" s="210"/>
      <c r="AD135" s="210"/>
      <c r="AE135" s="210" t="s">
        <v>257</v>
      </c>
      <c r="AF135" s="210"/>
      <c r="AG135" s="210"/>
      <c r="AH135" s="210"/>
      <c r="AI135" s="210"/>
      <c r="AJ135" s="210"/>
      <c r="AK135" s="210"/>
      <c r="AL135" s="210"/>
      <c r="AM135" s="210">
        <v>21</v>
      </c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4"/>
      <c r="B136" s="224"/>
      <c r="C136" s="263" t="s">
        <v>1846</v>
      </c>
      <c r="D136" s="259"/>
      <c r="E136" s="261">
        <v>6.84</v>
      </c>
      <c r="F136" s="231"/>
      <c r="G136" s="231"/>
      <c r="H136" s="232"/>
      <c r="I136" s="246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/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4"/>
      <c r="B137" s="224"/>
      <c r="C137" s="323"/>
      <c r="D137" s="324"/>
      <c r="E137" s="325"/>
      <c r="F137" s="326"/>
      <c r="G137" s="327"/>
      <c r="H137" s="232"/>
      <c r="I137" s="246"/>
      <c r="J137" s="210"/>
      <c r="K137" s="210"/>
      <c r="L137" s="210"/>
      <c r="M137" s="210"/>
      <c r="N137" s="210"/>
      <c r="O137" s="210"/>
      <c r="P137" s="210"/>
      <c r="Q137" s="210"/>
      <c r="R137" s="210"/>
      <c r="S137" s="210"/>
      <c r="T137" s="210"/>
      <c r="U137" s="210"/>
      <c r="V137" s="210"/>
      <c r="W137" s="210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/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x14ac:dyDescent="0.2">
      <c r="A138" s="242" t="s">
        <v>170</v>
      </c>
      <c r="B138" s="222" t="s">
        <v>84</v>
      </c>
      <c r="C138" s="234" t="s">
        <v>85</v>
      </c>
      <c r="D138" s="225"/>
      <c r="E138" s="227"/>
      <c r="F138" s="341">
        <f>SUM(G139:G154)</f>
        <v>0</v>
      </c>
      <c r="G138" s="342"/>
      <c r="H138" s="229"/>
      <c r="I138" s="245"/>
      <c r="AE138" t="s">
        <v>171</v>
      </c>
    </row>
    <row r="139" spans="1:60" outlineLevel="1" x14ac:dyDescent="0.2">
      <c r="A139" s="244"/>
      <c r="B139" s="349" t="s">
        <v>976</v>
      </c>
      <c r="C139" s="350"/>
      <c r="D139" s="351"/>
      <c r="E139" s="352"/>
      <c r="F139" s="353"/>
      <c r="G139" s="354"/>
      <c r="H139" s="232"/>
      <c r="I139" s="246"/>
      <c r="J139" s="210"/>
      <c r="K139" s="210"/>
      <c r="L139" s="210"/>
      <c r="M139" s="210"/>
      <c r="N139" s="210"/>
      <c r="O139" s="210"/>
      <c r="P139" s="210"/>
      <c r="Q139" s="210"/>
      <c r="R139" s="210"/>
      <c r="S139" s="210"/>
      <c r="T139" s="210"/>
      <c r="U139" s="210"/>
      <c r="V139" s="210"/>
      <c r="W139" s="210"/>
      <c r="X139" s="210"/>
      <c r="Y139" s="210"/>
      <c r="Z139" s="210"/>
      <c r="AA139" s="210"/>
      <c r="AB139" s="210"/>
      <c r="AC139" s="210">
        <v>0</v>
      </c>
      <c r="AD139" s="210"/>
      <c r="AE139" s="210"/>
      <c r="AF139" s="210"/>
      <c r="AG139" s="210"/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44"/>
      <c r="B140" s="355" t="s">
        <v>977</v>
      </c>
      <c r="C140" s="356"/>
      <c r="D140" s="357"/>
      <c r="E140" s="358"/>
      <c r="F140" s="359"/>
      <c r="G140" s="360"/>
      <c r="H140" s="232"/>
      <c r="I140" s="246"/>
      <c r="J140" s="210"/>
      <c r="K140" s="210"/>
      <c r="L140" s="210"/>
      <c r="M140" s="210"/>
      <c r="N140" s="210"/>
      <c r="O140" s="210"/>
      <c r="P140" s="210"/>
      <c r="Q140" s="210"/>
      <c r="R140" s="210"/>
      <c r="S140" s="210"/>
      <c r="T140" s="210"/>
      <c r="U140" s="210"/>
      <c r="V140" s="210"/>
      <c r="W140" s="210"/>
      <c r="X140" s="210"/>
      <c r="Y140" s="210"/>
      <c r="Z140" s="210"/>
      <c r="AA140" s="210"/>
      <c r="AB140" s="210"/>
      <c r="AC140" s="210"/>
      <c r="AD140" s="210"/>
      <c r="AE140" s="210" t="s">
        <v>296</v>
      </c>
      <c r="AF140" s="210"/>
      <c r="AG140" s="210"/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43">
        <v>18</v>
      </c>
      <c r="B141" s="223" t="s">
        <v>978</v>
      </c>
      <c r="C141" s="235" t="s">
        <v>979</v>
      </c>
      <c r="D141" s="226" t="s">
        <v>352</v>
      </c>
      <c r="E141" s="228">
        <v>3</v>
      </c>
      <c r="F141" s="230"/>
      <c r="G141" s="231">
        <f>ROUND(E141*F141,2)</f>
        <v>0</v>
      </c>
      <c r="H141" s="232" t="s">
        <v>293</v>
      </c>
      <c r="I141" s="246" t="s">
        <v>184</v>
      </c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  <c r="Z141" s="210"/>
      <c r="AA141" s="210"/>
      <c r="AB141" s="210"/>
      <c r="AC141" s="210"/>
      <c r="AD141" s="210"/>
      <c r="AE141" s="210" t="s">
        <v>257</v>
      </c>
      <c r="AF141" s="210"/>
      <c r="AG141" s="210"/>
      <c r="AH141" s="210"/>
      <c r="AI141" s="210"/>
      <c r="AJ141" s="210"/>
      <c r="AK141" s="210"/>
      <c r="AL141" s="210"/>
      <c r="AM141" s="210">
        <v>21</v>
      </c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44"/>
      <c r="B142" s="224"/>
      <c r="C142" s="336" t="s">
        <v>980</v>
      </c>
      <c r="D142" s="337"/>
      <c r="E142" s="338"/>
      <c r="F142" s="339"/>
      <c r="G142" s="340"/>
      <c r="H142" s="232"/>
      <c r="I142" s="246"/>
      <c r="J142" s="210"/>
      <c r="K142" s="210"/>
      <c r="L142" s="210"/>
      <c r="M142" s="210"/>
      <c r="N142" s="210"/>
      <c r="O142" s="210"/>
      <c r="P142" s="210"/>
      <c r="Q142" s="210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5" t="str">
        <f>C142</f>
        <v>Včetně pomocného pracovního lešení o výšce podlahy do 1900 mm a pro zatížení do 1,5 kPa.</v>
      </c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44"/>
      <c r="B143" s="224"/>
      <c r="C143" s="263" t="s">
        <v>413</v>
      </c>
      <c r="D143" s="259"/>
      <c r="E143" s="261"/>
      <c r="F143" s="231"/>
      <c r="G143" s="231"/>
      <c r="H143" s="232"/>
      <c r="I143" s="246"/>
      <c r="J143" s="210"/>
      <c r="K143" s="210"/>
      <c r="L143" s="210"/>
      <c r="M143" s="210"/>
      <c r="N143" s="210"/>
      <c r="O143" s="210"/>
      <c r="P143" s="210"/>
      <c r="Q143" s="210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4"/>
      <c r="B144" s="224"/>
      <c r="C144" s="263" t="s">
        <v>1847</v>
      </c>
      <c r="D144" s="259"/>
      <c r="E144" s="261">
        <v>2</v>
      </c>
      <c r="F144" s="231"/>
      <c r="G144" s="231"/>
      <c r="H144" s="232"/>
      <c r="I144" s="246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4"/>
      <c r="B145" s="224"/>
      <c r="C145" s="263" t="s">
        <v>1848</v>
      </c>
      <c r="D145" s="259"/>
      <c r="E145" s="261">
        <v>1</v>
      </c>
      <c r="F145" s="231"/>
      <c r="G145" s="231"/>
      <c r="H145" s="232"/>
      <c r="I145" s="246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  <c r="U145" s="210"/>
      <c r="V145" s="210"/>
      <c r="W145" s="210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/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44"/>
      <c r="B146" s="224"/>
      <c r="C146" s="323"/>
      <c r="D146" s="324"/>
      <c r="E146" s="325"/>
      <c r="F146" s="326"/>
      <c r="G146" s="327"/>
      <c r="H146" s="232"/>
      <c r="I146" s="246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/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43">
        <v>19</v>
      </c>
      <c r="B147" s="223" t="s">
        <v>1849</v>
      </c>
      <c r="C147" s="235" t="s">
        <v>1850</v>
      </c>
      <c r="D147" s="226" t="s">
        <v>352</v>
      </c>
      <c r="E147" s="228">
        <v>2</v>
      </c>
      <c r="F147" s="230"/>
      <c r="G147" s="231">
        <f>ROUND(E147*F147,2)</f>
        <v>0</v>
      </c>
      <c r="H147" s="232" t="s">
        <v>1006</v>
      </c>
      <c r="I147" s="246" t="s">
        <v>184</v>
      </c>
      <c r="J147" s="210"/>
      <c r="K147" s="210"/>
      <c r="L147" s="210"/>
      <c r="M147" s="210"/>
      <c r="N147" s="210"/>
      <c r="O147" s="210"/>
      <c r="P147" s="210"/>
      <c r="Q147" s="210"/>
      <c r="R147" s="210"/>
      <c r="S147" s="210"/>
      <c r="T147" s="210"/>
      <c r="U147" s="210"/>
      <c r="V147" s="210"/>
      <c r="W147" s="210"/>
      <c r="X147" s="210"/>
      <c r="Y147" s="210"/>
      <c r="Z147" s="210"/>
      <c r="AA147" s="210"/>
      <c r="AB147" s="210"/>
      <c r="AC147" s="210"/>
      <c r="AD147" s="210"/>
      <c r="AE147" s="210" t="s">
        <v>176</v>
      </c>
      <c r="AF147" s="210"/>
      <c r="AG147" s="210"/>
      <c r="AH147" s="210"/>
      <c r="AI147" s="210"/>
      <c r="AJ147" s="210"/>
      <c r="AK147" s="210"/>
      <c r="AL147" s="210"/>
      <c r="AM147" s="210">
        <v>21</v>
      </c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4"/>
      <c r="B148" s="224"/>
      <c r="C148" s="263" t="s">
        <v>413</v>
      </c>
      <c r="D148" s="259"/>
      <c r="E148" s="261"/>
      <c r="F148" s="231"/>
      <c r="G148" s="231"/>
      <c r="H148" s="232"/>
      <c r="I148" s="246"/>
      <c r="J148" s="210"/>
      <c r="K148" s="210"/>
      <c r="L148" s="210"/>
      <c r="M148" s="210"/>
      <c r="N148" s="210"/>
      <c r="O148" s="210"/>
      <c r="P148" s="210"/>
      <c r="Q148" s="210"/>
      <c r="R148" s="210"/>
      <c r="S148" s="210"/>
      <c r="T148" s="210"/>
      <c r="U148" s="210"/>
      <c r="V148" s="210"/>
      <c r="W148" s="210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/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4"/>
      <c r="B149" s="224"/>
      <c r="C149" s="263" t="s">
        <v>1851</v>
      </c>
      <c r="D149" s="259"/>
      <c r="E149" s="261">
        <v>2</v>
      </c>
      <c r="F149" s="231"/>
      <c r="G149" s="231"/>
      <c r="H149" s="232"/>
      <c r="I149" s="246"/>
      <c r="J149" s="210"/>
      <c r="K149" s="210"/>
      <c r="L149" s="210"/>
      <c r="M149" s="210"/>
      <c r="N149" s="210"/>
      <c r="O149" s="210"/>
      <c r="P149" s="210"/>
      <c r="Q149" s="210"/>
      <c r="R149" s="210"/>
      <c r="S149" s="210"/>
      <c r="T149" s="210"/>
      <c r="U149" s="210"/>
      <c r="V149" s="210"/>
      <c r="W149" s="210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/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4"/>
      <c r="B150" s="224"/>
      <c r="C150" s="323"/>
      <c r="D150" s="324"/>
      <c r="E150" s="325"/>
      <c r="F150" s="326"/>
      <c r="G150" s="327"/>
      <c r="H150" s="232"/>
      <c r="I150" s="246"/>
      <c r="J150" s="210"/>
      <c r="K150" s="210"/>
      <c r="L150" s="210"/>
      <c r="M150" s="210"/>
      <c r="N150" s="210"/>
      <c r="O150" s="210"/>
      <c r="P150" s="210"/>
      <c r="Q150" s="210"/>
      <c r="R150" s="210"/>
      <c r="S150" s="210"/>
      <c r="T150" s="210"/>
      <c r="U150" s="210"/>
      <c r="V150" s="210"/>
      <c r="W150" s="210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/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43">
        <v>20</v>
      </c>
      <c r="B151" s="223" t="s">
        <v>1852</v>
      </c>
      <c r="C151" s="235" t="s">
        <v>1853</v>
      </c>
      <c r="D151" s="226" t="s">
        <v>352</v>
      </c>
      <c r="E151" s="228">
        <v>1</v>
      </c>
      <c r="F151" s="230"/>
      <c r="G151" s="231">
        <f>ROUND(E151*F151,2)</f>
        <v>0</v>
      </c>
      <c r="H151" s="232" t="s">
        <v>1006</v>
      </c>
      <c r="I151" s="246" t="s">
        <v>184</v>
      </c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  <c r="Z151" s="210"/>
      <c r="AA151" s="210"/>
      <c r="AB151" s="210"/>
      <c r="AC151" s="210"/>
      <c r="AD151" s="210"/>
      <c r="AE151" s="210" t="s">
        <v>176</v>
      </c>
      <c r="AF151" s="210"/>
      <c r="AG151" s="210"/>
      <c r="AH151" s="210"/>
      <c r="AI151" s="210"/>
      <c r="AJ151" s="210"/>
      <c r="AK151" s="210"/>
      <c r="AL151" s="210"/>
      <c r="AM151" s="210">
        <v>21</v>
      </c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44"/>
      <c r="B152" s="224"/>
      <c r="C152" s="263" t="s">
        <v>413</v>
      </c>
      <c r="D152" s="259"/>
      <c r="E152" s="261"/>
      <c r="F152" s="231"/>
      <c r="G152" s="231"/>
      <c r="H152" s="232"/>
      <c r="I152" s="246"/>
      <c r="J152" s="210"/>
      <c r="K152" s="210"/>
      <c r="L152" s="210"/>
      <c r="M152" s="210"/>
      <c r="N152" s="210"/>
      <c r="O152" s="210"/>
      <c r="P152" s="210"/>
      <c r="Q152" s="210"/>
      <c r="R152" s="210"/>
      <c r="S152" s="210"/>
      <c r="T152" s="210"/>
      <c r="U152" s="210"/>
      <c r="V152" s="210"/>
      <c r="W152" s="210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/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44"/>
      <c r="B153" s="224"/>
      <c r="C153" s="263" t="s">
        <v>1854</v>
      </c>
      <c r="D153" s="259"/>
      <c r="E153" s="261">
        <v>1</v>
      </c>
      <c r="F153" s="231"/>
      <c r="G153" s="231"/>
      <c r="H153" s="232"/>
      <c r="I153" s="246"/>
      <c r="J153" s="210"/>
      <c r="K153" s="210"/>
      <c r="L153" s="210"/>
      <c r="M153" s="210"/>
      <c r="N153" s="210"/>
      <c r="O153" s="210"/>
      <c r="P153" s="210"/>
      <c r="Q153" s="210"/>
      <c r="R153" s="210"/>
      <c r="S153" s="210"/>
      <c r="T153" s="210"/>
      <c r="U153" s="210"/>
      <c r="V153" s="210"/>
      <c r="W153" s="210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/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44"/>
      <c r="B154" s="224"/>
      <c r="C154" s="323"/>
      <c r="D154" s="324"/>
      <c r="E154" s="325"/>
      <c r="F154" s="326"/>
      <c r="G154" s="327"/>
      <c r="H154" s="232"/>
      <c r="I154" s="246"/>
      <c r="J154" s="210"/>
      <c r="K154" s="210"/>
      <c r="L154" s="210"/>
      <c r="M154" s="210"/>
      <c r="N154" s="210"/>
      <c r="O154" s="210"/>
      <c r="P154" s="210"/>
      <c r="Q154" s="210"/>
      <c r="R154" s="210"/>
      <c r="S154" s="210"/>
      <c r="T154" s="210"/>
      <c r="U154" s="210"/>
      <c r="V154" s="210"/>
      <c r="W154" s="210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/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x14ac:dyDescent="0.2">
      <c r="A155" s="242" t="s">
        <v>170</v>
      </c>
      <c r="B155" s="222" t="s">
        <v>86</v>
      </c>
      <c r="C155" s="234" t="s">
        <v>87</v>
      </c>
      <c r="D155" s="225"/>
      <c r="E155" s="227"/>
      <c r="F155" s="341">
        <f>SUM(G156:G163)</f>
        <v>0</v>
      </c>
      <c r="G155" s="342"/>
      <c r="H155" s="229"/>
      <c r="I155" s="245"/>
      <c r="AE155" t="s">
        <v>171</v>
      </c>
    </row>
    <row r="156" spans="1:60" outlineLevel="1" x14ac:dyDescent="0.2">
      <c r="A156" s="244"/>
      <c r="B156" s="349" t="s">
        <v>252</v>
      </c>
      <c r="C156" s="350"/>
      <c r="D156" s="351"/>
      <c r="E156" s="352"/>
      <c r="F156" s="353"/>
      <c r="G156" s="354"/>
      <c r="H156" s="232"/>
      <c r="I156" s="246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  <c r="Z156" s="210"/>
      <c r="AA156" s="210"/>
      <c r="AB156" s="210"/>
      <c r="AC156" s="210">
        <v>0</v>
      </c>
      <c r="AD156" s="210"/>
      <c r="AE156" s="210"/>
      <c r="AF156" s="210"/>
      <c r="AG156" s="210"/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3">
        <v>21</v>
      </c>
      <c r="B157" s="223" t="s">
        <v>1020</v>
      </c>
      <c r="C157" s="235" t="s">
        <v>1021</v>
      </c>
      <c r="D157" s="226" t="s">
        <v>255</v>
      </c>
      <c r="E157" s="228">
        <v>6.84</v>
      </c>
      <c r="F157" s="230"/>
      <c r="G157" s="231">
        <f>ROUND(E157*F157,2)</f>
        <v>0</v>
      </c>
      <c r="H157" s="232" t="s">
        <v>256</v>
      </c>
      <c r="I157" s="246" t="s">
        <v>184</v>
      </c>
      <c r="J157" s="210"/>
      <c r="K157" s="210"/>
      <c r="L157" s="210"/>
      <c r="M157" s="210"/>
      <c r="N157" s="210"/>
      <c r="O157" s="210"/>
      <c r="P157" s="210"/>
      <c r="Q157" s="210"/>
      <c r="R157" s="210"/>
      <c r="S157" s="210"/>
      <c r="T157" s="210"/>
      <c r="U157" s="210"/>
      <c r="V157" s="210"/>
      <c r="W157" s="210"/>
      <c r="X157" s="210"/>
      <c r="Y157" s="210"/>
      <c r="Z157" s="210"/>
      <c r="AA157" s="210"/>
      <c r="AB157" s="210"/>
      <c r="AC157" s="210"/>
      <c r="AD157" s="210"/>
      <c r="AE157" s="210" t="s">
        <v>257</v>
      </c>
      <c r="AF157" s="210"/>
      <c r="AG157" s="210"/>
      <c r="AH157" s="210"/>
      <c r="AI157" s="210"/>
      <c r="AJ157" s="210"/>
      <c r="AK157" s="210"/>
      <c r="AL157" s="210"/>
      <c r="AM157" s="210">
        <v>21</v>
      </c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4"/>
      <c r="B158" s="224"/>
      <c r="C158" s="263" t="s">
        <v>1022</v>
      </c>
      <c r="D158" s="259"/>
      <c r="E158" s="261"/>
      <c r="F158" s="231"/>
      <c r="G158" s="231"/>
      <c r="H158" s="232"/>
      <c r="I158" s="246"/>
      <c r="J158" s="210"/>
      <c r="K158" s="210"/>
      <c r="L158" s="210"/>
      <c r="M158" s="210"/>
      <c r="N158" s="210"/>
      <c r="O158" s="210"/>
      <c r="P158" s="210"/>
      <c r="Q158" s="210"/>
      <c r="R158" s="210"/>
      <c r="S158" s="210"/>
      <c r="T158" s="210"/>
      <c r="U158" s="210"/>
      <c r="V158" s="210"/>
      <c r="W158" s="210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/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44"/>
      <c r="B159" s="224"/>
      <c r="C159" s="263" t="s">
        <v>413</v>
      </c>
      <c r="D159" s="259"/>
      <c r="E159" s="261"/>
      <c r="F159" s="231"/>
      <c r="G159" s="231"/>
      <c r="H159" s="232"/>
      <c r="I159" s="246"/>
      <c r="J159" s="210"/>
      <c r="K159" s="210"/>
      <c r="L159" s="210"/>
      <c r="M159" s="210"/>
      <c r="N159" s="210"/>
      <c r="O159" s="210"/>
      <c r="P159" s="210"/>
      <c r="Q159" s="210"/>
      <c r="R159" s="210"/>
      <c r="S159" s="210"/>
      <c r="T159" s="210"/>
      <c r="U159" s="210"/>
      <c r="V159" s="210"/>
      <c r="W159" s="210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/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44"/>
      <c r="B160" s="224"/>
      <c r="C160" s="263" t="s">
        <v>1826</v>
      </c>
      <c r="D160" s="259"/>
      <c r="E160" s="261">
        <v>1.38</v>
      </c>
      <c r="F160" s="231"/>
      <c r="G160" s="231"/>
      <c r="H160" s="232"/>
      <c r="I160" s="246"/>
      <c r="J160" s="210"/>
      <c r="K160" s="210"/>
      <c r="L160" s="210"/>
      <c r="M160" s="210"/>
      <c r="N160" s="210"/>
      <c r="O160" s="210"/>
      <c r="P160" s="210"/>
      <c r="Q160" s="210"/>
      <c r="R160" s="210"/>
      <c r="S160" s="210"/>
      <c r="T160" s="210"/>
      <c r="U160" s="210"/>
      <c r="V160" s="210"/>
      <c r="W160" s="210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/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44"/>
      <c r="B161" s="224"/>
      <c r="C161" s="263" t="s">
        <v>1826</v>
      </c>
      <c r="D161" s="259"/>
      <c r="E161" s="261">
        <v>1.38</v>
      </c>
      <c r="F161" s="231"/>
      <c r="G161" s="231"/>
      <c r="H161" s="232"/>
      <c r="I161" s="246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/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44"/>
      <c r="B162" s="224"/>
      <c r="C162" s="263" t="s">
        <v>1827</v>
      </c>
      <c r="D162" s="259"/>
      <c r="E162" s="261">
        <v>4.08</v>
      </c>
      <c r="F162" s="231"/>
      <c r="G162" s="231"/>
      <c r="H162" s="232"/>
      <c r="I162" s="246"/>
      <c r="J162" s="210"/>
      <c r="K162" s="210"/>
      <c r="L162" s="210"/>
      <c r="M162" s="210"/>
      <c r="N162" s="210"/>
      <c r="O162" s="210"/>
      <c r="P162" s="210"/>
      <c r="Q162" s="210"/>
      <c r="R162" s="210"/>
      <c r="S162" s="210"/>
      <c r="T162" s="210"/>
      <c r="U162" s="210"/>
      <c r="V162" s="210"/>
      <c r="W162" s="210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/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44"/>
      <c r="B163" s="224"/>
      <c r="C163" s="323"/>
      <c r="D163" s="324"/>
      <c r="E163" s="325"/>
      <c r="F163" s="326"/>
      <c r="G163" s="327"/>
      <c r="H163" s="232"/>
      <c r="I163" s="246"/>
      <c r="J163" s="210"/>
      <c r="K163" s="210"/>
      <c r="L163" s="210"/>
      <c r="M163" s="210"/>
      <c r="N163" s="210"/>
      <c r="O163" s="210"/>
      <c r="P163" s="210"/>
      <c r="Q163" s="210"/>
      <c r="R163" s="210"/>
      <c r="S163" s="210"/>
      <c r="T163" s="210"/>
      <c r="U163" s="210"/>
      <c r="V163" s="210"/>
      <c r="W163" s="210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/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x14ac:dyDescent="0.2">
      <c r="A164" s="242" t="s">
        <v>170</v>
      </c>
      <c r="B164" s="222" t="s">
        <v>88</v>
      </c>
      <c r="C164" s="234" t="s">
        <v>89</v>
      </c>
      <c r="D164" s="225"/>
      <c r="E164" s="227"/>
      <c r="F164" s="341">
        <f>SUM(G165:G172)</f>
        <v>0</v>
      </c>
      <c r="G164" s="342"/>
      <c r="H164" s="229"/>
      <c r="I164" s="245"/>
      <c r="AE164" t="s">
        <v>171</v>
      </c>
    </row>
    <row r="165" spans="1:60" outlineLevel="1" x14ac:dyDescent="0.2">
      <c r="A165" s="244"/>
      <c r="B165" s="349" t="s">
        <v>1023</v>
      </c>
      <c r="C165" s="350"/>
      <c r="D165" s="351"/>
      <c r="E165" s="352"/>
      <c r="F165" s="353"/>
      <c r="G165" s="354"/>
      <c r="H165" s="232"/>
      <c r="I165" s="246"/>
      <c r="J165" s="210"/>
      <c r="K165" s="210"/>
      <c r="L165" s="210"/>
      <c r="M165" s="210"/>
      <c r="N165" s="210"/>
      <c r="O165" s="210"/>
      <c r="P165" s="210"/>
      <c r="Q165" s="210"/>
      <c r="R165" s="210"/>
      <c r="S165" s="210"/>
      <c r="T165" s="210"/>
      <c r="U165" s="210"/>
      <c r="V165" s="210"/>
      <c r="W165" s="210"/>
      <c r="X165" s="210"/>
      <c r="Y165" s="210"/>
      <c r="Z165" s="210"/>
      <c r="AA165" s="210"/>
      <c r="AB165" s="210"/>
      <c r="AC165" s="210">
        <v>0</v>
      </c>
      <c r="AD165" s="210"/>
      <c r="AE165" s="210"/>
      <c r="AF165" s="210"/>
      <c r="AG165" s="210"/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44"/>
      <c r="B166" s="355" t="s">
        <v>1024</v>
      </c>
      <c r="C166" s="356"/>
      <c r="D166" s="357"/>
      <c r="E166" s="358"/>
      <c r="F166" s="359"/>
      <c r="G166" s="360"/>
      <c r="H166" s="232"/>
      <c r="I166" s="246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  <c r="Z166" s="210"/>
      <c r="AA166" s="210"/>
      <c r="AB166" s="210"/>
      <c r="AC166" s="210">
        <v>1</v>
      </c>
      <c r="AD166" s="210"/>
      <c r="AE166" s="210"/>
      <c r="AF166" s="210"/>
      <c r="AG166" s="210"/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5" t="str">
        <f>B166</f>
        <v>952 90-11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</v>
      </c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43">
        <v>22</v>
      </c>
      <c r="B167" s="223" t="s">
        <v>1025</v>
      </c>
      <c r="C167" s="235" t="s">
        <v>1026</v>
      </c>
      <c r="D167" s="226" t="s">
        <v>255</v>
      </c>
      <c r="E167" s="228">
        <v>6.84</v>
      </c>
      <c r="F167" s="230"/>
      <c r="G167" s="231">
        <f>ROUND(E167*F167,2)</f>
        <v>0</v>
      </c>
      <c r="H167" s="232" t="s">
        <v>752</v>
      </c>
      <c r="I167" s="246" t="s">
        <v>184</v>
      </c>
      <c r="J167" s="210"/>
      <c r="K167" s="210"/>
      <c r="L167" s="210"/>
      <c r="M167" s="210"/>
      <c r="N167" s="210"/>
      <c r="O167" s="210"/>
      <c r="P167" s="210"/>
      <c r="Q167" s="210"/>
      <c r="R167" s="210"/>
      <c r="S167" s="210"/>
      <c r="T167" s="210"/>
      <c r="U167" s="210"/>
      <c r="V167" s="210"/>
      <c r="W167" s="210"/>
      <c r="X167" s="210"/>
      <c r="Y167" s="210"/>
      <c r="Z167" s="210"/>
      <c r="AA167" s="210"/>
      <c r="AB167" s="210"/>
      <c r="AC167" s="210"/>
      <c r="AD167" s="210"/>
      <c r="AE167" s="210" t="s">
        <v>257</v>
      </c>
      <c r="AF167" s="210"/>
      <c r="AG167" s="210"/>
      <c r="AH167" s="210"/>
      <c r="AI167" s="210"/>
      <c r="AJ167" s="210"/>
      <c r="AK167" s="210"/>
      <c r="AL167" s="210"/>
      <c r="AM167" s="210">
        <v>21</v>
      </c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44"/>
      <c r="B168" s="224"/>
      <c r="C168" s="263" t="s">
        <v>413</v>
      </c>
      <c r="D168" s="259"/>
      <c r="E168" s="261"/>
      <c r="F168" s="231"/>
      <c r="G168" s="231"/>
      <c r="H168" s="232"/>
      <c r="I168" s="246"/>
      <c r="J168" s="210"/>
      <c r="K168" s="210"/>
      <c r="L168" s="210"/>
      <c r="M168" s="210"/>
      <c r="N168" s="210"/>
      <c r="O168" s="210"/>
      <c r="P168" s="210"/>
      <c r="Q168" s="210"/>
      <c r="R168" s="210"/>
      <c r="S168" s="210"/>
      <c r="T168" s="210"/>
      <c r="U168" s="210"/>
      <c r="V168" s="210"/>
      <c r="W168" s="210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/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4"/>
      <c r="B169" s="224"/>
      <c r="C169" s="263" t="s">
        <v>1826</v>
      </c>
      <c r="D169" s="259"/>
      <c r="E169" s="261">
        <v>1.38</v>
      </c>
      <c r="F169" s="231"/>
      <c r="G169" s="231"/>
      <c r="H169" s="232"/>
      <c r="I169" s="246"/>
      <c r="J169" s="210"/>
      <c r="K169" s="210"/>
      <c r="L169" s="210"/>
      <c r="M169" s="210"/>
      <c r="N169" s="210"/>
      <c r="O169" s="210"/>
      <c r="P169" s="210"/>
      <c r="Q169" s="210"/>
      <c r="R169" s="210"/>
      <c r="S169" s="210"/>
      <c r="T169" s="210"/>
      <c r="U169" s="210"/>
      <c r="V169" s="210"/>
      <c r="W169" s="210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/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44"/>
      <c r="B170" s="224"/>
      <c r="C170" s="263" t="s">
        <v>1826</v>
      </c>
      <c r="D170" s="259"/>
      <c r="E170" s="261">
        <v>1.38</v>
      </c>
      <c r="F170" s="231"/>
      <c r="G170" s="231"/>
      <c r="H170" s="232"/>
      <c r="I170" s="246"/>
      <c r="J170" s="210"/>
      <c r="K170" s="210"/>
      <c r="L170" s="210"/>
      <c r="M170" s="210"/>
      <c r="N170" s="210"/>
      <c r="O170" s="210"/>
      <c r="P170" s="210"/>
      <c r="Q170" s="210"/>
      <c r="R170" s="210"/>
      <c r="S170" s="210"/>
      <c r="T170" s="210"/>
      <c r="U170" s="210"/>
      <c r="V170" s="210"/>
      <c r="W170" s="210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/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44"/>
      <c r="B171" s="224"/>
      <c r="C171" s="263" t="s">
        <v>1827</v>
      </c>
      <c r="D171" s="259"/>
      <c r="E171" s="261">
        <v>4.08</v>
      </c>
      <c r="F171" s="231"/>
      <c r="G171" s="231"/>
      <c r="H171" s="232"/>
      <c r="I171" s="246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/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44"/>
      <c r="B172" s="224"/>
      <c r="C172" s="323"/>
      <c r="D172" s="324"/>
      <c r="E172" s="325"/>
      <c r="F172" s="326"/>
      <c r="G172" s="327"/>
      <c r="H172" s="232"/>
      <c r="I172" s="246"/>
      <c r="J172" s="210"/>
      <c r="K172" s="210"/>
      <c r="L172" s="210"/>
      <c r="M172" s="210"/>
      <c r="N172" s="210"/>
      <c r="O172" s="210"/>
      <c r="P172" s="210"/>
      <c r="Q172" s="210"/>
      <c r="R172" s="210"/>
      <c r="S172" s="210"/>
      <c r="T172" s="210"/>
      <c r="U172" s="210"/>
      <c r="V172" s="210"/>
      <c r="W172" s="210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/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x14ac:dyDescent="0.2">
      <c r="A173" s="242" t="s">
        <v>170</v>
      </c>
      <c r="B173" s="222" t="s">
        <v>94</v>
      </c>
      <c r="C173" s="234" t="s">
        <v>95</v>
      </c>
      <c r="D173" s="225"/>
      <c r="E173" s="227"/>
      <c r="F173" s="341">
        <f>SUM(G174:G178)</f>
        <v>0</v>
      </c>
      <c r="G173" s="342"/>
      <c r="H173" s="229"/>
      <c r="I173" s="245"/>
      <c r="AE173" t="s">
        <v>171</v>
      </c>
    </row>
    <row r="174" spans="1:60" outlineLevel="1" x14ac:dyDescent="0.2">
      <c r="A174" s="244"/>
      <c r="B174" s="349" t="s">
        <v>515</v>
      </c>
      <c r="C174" s="350"/>
      <c r="D174" s="351"/>
      <c r="E174" s="352"/>
      <c r="F174" s="353"/>
      <c r="G174" s="354"/>
      <c r="H174" s="232"/>
      <c r="I174" s="246"/>
      <c r="J174" s="210"/>
      <c r="K174" s="210"/>
      <c r="L174" s="210"/>
      <c r="M174" s="210"/>
      <c r="N174" s="210"/>
      <c r="O174" s="210"/>
      <c r="P174" s="210"/>
      <c r="Q174" s="210"/>
      <c r="R174" s="210"/>
      <c r="S174" s="210"/>
      <c r="T174" s="210"/>
      <c r="U174" s="210"/>
      <c r="V174" s="210"/>
      <c r="W174" s="210"/>
      <c r="X174" s="210"/>
      <c r="Y174" s="210"/>
      <c r="Z174" s="210"/>
      <c r="AA174" s="210"/>
      <c r="AB174" s="210"/>
      <c r="AC174" s="210">
        <v>0</v>
      </c>
      <c r="AD174" s="210"/>
      <c r="AE174" s="210"/>
      <c r="AF174" s="210"/>
      <c r="AG174" s="210"/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4"/>
      <c r="B175" s="355" t="s">
        <v>516</v>
      </c>
      <c r="C175" s="356"/>
      <c r="D175" s="357"/>
      <c r="E175" s="358"/>
      <c r="F175" s="359"/>
      <c r="G175" s="360"/>
      <c r="H175" s="232"/>
      <c r="I175" s="246"/>
      <c r="J175" s="210"/>
      <c r="K175" s="210"/>
      <c r="L175" s="210"/>
      <c r="M175" s="210"/>
      <c r="N175" s="210"/>
      <c r="O175" s="210"/>
      <c r="P175" s="210"/>
      <c r="Q175" s="210"/>
      <c r="R175" s="210"/>
      <c r="S175" s="210"/>
      <c r="T175" s="210"/>
      <c r="U175" s="210"/>
      <c r="V175" s="210"/>
      <c r="W175" s="210"/>
      <c r="X175" s="210"/>
      <c r="Y175" s="210"/>
      <c r="Z175" s="210"/>
      <c r="AA175" s="210"/>
      <c r="AB175" s="210"/>
      <c r="AC175" s="210"/>
      <c r="AD175" s="210"/>
      <c r="AE175" s="210" t="s">
        <v>296</v>
      </c>
      <c r="AF175" s="210"/>
      <c r="AG175" s="210"/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44"/>
      <c r="B176" s="355" t="s">
        <v>517</v>
      </c>
      <c r="C176" s="356"/>
      <c r="D176" s="357"/>
      <c r="E176" s="358"/>
      <c r="F176" s="359"/>
      <c r="G176" s="360"/>
      <c r="H176" s="232"/>
      <c r="I176" s="246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>
        <v>1</v>
      </c>
      <c r="AD176" s="210"/>
      <c r="AE176" s="210"/>
      <c r="AF176" s="210"/>
      <c r="AG176" s="210"/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43">
        <v>23</v>
      </c>
      <c r="B177" s="223" t="s">
        <v>1027</v>
      </c>
      <c r="C177" s="235" t="s">
        <v>1028</v>
      </c>
      <c r="D177" s="226" t="s">
        <v>520</v>
      </c>
      <c r="E177" s="228">
        <v>7.2210099999999997</v>
      </c>
      <c r="F177" s="230"/>
      <c r="G177" s="231">
        <f>ROUND(E177*F177,2)</f>
        <v>0</v>
      </c>
      <c r="H177" s="232" t="s">
        <v>293</v>
      </c>
      <c r="I177" s="246" t="s">
        <v>184</v>
      </c>
      <c r="J177" s="210"/>
      <c r="K177" s="210"/>
      <c r="L177" s="210"/>
      <c r="M177" s="210"/>
      <c r="N177" s="210"/>
      <c r="O177" s="210"/>
      <c r="P177" s="210"/>
      <c r="Q177" s="210"/>
      <c r="R177" s="210"/>
      <c r="S177" s="210"/>
      <c r="T177" s="210"/>
      <c r="U177" s="210"/>
      <c r="V177" s="210"/>
      <c r="W177" s="210"/>
      <c r="X177" s="210"/>
      <c r="Y177" s="210"/>
      <c r="Z177" s="210"/>
      <c r="AA177" s="210"/>
      <c r="AB177" s="210"/>
      <c r="AC177" s="210"/>
      <c r="AD177" s="210"/>
      <c r="AE177" s="210" t="s">
        <v>257</v>
      </c>
      <c r="AF177" s="210"/>
      <c r="AG177" s="210"/>
      <c r="AH177" s="210"/>
      <c r="AI177" s="210"/>
      <c r="AJ177" s="210"/>
      <c r="AK177" s="210"/>
      <c r="AL177" s="210"/>
      <c r="AM177" s="210">
        <v>21</v>
      </c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44"/>
      <c r="B178" s="224"/>
      <c r="C178" s="323"/>
      <c r="D178" s="324"/>
      <c r="E178" s="325"/>
      <c r="F178" s="326"/>
      <c r="G178" s="327"/>
      <c r="H178" s="232"/>
      <c r="I178" s="246"/>
      <c r="J178" s="210"/>
      <c r="K178" s="210"/>
      <c r="L178" s="210"/>
      <c r="M178" s="210"/>
      <c r="N178" s="210"/>
      <c r="O178" s="210"/>
      <c r="P178" s="210"/>
      <c r="Q178" s="210"/>
      <c r="R178" s="210"/>
      <c r="S178" s="210"/>
      <c r="T178" s="210"/>
      <c r="U178" s="210"/>
      <c r="V178" s="210"/>
      <c r="W178" s="210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/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x14ac:dyDescent="0.2">
      <c r="A179" s="242" t="s">
        <v>170</v>
      </c>
      <c r="B179" s="222" t="s">
        <v>96</v>
      </c>
      <c r="C179" s="234" t="s">
        <v>97</v>
      </c>
      <c r="D179" s="225"/>
      <c r="E179" s="227"/>
      <c r="F179" s="341">
        <f>SUM(G180:G221)</f>
        <v>0</v>
      </c>
      <c r="G179" s="342"/>
      <c r="H179" s="229"/>
      <c r="I179" s="245"/>
      <c r="AE179" t="s">
        <v>171</v>
      </c>
    </row>
    <row r="180" spans="1:60" outlineLevel="1" x14ac:dyDescent="0.2">
      <c r="A180" s="244"/>
      <c r="B180" s="349" t="s">
        <v>1029</v>
      </c>
      <c r="C180" s="350"/>
      <c r="D180" s="351"/>
      <c r="E180" s="352"/>
      <c r="F180" s="353"/>
      <c r="G180" s="354"/>
      <c r="H180" s="232"/>
      <c r="I180" s="246"/>
      <c r="J180" s="210"/>
      <c r="K180" s="210"/>
      <c r="L180" s="210"/>
      <c r="M180" s="210"/>
      <c r="N180" s="210"/>
      <c r="O180" s="210"/>
      <c r="P180" s="210"/>
      <c r="Q180" s="210"/>
      <c r="R180" s="210"/>
      <c r="S180" s="210"/>
      <c r="T180" s="210"/>
      <c r="U180" s="210"/>
      <c r="V180" s="210"/>
      <c r="W180" s="210"/>
      <c r="X180" s="210"/>
      <c r="Y180" s="210"/>
      <c r="Z180" s="210"/>
      <c r="AA180" s="210"/>
      <c r="AB180" s="210"/>
      <c r="AC180" s="210">
        <v>0</v>
      </c>
      <c r="AD180" s="210"/>
      <c r="AE180" s="210"/>
      <c r="AF180" s="210"/>
      <c r="AG180" s="210"/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4"/>
      <c r="B181" s="355" t="s">
        <v>1030</v>
      </c>
      <c r="C181" s="356"/>
      <c r="D181" s="357"/>
      <c r="E181" s="358"/>
      <c r="F181" s="359"/>
      <c r="G181" s="360"/>
      <c r="H181" s="232"/>
      <c r="I181" s="246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  <c r="Z181" s="210"/>
      <c r="AA181" s="210"/>
      <c r="AB181" s="210"/>
      <c r="AC181" s="210">
        <v>1</v>
      </c>
      <c r="AD181" s="210"/>
      <c r="AE181" s="210"/>
      <c r="AF181" s="210"/>
      <c r="AG181" s="210"/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43">
        <v>24</v>
      </c>
      <c r="B182" s="223" t="s">
        <v>1031</v>
      </c>
      <c r="C182" s="235" t="s">
        <v>1032</v>
      </c>
      <c r="D182" s="226" t="s">
        <v>255</v>
      </c>
      <c r="E182" s="228">
        <v>6.84</v>
      </c>
      <c r="F182" s="230"/>
      <c r="G182" s="231">
        <f>ROUND(E182*F182,2)</f>
        <v>0</v>
      </c>
      <c r="H182" s="232" t="s">
        <v>1033</v>
      </c>
      <c r="I182" s="246" t="s">
        <v>184</v>
      </c>
      <c r="J182" s="210"/>
      <c r="K182" s="210"/>
      <c r="L182" s="210"/>
      <c r="M182" s="210"/>
      <c r="N182" s="210"/>
      <c r="O182" s="210"/>
      <c r="P182" s="210"/>
      <c r="Q182" s="210"/>
      <c r="R182" s="210"/>
      <c r="S182" s="210"/>
      <c r="T182" s="210"/>
      <c r="U182" s="210"/>
      <c r="V182" s="210"/>
      <c r="W182" s="210"/>
      <c r="X182" s="210"/>
      <c r="Y182" s="210"/>
      <c r="Z182" s="210"/>
      <c r="AA182" s="210"/>
      <c r="AB182" s="210"/>
      <c r="AC182" s="210"/>
      <c r="AD182" s="210"/>
      <c r="AE182" s="210" t="s">
        <v>257</v>
      </c>
      <c r="AF182" s="210"/>
      <c r="AG182" s="210"/>
      <c r="AH182" s="210"/>
      <c r="AI182" s="210"/>
      <c r="AJ182" s="210"/>
      <c r="AK182" s="210"/>
      <c r="AL182" s="210"/>
      <c r="AM182" s="210">
        <v>21</v>
      </c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44"/>
      <c r="B183" s="224"/>
      <c r="C183" s="336" t="s">
        <v>1034</v>
      </c>
      <c r="D183" s="337"/>
      <c r="E183" s="338"/>
      <c r="F183" s="339"/>
      <c r="G183" s="340"/>
      <c r="H183" s="232"/>
      <c r="I183" s="246"/>
      <c r="J183" s="210"/>
      <c r="K183" s="210"/>
      <c r="L183" s="210"/>
      <c r="M183" s="210"/>
      <c r="N183" s="210"/>
      <c r="O183" s="210"/>
      <c r="P183" s="210"/>
      <c r="Q183" s="210"/>
      <c r="R183" s="210"/>
      <c r="S183" s="210"/>
      <c r="T183" s="210"/>
      <c r="U183" s="210"/>
      <c r="V183" s="210"/>
      <c r="W183" s="210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/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5" t="str">
        <f>C183</f>
        <v>S míchání dvou složek směsi. Apikace pomocí stěrky v jedné vrstvě.</v>
      </c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44"/>
      <c r="B184" s="224"/>
      <c r="C184" s="263" t="s">
        <v>1035</v>
      </c>
      <c r="D184" s="259"/>
      <c r="E184" s="261"/>
      <c r="F184" s="231"/>
      <c r="G184" s="231"/>
      <c r="H184" s="232"/>
      <c r="I184" s="246"/>
      <c r="J184" s="210"/>
      <c r="K184" s="210"/>
      <c r="L184" s="210"/>
      <c r="M184" s="210"/>
      <c r="N184" s="210"/>
      <c r="O184" s="210"/>
      <c r="P184" s="210"/>
      <c r="Q184" s="210"/>
      <c r="R184" s="210"/>
      <c r="S184" s="210"/>
      <c r="T184" s="210"/>
      <c r="U184" s="210"/>
      <c r="V184" s="210"/>
      <c r="W184" s="210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/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44"/>
      <c r="B185" s="224"/>
      <c r="C185" s="263" t="s">
        <v>413</v>
      </c>
      <c r="D185" s="259"/>
      <c r="E185" s="261"/>
      <c r="F185" s="231"/>
      <c r="G185" s="231"/>
      <c r="H185" s="232"/>
      <c r="I185" s="246"/>
      <c r="J185" s="210"/>
      <c r="K185" s="210"/>
      <c r="L185" s="210"/>
      <c r="M185" s="210"/>
      <c r="N185" s="210"/>
      <c r="O185" s="210"/>
      <c r="P185" s="210"/>
      <c r="Q185" s="210"/>
      <c r="R185" s="210"/>
      <c r="S185" s="210"/>
      <c r="T185" s="210"/>
      <c r="U185" s="210"/>
      <c r="V185" s="210"/>
      <c r="W185" s="210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/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44"/>
      <c r="B186" s="224"/>
      <c r="C186" s="263" t="s">
        <v>1826</v>
      </c>
      <c r="D186" s="259"/>
      <c r="E186" s="261">
        <v>1.38</v>
      </c>
      <c r="F186" s="231"/>
      <c r="G186" s="231"/>
      <c r="H186" s="232"/>
      <c r="I186" s="246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/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44"/>
      <c r="B187" s="224"/>
      <c r="C187" s="263" t="s">
        <v>1826</v>
      </c>
      <c r="D187" s="259"/>
      <c r="E187" s="261">
        <v>1.38</v>
      </c>
      <c r="F187" s="231"/>
      <c r="G187" s="231"/>
      <c r="H187" s="232"/>
      <c r="I187" s="246"/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/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44"/>
      <c r="B188" s="224"/>
      <c r="C188" s="263" t="s">
        <v>1827</v>
      </c>
      <c r="D188" s="259"/>
      <c r="E188" s="261">
        <v>4.08</v>
      </c>
      <c r="F188" s="231"/>
      <c r="G188" s="231"/>
      <c r="H188" s="232"/>
      <c r="I188" s="246"/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/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44"/>
      <c r="B189" s="224"/>
      <c r="C189" s="323"/>
      <c r="D189" s="324"/>
      <c r="E189" s="325"/>
      <c r="F189" s="326"/>
      <c r="G189" s="327"/>
      <c r="H189" s="232"/>
      <c r="I189" s="246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4"/>
      <c r="B190" s="355" t="s">
        <v>1029</v>
      </c>
      <c r="C190" s="356"/>
      <c r="D190" s="357"/>
      <c r="E190" s="358"/>
      <c r="F190" s="359"/>
      <c r="G190" s="360"/>
      <c r="H190" s="232"/>
      <c r="I190" s="246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>
        <v>0</v>
      </c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4"/>
      <c r="B191" s="355" t="s">
        <v>1030</v>
      </c>
      <c r="C191" s="356"/>
      <c r="D191" s="357"/>
      <c r="E191" s="358"/>
      <c r="F191" s="359"/>
      <c r="G191" s="360"/>
      <c r="H191" s="232"/>
      <c r="I191" s="246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>
        <v>1</v>
      </c>
      <c r="AD191" s="210"/>
      <c r="AE191" s="210"/>
      <c r="AF191" s="210"/>
      <c r="AG191" s="210"/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3">
        <v>25</v>
      </c>
      <c r="B192" s="223" t="s">
        <v>1031</v>
      </c>
      <c r="C192" s="235" t="s">
        <v>1032</v>
      </c>
      <c r="D192" s="226" t="s">
        <v>255</v>
      </c>
      <c r="E192" s="228">
        <v>2.2650000000000001</v>
      </c>
      <c r="F192" s="230"/>
      <c r="G192" s="231">
        <f>ROUND(E192*F192,2)</f>
        <v>0</v>
      </c>
      <c r="H192" s="232" t="s">
        <v>1033</v>
      </c>
      <c r="I192" s="246" t="s">
        <v>184</v>
      </c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/>
      <c r="AD192" s="210"/>
      <c r="AE192" s="210" t="s">
        <v>257</v>
      </c>
      <c r="AF192" s="210"/>
      <c r="AG192" s="210"/>
      <c r="AH192" s="210"/>
      <c r="AI192" s="210"/>
      <c r="AJ192" s="210"/>
      <c r="AK192" s="210"/>
      <c r="AL192" s="210"/>
      <c r="AM192" s="210">
        <v>21</v>
      </c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44"/>
      <c r="B193" s="224"/>
      <c r="C193" s="336" t="s">
        <v>1034</v>
      </c>
      <c r="D193" s="337"/>
      <c r="E193" s="338"/>
      <c r="F193" s="339"/>
      <c r="G193" s="340"/>
      <c r="H193" s="232"/>
      <c r="I193" s="246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/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5" t="str">
        <f>C193</f>
        <v>S míchání dvou složek směsi. Apikace pomocí stěrky v jedné vrstvě.</v>
      </c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4"/>
      <c r="B194" s="224"/>
      <c r="C194" s="263" t="s">
        <v>1036</v>
      </c>
      <c r="D194" s="259"/>
      <c r="E194" s="261"/>
      <c r="F194" s="231"/>
      <c r="G194" s="231"/>
      <c r="H194" s="232"/>
      <c r="I194" s="246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4"/>
      <c r="B195" s="224"/>
      <c r="C195" s="263" t="s">
        <v>413</v>
      </c>
      <c r="D195" s="259"/>
      <c r="E195" s="261"/>
      <c r="F195" s="231"/>
      <c r="G195" s="231"/>
      <c r="H195" s="232"/>
      <c r="I195" s="246"/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/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4"/>
      <c r="B196" s="224"/>
      <c r="C196" s="263" t="s">
        <v>1855</v>
      </c>
      <c r="D196" s="259"/>
      <c r="E196" s="261">
        <v>0.70499999999999996</v>
      </c>
      <c r="F196" s="231"/>
      <c r="G196" s="231"/>
      <c r="H196" s="232"/>
      <c r="I196" s="246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/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4"/>
      <c r="B197" s="224"/>
      <c r="C197" s="263" t="s">
        <v>1042</v>
      </c>
      <c r="D197" s="259"/>
      <c r="E197" s="261">
        <v>-0.09</v>
      </c>
      <c r="F197" s="231"/>
      <c r="G197" s="231"/>
      <c r="H197" s="232"/>
      <c r="I197" s="246"/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/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44"/>
      <c r="B198" s="224"/>
      <c r="C198" s="263" t="s">
        <v>1855</v>
      </c>
      <c r="D198" s="259"/>
      <c r="E198" s="261">
        <v>0.70499999999999996</v>
      </c>
      <c r="F198" s="231"/>
      <c r="G198" s="231"/>
      <c r="H198" s="232"/>
      <c r="I198" s="246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44"/>
      <c r="B199" s="224"/>
      <c r="C199" s="263" t="s">
        <v>1042</v>
      </c>
      <c r="D199" s="259"/>
      <c r="E199" s="261">
        <v>-0.09</v>
      </c>
      <c r="F199" s="231"/>
      <c r="G199" s="231"/>
      <c r="H199" s="232"/>
      <c r="I199" s="246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44"/>
      <c r="B200" s="224"/>
      <c r="C200" s="263" t="s">
        <v>1856</v>
      </c>
      <c r="D200" s="259"/>
      <c r="E200" s="261">
        <v>1.23</v>
      </c>
      <c r="F200" s="231"/>
      <c r="G200" s="231"/>
      <c r="H200" s="232"/>
      <c r="I200" s="246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44"/>
      <c r="B201" s="224"/>
      <c r="C201" s="263" t="s">
        <v>1857</v>
      </c>
      <c r="D201" s="259"/>
      <c r="E201" s="261">
        <v>-0.3</v>
      </c>
      <c r="F201" s="231"/>
      <c r="G201" s="231"/>
      <c r="H201" s="232"/>
      <c r="I201" s="246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4"/>
      <c r="B202" s="224"/>
      <c r="C202" s="263" t="s">
        <v>1858</v>
      </c>
      <c r="D202" s="259"/>
      <c r="E202" s="261">
        <v>0.105</v>
      </c>
      <c r="F202" s="231"/>
      <c r="G202" s="231"/>
      <c r="H202" s="232"/>
      <c r="I202" s="246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/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4"/>
      <c r="B203" s="224"/>
      <c r="C203" s="323"/>
      <c r="D203" s="324"/>
      <c r="E203" s="325"/>
      <c r="F203" s="326"/>
      <c r="G203" s="327"/>
      <c r="H203" s="232"/>
      <c r="I203" s="246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/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4"/>
      <c r="B204" s="355" t="s">
        <v>1029</v>
      </c>
      <c r="C204" s="356"/>
      <c r="D204" s="357"/>
      <c r="E204" s="358"/>
      <c r="F204" s="359"/>
      <c r="G204" s="360"/>
      <c r="H204" s="232"/>
      <c r="I204" s="246"/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>
        <v>0</v>
      </c>
      <c r="AD204" s="210"/>
      <c r="AE204" s="210"/>
      <c r="AF204" s="210"/>
      <c r="AG204" s="210"/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4"/>
      <c r="B205" s="355" t="s">
        <v>1047</v>
      </c>
      <c r="C205" s="356"/>
      <c r="D205" s="357"/>
      <c r="E205" s="358"/>
      <c r="F205" s="359"/>
      <c r="G205" s="360"/>
      <c r="H205" s="232"/>
      <c r="I205" s="246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>
        <v>1</v>
      </c>
      <c r="AD205" s="210"/>
      <c r="AE205" s="210"/>
      <c r="AF205" s="210"/>
      <c r="AG205" s="210"/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43">
        <v>26</v>
      </c>
      <c r="B206" s="223" t="s">
        <v>1048</v>
      </c>
      <c r="C206" s="235" t="s">
        <v>1049</v>
      </c>
      <c r="D206" s="226" t="s">
        <v>387</v>
      </c>
      <c r="E206" s="228">
        <v>15.1</v>
      </c>
      <c r="F206" s="230"/>
      <c r="G206" s="231">
        <f>ROUND(E206*F206,2)</f>
        <v>0</v>
      </c>
      <c r="H206" s="232" t="s">
        <v>1033</v>
      </c>
      <c r="I206" s="246" t="s">
        <v>184</v>
      </c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  <c r="Z206" s="210"/>
      <c r="AA206" s="210"/>
      <c r="AB206" s="210"/>
      <c r="AC206" s="210"/>
      <c r="AD206" s="210"/>
      <c r="AE206" s="210" t="s">
        <v>257</v>
      </c>
      <c r="AF206" s="210"/>
      <c r="AG206" s="210"/>
      <c r="AH206" s="210"/>
      <c r="AI206" s="210"/>
      <c r="AJ206" s="210"/>
      <c r="AK206" s="210"/>
      <c r="AL206" s="210"/>
      <c r="AM206" s="210">
        <v>21</v>
      </c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44"/>
      <c r="B207" s="224"/>
      <c r="C207" s="336" t="s">
        <v>1050</v>
      </c>
      <c r="D207" s="337"/>
      <c r="E207" s="338"/>
      <c r="F207" s="339"/>
      <c r="G207" s="340"/>
      <c r="H207" s="232"/>
      <c r="I207" s="246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5" t="str">
        <f>C207</f>
        <v>Nastěrkování podkladu v šířce 0,16 m, položení a uhlazení těsnicího pásu, překrytí další stěrkou.</v>
      </c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44"/>
      <c r="B208" s="224"/>
      <c r="C208" s="263" t="s">
        <v>1051</v>
      </c>
      <c r="D208" s="259"/>
      <c r="E208" s="261"/>
      <c r="F208" s="231"/>
      <c r="G208" s="231"/>
      <c r="H208" s="232"/>
      <c r="I208" s="246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/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44"/>
      <c r="B209" s="224"/>
      <c r="C209" s="263" t="s">
        <v>413</v>
      </c>
      <c r="D209" s="259"/>
      <c r="E209" s="261"/>
      <c r="F209" s="231"/>
      <c r="G209" s="231"/>
      <c r="H209" s="232"/>
      <c r="I209" s="246"/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/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44"/>
      <c r="B210" s="224"/>
      <c r="C210" s="263" t="s">
        <v>1859</v>
      </c>
      <c r="D210" s="259"/>
      <c r="E210" s="261">
        <v>4.7</v>
      </c>
      <c r="F210" s="231"/>
      <c r="G210" s="231"/>
      <c r="H210" s="232"/>
      <c r="I210" s="246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/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44"/>
      <c r="B211" s="224"/>
      <c r="C211" s="263" t="s">
        <v>1057</v>
      </c>
      <c r="D211" s="259"/>
      <c r="E211" s="261">
        <v>-0.6</v>
      </c>
      <c r="F211" s="231"/>
      <c r="G211" s="231"/>
      <c r="H211" s="232"/>
      <c r="I211" s="246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/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4"/>
      <c r="B212" s="224"/>
      <c r="C212" s="263" t="s">
        <v>1859</v>
      </c>
      <c r="D212" s="259"/>
      <c r="E212" s="261">
        <v>4.7</v>
      </c>
      <c r="F212" s="231"/>
      <c r="G212" s="231"/>
      <c r="H212" s="232"/>
      <c r="I212" s="246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44"/>
      <c r="B213" s="224"/>
      <c r="C213" s="263" t="s">
        <v>1057</v>
      </c>
      <c r="D213" s="259"/>
      <c r="E213" s="261">
        <v>-0.6</v>
      </c>
      <c r="F213" s="231"/>
      <c r="G213" s="231"/>
      <c r="H213" s="232"/>
      <c r="I213" s="246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/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44"/>
      <c r="B214" s="224"/>
      <c r="C214" s="263" t="s">
        <v>1860</v>
      </c>
      <c r="D214" s="259"/>
      <c r="E214" s="261">
        <v>8.1999999999999993</v>
      </c>
      <c r="F214" s="231"/>
      <c r="G214" s="231"/>
      <c r="H214" s="232"/>
      <c r="I214" s="246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/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4"/>
      <c r="B215" s="224"/>
      <c r="C215" s="263" t="s">
        <v>1861</v>
      </c>
      <c r="D215" s="259"/>
      <c r="E215" s="261">
        <v>-2</v>
      </c>
      <c r="F215" s="231"/>
      <c r="G215" s="231"/>
      <c r="H215" s="232"/>
      <c r="I215" s="246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/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4"/>
      <c r="B216" s="224"/>
      <c r="C216" s="263" t="s">
        <v>1862</v>
      </c>
      <c r="D216" s="259"/>
      <c r="E216" s="261">
        <v>0.7</v>
      </c>
      <c r="F216" s="231"/>
      <c r="G216" s="231"/>
      <c r="H216" s="232"/>
      <c r="I216" s="246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/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44"/>
      <c r="B217" s="224"/>
      <c r="C217" s="323"/>
      <c r="D217" s="324"/>
      <c r="E217" s="325"/>
      <c r="F217" s="326"/>
      <c r="G217" s="327"/>
      <c r="H217" s="232"/>
      <c r="I217" s="246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  <c r="U217" s="210"/>
      <c r="V217" s="210"/>
      <c r="W217" s="210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/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4"/>
      <c r="B218" s="355" t="s">
        <v>1062</v>
      </c>
      <c r="C218" s="356"/>
      <c r="D218" s="357"/>
      <c r="E218" s="358"/>
      <c r="F218" s="359"/>
      <c r="G218" s="360"/>
      <c r="H218" s="232"/>
      <c r="I218" s="246"/>
      <c r="J218" s="210"/>
      <c r="K218" s="210"/>
      <c r="L218" s="210"/>
      <c r="M218" s="210"/>
      <c r="N218" s="210"/>
      <c r="O218" s="210"/>
      <c r="P218" s="210"/>
      <c r="Q218" s="210"/>
      <c r="R218" s="210"/>
      <c r="S218" s="210"/>
      <c r="T218" s="210"/>
      <c r="U218" s="210"/>
      <c r="V218" s="210"/>
      <c r="W218" s="210"/>
      <c r="X218" s="210"/>
      <c r="Y218" s="210"/>
      <c r="Z218" s="210"/>
      <c r="AA218" s="210"/>
      <c r="AB218" s="210"/>
      <c r="AC218" s="210">
        <v>0</v>
      </c>
      <c r="AD218" s="210"/>
      <c r="AE218" s="210"/>
      <c r="AF218" s="210"/>
      <c r="AG218" s="210"/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4"/>
      <c r="B219" s="355" t="s">
        <v>1063</v>
      </c>
      <c r="C219" s="356"/>
      <c r="D219" s="357"/>
      <c r="E219" s="358"/>
      <c r="F219" s="359"/>
      <c r="G219" s="360"/>
      <c r="H219" s="232"/>
      <c r="I219" s="246"/>
      <c r="J219" s="210"/>
      <c r="K219" s="210"/>
      <c r="L219" s="210"/>
      <c r="M219" s="210"/>
      <c r="N219" s="210"/>
      <c r="O219" s="210"/>
      <c r="P219" s="210"/>
      <c r="Q219" s="210"/>
      <c r="R219" s="210"/>
      <c r="S219" s="210"/>
      <c r="T219" s="210"/>
      <c r="U219" s="210"/>
      <c r="V219" s="210"/>
      <c r="W219" s="210"/>
      <c r="X219" s="210"/>
      <c r="Y219" s="210"/>
      <c r="Z219" s="210"/>
      <c r="AA219" s="210"/>
      <c r="AB219" s="210"/>
      <c r="AC219" s="210"/>
      <c r="AD219" s="210"/>
      <c r="AE219" s="210" t="s">
        <v>296</v>
      </c>
      <c r="AF219" s="210"/>
      <c r="AG219" s="210"/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3">
        <v>27</v>
      </c>
      <c r="B220" s="223" t="s">
        <v>1064</v>
      </c>
      <c r="C220" s="235" t="s">
        <v>1065</v>
      </c>
      <c r="D220" s="226" t="s">
        <v>520</v>
      </c>
      <c r="E220" s="228">
        <v>3.5340000000000003E-2</v>
      </c>
      <c r="F220" s="230"/>
      <c r="G220" s="231">
        <f>ROUND(E220*F220,2)</f>
        <v>0</v>
      </c>
      <c r="H220" s="232" t="s">
        <v>1033</v>
      </c>
      <c r="I220" s="246" t="s">
        <v>184</v>
      </c>
      <c r="J220" s="210"/>
      <c r="K220" s="210"/>
      <c r="L220" s="210"/>
      <c r="M220" s="210"/>
      <c r="N220" s="210"/>
      <c r="O220" s="210"/>
      <c r="P220" s="210"/>
      <c r="Q220" s="210"/>
      <c r="R220" s="210"/>
      <c r="S220" s="210"/>
      <c r="T220" s="210"/>
      <c r="U220" s="210"/>
      <c r="V220" s="210"/>
      <c r="W220" s="210"/>
      <c r="X220" s="210"/>
      <c r="Y220" s="210"/>
      <c r="Z220" s="210"/>
      <c r="AA220" s="210"/>
      <c r="AB220" s="210"/>
      <c r="AC220" s="210"/>
      <c r="AD220" s="210"/>
      <c r="AE220" s="210" t="s">
        <v>257</v>
      </c>
      <c r="AF220" s="210"/>
      <c r="AG220" s="210"/>
      <c r="AH220" s="210"/>
      <c r="AI220" s="210"/>
      <c r="AJ220" s="210"/>
      <c r="AK220" s="210"/>
      <c r="AL220" s="210"/>
      <c r="AM220" s="210">
        <v>21</v>
      </c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44"/>
      <c r="B221" s="224"/>
      <c r="C221" s="323"/>
      <c r="D221" s="324"/>
      <c r="E221" s="325"/>
      <c r="F221" s="326"/>
      <c r="G221" s="327"/>
      <c r="H221" s="232"/>
      <c r="I221" s="246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/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x14ac:dyDescent="0.2">
      <c r="A222" s="242" t="s">
        <v>170</v>
      </c>
      <c r="B222" s="222" t="s">
        <v>102</v>
      </c>
      <c r="C222" s="234" t="s">
        <v>103</v>
      </c>
      <c r="D222" s="225"/>
      <c r="E222" s="227"/>
      <c r="F222" s="341">
        <f>SUM(G223:G243)</f>
        <v>0</v>
      </c>
      <c r="G222" s="342"/>
      <c r="H222" s="229"/>
      <c r="I222" s="245"/>
      <c r="AE222" t="s">
        <v>171</v>
      </c>
    </row>
    <row r="223" spans="1:60" outlineLevel="1" x14ac:dyDescent="0.2">
      <c r="A223" s="244"/>
      <c r="B223" s="349" t="s">
        <v>1863</v>
      </c>
      <c r="C223" s="350"/>
      <c r="D223" s="351"/>
      <c r="E223" s="352"/>
      <c r="F223" s="353"/>
      <c r="G223" s="354"/>
      <c r="H223" s="232"/>
      <c r="I223" s="246"/>
      <c r="J223" s="210"/>
      <c r="K223" s="210"/>
      <c r="L223" s="210"/>
      <c r="M223" s="210"/>
      <c r="N223" s="210"/>
      <c r="O223" s="210"/>
      <c r="P223" s="210"/>
      <c r="Q223" s="210"/>
      <c r="R223" s="210"/>
      <c r="S223" s="210"/>
      <c r="T223" s="210"/>
      <c r="U223" s="210"/>
      <c r="V223" s="210"/>
      <c r="W223" s="210"/>
      <c r="X223" s="210"/>
      <c r="Y223" s="210"/>
      <c r="Z223" s="210"/>
      <c r="AA223" s="210"/>
      <c r="AB223" s="210"/>
      <c r="AC223" s="210">
        <v>0</v>
      </c>
      <c r="AD223" s="210"/>
      <c r="AE223" s="210"/>
      <c r="AF223" s="210"/>
      <c r="AG223" s="210"/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43">
        <v>28</v>
      </c>
      <c r="B224" s="223" t="s">
        <v>1864</v>
      </c>
      <c r="C224" s="235" t="s">
        <v>1865</v>
      </c>
      <c r="D224" s="226" t="s">
        <v>352</v>
      </c>
      <c r="E224" s="228">
        <v>1</v>
      </c>
      <c r="F224" s="230"/>
      <c r="G224" s="231">
        <f>ROUND(E224*F224,2)</f>
        <v>0</v>
      </c>
      <c r="H224" s="232" t="s">
        <v>525</v>
      </c>
      <c r="I224" s="246" t="s">
        <v>184</v>
      </c>
      <c r="J224" s="210"/>
      <c r="K224" s="210"/>
      <c r="L224" s="210"/>
      <c r="M224" s="210"/>
      <c r="N224" s="210"/>
      <c r="O224" s="210"/>
      <c r="P224" s="210"/>
      <c r="Q224" s="210"/>
      <c r="R224" s="210"/>
      <c r="S224" s="210"/>
      <c r="T224" s="210"/>
      <c r="U224" s="210"/>
      <c r="V224" s="210"/>
      <c r="W224" s="210"/>
      <c r="X224" s="210"/>
      <c r="Y224" s="210"/>
      <c r="Z224" s="210"/>
      <c r="AA224" s="210"/>
      <c r="AB224" s="210"/>
      <c r="AC224" s="210"/>
      <c r="AD224" s="210"/>
      <c r="AE224" s="210" t="s">
        <v>257</v>
      </c>
      <c r="AF224" s="210"/>
      <c r="AG224" s="210"/>
      <c r="AH224" s="210"/>
      <c r="AI224" s="210"/>
      <c r="AJ224" s="210"/>
      <c r="AK224" s="210"/>
      <c r="AL224" s="210"/>
      <c r="AM224" s="210">
        <v>21</v>
      </c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4"/>
      <c r="B225" s="224"/>
      <c r="C225" s="323"/>
      <c r="D225" s="324"/>
      <c r="E225" s="325"/>
      <c r="F225" s="326"/>
      <c r="G225" s="327"/>
      <c r="H225" s="232"/>
      <c r="I225" s="246"/>
      <c r="J225" s="210"/>
      <c r="K225" s="210"/>
      <c r="L225" s="210"/>
      <c r="M225" s="210"/>
      <c r="N225" s="210"/>
      <c r="O225" s="210"/>
      <c r="P225" s="210"/>
      <c r="Q225" s="210"/>
      <c r="R225" s="210"/>
      <c r="S225" s="210"/>
      <c r="T225" s="210"/>
      <c r="U225" s="210"/>
      <c r="V225" s="210"/>
      <c r="W225" s="210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/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44"/>
      <c r="B226" s="355" t="s">
        <v>1866</v>
      </c>
      <c r="C226" s="356"/>
      <c r="D226" s="357"/>
      <c r="E226" s="358"/>
      <c r="F226" s="359"/>
      <c r="G226" s="360"/>
      <c r="H226" s="232"/>
      <c r="I226" s="246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  <c r="Z226" s="210"/>
      <c r="AA226" s="210"/>
      <c r="AB226" s="210"/>
      <c r="AC226" s="210">
        <v>0</v>
      </c>
      <c r="AD226" s="210"/>
      <c r="AE226" s="210"/>
      <c r="AF226" s="210"/>
      <c r="AG226" s="210"/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43">
        <v>29</v>
      </c>
      <c r="B227" s="223" t="s">
        <v>1867</v>
      </c>
      <c r="C227" s="235" t="s">
        <v>1868</v>
      </c>
      <c r="D227" s="226" t="s">
        <v>387</v>
      </c>
      <c r="E227" s="228">
        <v>3</v>
      </c>
      <c r="F227" s="230"/>
      <c r="G227" s="231">
        <f>ROUND(E227*F227,2)</f>
        <v>0</v>
      </c>
      <c r="H227" s="232" t="s">
        <v>525</v>
      </c>
      <c r="I227" s="246" t="s">
        <v>184</v>
      </c>
      <c r="J227" s="210"/>
      <c r="K227" s="210"/>
      <c r="L227" s="210"/>
      <c r="M227" s="210"/>
      <c r="N227" s="210"/>
      <c r="O227" s="210"/>
      <c r="P227" s="210"/>
      <c r="Q227" s="210"/>
      <c r="R227" s="210"/>
      <c r="S227" s="210"/>
      <c r="T227" s="210"/>
      <c r="U227" s="210"/>
      <c r="V227" s="210"/>
      <c r="W227" s="210"/>
      <c r="X227" s="210"/>
      <c r="Y227" s="210"/>
      <c r="Z227" s="210"/>
      <c r="AA227" s="210"/>
      <c r="AB227" s="210"/>
      <c r="AC227" s="210"/>
      <c r="AD227" s="210"/>
      <c r="AE227" s="210" t="s">
        <v>257</v>
      </c>
      <c r="AF227" s="210"/>
      <c r="AG227" s="210"/>
      <c r="AH227" s="210"/>
      <c r="AI227" s="210"/>
      <c r="AJ227" s="210"/>
      <c r="AK227" s="210"/>
      <c r="AL227" s="210"/>
      <c r="AM227" s="210">
        <v>21</v>
      </c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44"/>
      <c r="B228" s="224"/>
      <c r="C228" s="336" t="s">
        <v>1869</v>
      </c>
      <c r="D228" s="337"/>
      <c r="E228" s="338"/>
      <c r="F228" s="339"/>
      <c r="G228" s="340"/>
      <c r="H228" s="232"/>
      <c r="I228" s="246"/>
      <c r="J228" s="210"/>
      <c r="K228" s="210"/>
      <c r="L228" s="210"/>
      <c r="M228" s="210"/>
      <c r="N228" s="210"/>
      <c r="O228" s="210"/>
      <c r="P228" s="210"/>
      <c r="Q228" s="210"/>
      <c r="R228" s="210"/>
      <c r="S228" s="210"/>
      <c r="T228" s="210"/>
      <c r="U228" s="210"/>
      <c r="V228" s="210"/>
      <c r="W228" s="210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/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5" t="str">
        <f>C228</f>
        <v>Potrubí včetně tvarovek. Bez zednických výpomocí.</v>
      </c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44"/>
      <c r="B229" s="224"/>
      <c r="C229" s="323"/>
      <c r="D229" s="324"/>
      <c r="E229" s="325"/>
      <c r="F229" s="326"/>
      <c r="G229" s="327"/>
      <c r="H229" s="232"/>
      <c r="I229" s="246"/>
      <c r="J229" s="210"/>
      <c r="K229" s="210"/>
      <c r="L229" s="210"/>
      <c r="M229" s="210"/>
      <c r="N229" s="210"/>
      <c r="O229" s="210"/>
      <c r="P229" s="210"/>
      <c r="Q229" s="210"/>
      <c r="R229" s="210"/>
      <c r="S229" s="210"/>
      <c r="T229" s="210"/>
      <c r="U229" s="210"/>
      <c r="V229" s="210"/>
      <c r="W229" s="210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/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43">
        <v>30</v>
      </c>
      <c r="B230" s="223" t="s">
        <v>1870</v>
      </c>
      <c r="C230" s="235" t="s">
        <v>1871</v>
      </c>
      <c r="D230" s="226" t="s">
        <v>387</v>
      </c>
      <c r="E230" s="228">
        <v>2</v>
      </c>
      <c r="F230" s="230"/>
      <c r="G230" s="231">
        <f>ROUND(E230*F230,2)</f>
        <v>0</v>
      </c>
      <c r="H230" s="232" t="s">
        <v>525</v>
      </c>
      <c r="I230" s="246" t="s">
        <v>184</v>
      </c>
      <c r="J230" s="210"/>
      <c r="K230" s="210"/>
      <c r="L230" s="210"/>
      <c r="M230" s="210"/>
      <c r="N230" s="210"/>
      <c r="O230" s="210"/>
      <c r="P230" s="210"/>
      <c r="Q230" s="210"/>
      <c r="R230" s="210"/>
      <c r="S230" s="210"/>
      <c r="T230" s="210"/>
      <c r="U230" s="210"/>
      <c r="V230" s="210"/>
      <c r="W230" s="210"/>
      <c r="X230" s="210"/>
      <c r="Y230" s="210"/>
      <c r="Z230" s="210"/>
      <c r="AA230" s="210"/>
      <c r="AB230" s="210"/>
      <c r="AC230" s="210"/>
      <c r="AD230" s="210"/>
      <c r="AE230" s="210" t="s">
        <v>257</v>
      </c>
      <c r="AF230" s="210"/>
      <c r="AG230" s="210"/>
      <c r="AH230" s="210"/>
      <c r="AI230" s="210"/>
      <c r="AJ230" s="210"/>
      <c r="AK230" s="210"/>
      <c r="AL230" s="210"/>
      <c r="AM230" s="210">
        <v>21</v>
      </c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44"/>
      <c r="B231" s="224"/>
      <c r="C231" s="336" t="s">
        <v>1869</v>
      </c>
      <c r="D231" s="337"/>
      <c r="E231" s="338"/>
      <c r="F231" s="339"/>
      <c r="G231" s="340"/>
      <c r="H231" s="232"/>
      <c r="I231" s="246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/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5" t="str">
        <f>C231</f>
        <v>Potrubí včetně tvarovek. Bez zednických výpomocí.</v>
      </c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44"/>
      <c r="B232" s="224"/>
      <c r="C232" s="323"/>
      <c r="D232" s="324"/>
      <c r="E232" s="325"/>
      <c r="F232" s="326"/>
      <c r="G232" s="327"/>
      <c r="H232" s="232"/>
      <c r="I232" s="246"/>
      <c r="J232" s="210"/>
      <c r="K232" s="210"/>
      <c r="L232" s="210"/>
      <c r="M232" s="210"/>
      <c r="N232" s="210"/>
      <c r="O232" s="210"/>
      <c r="P232" s="210"/>
      <c r="Q232" s="210"/>
      <c r="R232" s="210"/>
      <c r="S232" s="210"/>
      <c r="T232" s="210"/>
      <c r="U232" s="210"/>
      <c r="V232" s="210"/>
      <c r="W232" s="210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/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43">
        <v>31</v>
      </c>
      <c r="B233" s="223" t="s">
        <v>1872</v>
      </c>
      <c r="C233" s="235" t="s">
        <v>1873</v>
      </c>
      <c r="D233" s="226" t="s">
        <v>387</v>
      </c>
      <c r="E233" s="228">
        <v>5</v>
      </c>
      <c r="F233" s="230"/>
      <c r="G233" s="231">
        <f>ROUND(E233*F233,2)</f>
        <v>0</v>
      </c>
      <c r="H233" s="232" t="s">
        <v>525</v>
      </c>
      <c r="I233" s="246" t="s">
        <v>184</v>
      </c>
      <c r="J233" s="210"/>
      <c r="K233" s="210"/>
      <c r="L233" s="210"/>
      <c r="M233" s="210"/>
      <c r="N233" s="210"/>
      <c r="O233" s="210"/>
      <c r="P233" s="210"/>
      <c r="Q233" s="210"/>
      <c r="R233" s="210"/>
      <c r="S233" s="210"/>
      <c r="T233" s="210"/>
      <c r="U233" s="210"/>
      <c r="V233" s="210"/>
      <c r="W233" s="210"/>
      <c r="X233" s="210"/>
      <c r="Y233" s="210"/>
      <c r="Z233" s="210"/>
      <c r="AA233" s="210"/>
      <c r="AB233" s="210"/>
      <c r="AC233" s="210"/>
      <c r="AD233" s="210"/>
      <c r="AE233" s="210" t="s">
        <v>257</v>
      </c>
      <c r="AF233" s="210"/>
      <c r="AG233" s="210"/>
      <c r="AH233" s="210"/>
      <c r="AI233" s="210"/>
      <c r="AJ233" s="210"/>
      <c r="AK233" s="210"/>
      <c r="AL233" s="210"/>
      <c r="AM233" s="210">
        <v>21</v>
      </c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44"/>
      <c r="B234" s="224"/>
      <c r="C234" s="336" t="s">
        <v>1874</v>
      </c>
      <c r="D234" s="337"/>
      <c r="E234" s="338"/>
      <c r="F234" s="339"/>
      <c r="G234" s="340"/>
      <c r="H234" s="232"/>
      <c r="I234" s="246"/>
      <c r="J234" s="210"/>
      <c r="K234" s="210"/>
      <c r="L234" s="210"/>
      <c r="M234" s="210"/>
      <c r="N234" s="210"/>
      <c r="O234" s="210"/>
      <c r="P234" s="210"/>
      <c r="Q234" s="210"/>
      <c r="R234" s="210"/>
      <c r="S234" s="210"/>
      <c r="T234" s="210"/>
      <c r="U234" s="210"/>
      <c r="V234" s="210"/>
      <c r="W234" s="210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/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5" t="str">
        <f>C234</f>
        <v>Potrubí včetně tvarovek a objímek. Bez zednických výpomocí.</v>
      </c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44"/>
      <c r="B235" s="224"/>
      <c r="C235" s="323"/>
      <c r="D235" s="324"/>
      <c r="E235" s="325"/>
      <c r="F235" s="326"/>
      <c r="G235" s="327"/>
      <c r="H235" s="232"/>
      <c r="I235" s="246"/>
      <c r="J235" s="210"/>
      <c r="K235" s="210"/>
      <c r="L235" s="210"/>
      <c r="M235" s="210"/>
      <c r="N235" s="210"/>
      <c r="O235" s="210"/>
      <c r="P235" s="210"/>
      <c r="Q235" s="210"/>
      <c r="R235" s="210"/>
      <c r="S235" s="210"/>
      <c r="T235" s="210"/>
      <c r="U235" s="210"/>
      <c r="V235" s="210"/>
      <c r="W235" s="210"/>
      <c r="X235" s="210"/>
      <c r="Y235" s="210"/>
      <c r="Z235" s="210"/>
      <c r="AA235" s="210"/>
      <c r="AB235" s="210"/>
      <c r="AC235" s="210"/>
      <c r="AD235" s="210"/>
      <c r="AE235" s="210"/>
      <c r="AF235" s="210"/>
      <c r="AG235" s="210"/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4"/>
      <c r="B236" s="355" t="s">
        <v>1875</v>
      </c>
      <c r="C236" s="356"/>
      <c r="D236" s="357"/>
      <c r="E236" s="358"/>
      <c r="F236" s="359"/>
      <c r="G236" s="360"/>
      <c r="H236" s="232"/>
      <c r="I236" s="246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  <c r="Z236" s="210"/>
      <c r="AA236" s="210"/>
      <c r="AB236" s="210"/>
      <c r="AC236" s="210">
        <v>0</v>
      </c>
      <c r="AD236" s="210"/>
      <c r="AE236" s="210"/>
      <c r="AF236" s="210"/>
      <c r="AG236" s="210"/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43">
        <v>32</v>
      </c>
      <c r="B237" s="223" t="s">
        <v>1876</v>
      </c>
      <c r="C237" s="235" t="s">
        <v>1877</v>
      </c>
      <c r="D237" s="226" t="s">
        <v>387</v>
      </c>
      <c r="E237" s="228">
        <v>10</v>
      </c>
      <c r="F237" s="230"/>
      <c r="G237" s="231">
        <f>ROUND(E237*F237,2)</f>
        <v>0</v>
      </c>
      <c r="H237" s="232" t="s">
        <v>525</v>
      </c>
      <c r="I237" s="246" t="s">
        <v>184</v>
      </c>
      <c r="J237" s="210"/>
      <c r="K237" s="210"/>
      <c r="L237" s="210"/>
      <c r="M237" s="210"/>
      <c r="N237" s="210"/>
      <c r="O237" s="210"/>
      <c r="P237" s="210"/>
      <c r="Q237" s="210"/>
      <c r="R237" s="210"/>
      <c r="S237" s="210"/>
      <c r="T237" s="210"/>
      <c r="U237" s="210"/>
      <c r="V237" s="210"/>
      <c r="W237" s="210"/>
      <c r="X237" s="210"/>
      <c r="Y237" s="210"/>
      <c r="Z237" s="210"/>
      <c r="AA237" s="210"/>
      <c r="AB237" s="210"/>
      <c r="AC237" s="210"/>
      <c r="AD237" s="210"/>
      <c r="AE237" s="210" t="s">
        <v>257</v>
      </c>
      <c r="AF237" s="210"/>
      <c r="AG237" s="210"/>
      <c r="AH237" s="210"/>
      <c r="AI237" s="210"/>
      <c r="AJ237" s="210"/>
      <c r="AK237" s="210"/>
      <c r="AL237" s="210"/>
      <c r="AM237" s="210">
        <v>21</v>
      </c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44"/>
      <c r="B238" s="224"/>
      <c r="C238" s="263" t="s">
        <v>1878</v>
      </c>
      <c r="D238" s="259"/>
      <c r="E238" s="261">
        <v>10</v>
      </c>
      <c r="F238" s="231"/>
      <c r="G238" s="231"/>
      <c r="H238" s="232"/>
      <c r="I238" s="246"/>
      <c r="J238" s="210"/>
      <c r="K238" s="210"/>
      <c r="L238" s="210"/>
      <c r="M238" s="210"/>
      <c r="N238" s="210"/>
      <c r="O238" s="210"/>
      <c r="P238" s="210"/>
      <c r="Q238" s="210"/>
      <c r="R238" s="210"/>
      <c r="S238" s="210"/>
      <c r="T238" s="210"/>
      <c r="U238" s="210"/>
      <c r="V238" s="210"/>
      <c r="W238" s="210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/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4"/>
      <c r="B239" s="224"/>
      <c r="C239" s="323"/>
      <c r="D239" s="324"/>
      <c r="E239" s="325"/>
      <c r="F239" s="326"/>
      <c r="G239" s="327"/>
      <c r="H239" s="232"/>
      <c r="I239" s="246"/>
      <c r="J239" s="210"/>
      <c r="K239" s="210"/>
      <c r="L239" s="210"/>
      <c r="M239" s="210"/>
      <c r="N239" s="210"/>
      <c r="O239" s="210"/>
      <c r="P239" s="210"/>
      <c r="Q239" s="210"/>
      <c r="R239" s="210"/>
      <c r="S239" s="210"/>
      <c r="T239" s="210"/>
      <c r="U239" s="210"/>
      <c r="V239" s="210"/>
      <c r="W239" s="210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/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2.5" outlineLevel="1" x14ac:dyDescent="0.2">
      <c r="A240" s="243">
        <v>33</v>
      </c>
      <c r="B240" s="223" t="s">
        <v>1879</v>
      </c>
      <c r="C240" s="235" t="s">
        <v>1880</v>
      </c>
      <c r="D240" s="226" t="s">
        <v>352</v>
      </c>
      <c r="E240" s="228">
        <v>3</v>
      </c>
      <c r="F240" s="230"/>
      <c r="G240" s="231">
        <f>ROUND(E240*F240,2)</f>
        <v>0</v>
      </c>
      <c r="H240" s="232"/>
      <c r="I240" s="246" t="s">
        <v>175</v>
      </c>
      <c r="J240" s="210"/>
      <c r="K240" s="210"/>
      <c r="L240" s="210"/>
      <c r="M240" s="210"/>
      <c r="N240" s="210"/>
      <c r="O240" s="210"/>
      <c r="P240" s="210"/>
      <c r="Q240" s="210"/>
      <c r="R240" s="210"/>
      <c r="S240" s="210"/>
      <c r="T240" s="210"/>
      <c r="U240" s="210"/>
      <c r="V240" s="210"/>
      <c r="W240" s="210"/>
      <c r="X240" s="210"/>
      <c r="Y240" s="210"/>
      <c r="Z240" s="210"/>
      <c r="AA240" s="210"/>
      <c r="AB240" s="210"/>
      <c r="AC240" s="210"/>
      <c r="AD240" s="210"/>
      <c r="AE240" s="210" t="s">
        <v>176</v>
      </c>
      <c r="AF240" s="210"/>
      <c r="AG240" s="210"/>
      <c r="AH240" s="210"/>
      <c r="AI240" s="210"/>
      <c r="AJ240" s="210"/>
      <c r="AK240" s="210"/>
      <c r="AL240" s="210"/>
      <c r="AM240" s="210">
        <v>21</v>
      </c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4"/>
      <c r="B241" s="224"/>
      <c r="C241" s="263" t="s">
        <v>1881</v>
      </c>
      <c r="D241" s="259"/>
      <c r="E241" s="261">
        <v>1</v>
      </c>
      <c r="F241" s="231"/>
      <c r="G241" s="231"/>
      <c r="H241" s="232"/>
      <c r="I241" s="246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  <c r="Z241" s="210"/>
      <c r="AA241" s="210"/>
      <c r="AB241" s="210"/>
      <c r="AC241" s="210"/>
      <c r="AD241" s="210"/>
      <c r="AE241" s="210"/>
      <c r="AF241" s="210"/>
      <c r="AG241" s="210"/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4"/>
      <c r="B242" s="224"/>
      <c r="C242" s="263" t="s">
        <v>1882</v>
      </c>
      <c r="D242" s="259"/>
      <c r="E242" s="261">
        <v>2</v>
      </c>
      <c r="F242" s="231"/>
      <c r="G242" s="231"/>
      <c r="H242" s="232"/>
      <c r="I242" s="246"/>
      <c r="J242" s="210"/>
      <c r="K242" s="210"/>
      <c r="L242" s="210"/>
      <c r="M242" s="210"/>
      <c r="N242" s="210"/>
      <c r="O242" s="210"/>
      <c r="P242" s="210"/>
      <c r="Q242" s="210"/>
      <c r="R242" s="210"/>
      <c r="S242" s="210"/>
      <c r="T242" s="210"/>
      <c r="U242" s="210"/>
      <c r="V242" s="210"/>
      <c r="W242" s="210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/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44"/>
      <c r="B243" s="224"/>
      <c r="C243" s="323"/>
      <c r="D243" s="324"/>
      <c r="E243" s="325"/>
      <c r="F243" s="326"/>
      <c r="G243" s="327"/>
      <c r="H243" s="232"/>
      <c r="I243" s="246"/>
      <c r="J243" s="210"/>
      <c r="K243" s="210"/>
      <c r="L243" s="210"/>
      <c r="M243" s="210"/>
      <c r="N243" s="210"/>
      <c r="O243" s="210"/>
      <c r="P243" s="210"/>
      <c r="Q243" s="210"/>
      <c r="R243" s="210"/>
      <c r="S243" s="210"/>
      <c r="T243" s="210"/>
      <c r="U243" s="210"/>
      <c r="V243" s="210"/>
      <c r="W243" s="210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/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x14ac:dyDescent="0.2">
      <c r="A244" s="242" t="s">
        <v>170</v>
      </c>
      <c r="B244" s="222" t="s">
        <v>104</v>
      </c>
      <c r="C244" s="234" t="s">
        <v>105</v>
      </c>
      <c r="D244" s="225"/>
      <c r="E244" s="227"/>
      <c r="F244" s="341">
        <f>SUM(G245:G309)</f>
        <v>0</v>
      </c>
      <c r="G244" s="342"/>
      <c r="H244" s="229"/>
      <c r="I244" s="245"/>
      <c r="AE244" t="s">
        <v>171</v>
      </c>
    </row>
    <row r="245" spans="1:60" outlineLevel="1" x14ac:dyDescent="0.2">
      <c r="A245" s="244"/>
      <c r="B245" s="349" t="s">
        <v>553</v>
      </c>
      <c r="C245" s="350"/>
      <c r="D245" s="351"/>
      <c r="E245" s="352"/>
      <c r="F245" s="353"/>
      <c r="G245" s="354"/>
      <c r="H245" s="232"/>
      <c r="I245" s="246"/>
      <c r="J245" s="210"/>
      <c r="K245" s="210"/>
      <c r="L245" s="210"/>
      <c r="M245" s="210"/>
      <c r="N245" s="210"/>
      <c r="O245" s="210"/>
      <c r="P245" s="210"/>
      <c r="Q245" s="210"/>
      <c r="R245" s="210"/>
      <c r="S245" s="210"/>
      <c r="T245" s="210"/>
      <c r="U245" s="210"/>
      <c r="V245" s="210"/>
      <c r="W245" s="210"/>
      <c r="X245" s="210"/>
      <c r="Y245" s="210"/>
      <c r="Z245" s="210"/>
      <c r="AA245" s="210"/>
      <c r="AB245" s="210"/>
      <c r="AC245" s="210">
        <v>0</v>
      </c>
      <c r="AD245" s="210"/>
      <c r="AE245" s="210"/>
      <c r="AF245" s="210"/>
      <c r="AG245" s="210"/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43">
        <v>34</v>
      </c>
      <c r="B246" s="223" t="s">
        <v>1066</v>
      </c>
      <c r="C246" s="235" t="s">
        <v>1067</v>
      </c>
      <c r="D246" s="226" t="s">
        <v>352</v>
      </c>
      <c r="E246" s="228">
        <v>2</v>
      </c>
      <c r="F246" s="230"/>
      <c r="G246" s="231">
        <f>ROUND(E246*F246,2)</f>
        <v>0</v>
      </c>
      <c r="H246" s="232" t="s">
        <v>525</v>
      </c>
      <c r="I246" s="246" t="s">
        <v>184</v>
      </c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  <c r="Z246" s="210"/>
      <c r="AA246" s="210"/>
      <c r="AB246" s="210"/>
      <c r="AC246" s="210"/>
      <c r="AD246" s="210"/>
      <c r="AE246" s="210" t="s">
        <v>257</v>
      </c>
      <c r="AF246" s="210"/>
      <c r="AG246" s="210"/>
      <c r="AH246" s="210"/>
      <c r="AI246" s="210"/>
      <c r="AJ246" s="210"/>
      <c r="AK246" s="210"/>
      <c r="AL246" s="210"/>
      <c r="AM246" s="210">
        <v>21</v>
      </c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44"/>
      <c r="B247" s="224"/>
      <c r="C247" s="323"/>
      <c r="D247" s="324"/>
      <c r="E247" s="325"/>
      <c r="F247" s="326"/>
      <c r="G247" s="327"/>
      <c r="H247" s="232"/>
      <c r="I247" s="246"/>
      <c r="J247" s="210"/>
      <c r="K247" s="210"/>
      <c r="L247" s="210"/>
      <c r="M247" s="210"/>
      <c r="N247" s="210"/>
      <c r="O247" s="210"/>
      <c r="P247" s="210"/>
      <c r="Q247" s="210"/>
      <c r="R247" s="210"/>
      <c r="S247" s="210"/>
      <c r="T247" s="210"/>
      <c r="U247" s="210"/>
      <c r="V247" s="210"/>
      <c r="W247" s="210"/>
      <c r="X247" s="210"/>
      <c r="Y247" s="210"/>
      <c r="Z247" s="210"/>
      <c r="AA247" s="210"/>
      <c r="AB247" s="210"/>
      <c r="AC247" s="210"/>
      <c r="AD247" s="210"/>
      <c r="AE247" s="210"/>
      <c r="AF247" s="210"/>
      <c r="AG247" s="210"/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44"/>
      <c r="B248" s="355" t="s">
        <v>1883</v>
      </c>
      <c r="C248" s="356"/>
      <c r="D248" s="357"/>
      <c r="E248" s="358"/>
      <c r="F248" s="359"/>
      <c r="G248" s="360"/>
      <c r="H248" s="232"/>
      <c r="I248" s="246"/>
      <c r="J248" s="210"/>
      <c r="K248" s="210"/>
      <c r="L248" s="210"/>
      <c r="M248" s="210"/>
      <c r="N248" s="210"/>
      <c r="O248" s="210"/>
      <c r="P248" s="210"/>
      <c r="Q248" s="210"/>
      <c r="R248" s="210"/>
      <c r="S248" s="210"/>
      <c r="T248" s="210"/>
      <c r="U248" s="210"/>
      <c r="V248" s="210"/>
      <c r="W248" s="210"/>
      <c r="X248" s="210"/>
      <c r="Y248" s="210"/>
      <c r="Z248" s="210"/>
      <c r="AA248" s="210"/>
      <c r="AB248" s="210"/>
      <c r="AC248" s="210">
        <v>0</v>
      </c>
      <c r="AD248" s="210"/>
      <c r="AE248" s="210"/>
      <c r="AF248" s="210"/>
      <c r="AG248" s="210"/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44"/>
      <c r="B249" s="355" t="s">
        <v>1884</v>
      </c>
      <c r="C249" s="356"/>
      <c r="D249" s="357"/>
      <c r="E249" s="358"/>
      <c r="F249" s="359"/>
      <c r="G249" s="360"/>
      <c r="H249" s="232"/>
      <c r="I249" s="246"/>
      <c r="J249" s="210"/>
      <c r="K249" s="210"/>
      <c r="L249" s="210"/>
      <c r="M249" s="210"/>
      <c r="N249" s="210"/>
      <c r="O249" s="210"/>
      <c r="P249" s="210"/>
      <c r="Q249" s="210"/>
      <c r="R249" s="210"/>
      <c r="S249" s="210"/>
      <c r="T249" s="210"/>
      <c r="U249" s="210"/>
      <c r="V249" s="210"/>
      <c r="W249" s="210"/>
      <c r="X249" s="210"/>
      <c r="Y249" s="210"/>
      <c r="Z249" s="210"/>
      <c r="AA249" s="210"/>
      <c r="AB249" s="210"/>
      <c r="AC249" s="210">
        <v>1</v>
      </c>
      <c r="AD249" s="210"/>
      <c r="AE249" s="210"/>
      <c r="AF249" s="210"/>
      <c r="AG249" s="210"/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43">
        <v>35</v>
      </c>
      <c r="B250" s="223" t="s">
        <v>1885</v>
      </c>
      <c r="C250" s="235" t="s">
        <v>1886</v>
      </c>
      <c r="D250" s="226" t="s">
        <v>352</v>
      </c>
      <c r="E250" s="228">
        <v>2</v>
      </c>
      <c r="F250" s="230"/>
      <c r="G250" s="231">
        <f>ROUND(E250*F250,2)</f>
        <v>0</v>
      </c>
      <c r="H250" s="232" t="s">
        <v>525</v>
      </c>
      <c r="I250" s="246" t="s">
        <v>184</v>
      </c>
      <c r="J250" s="210"/>
      <c r="K250" s="210"/>
      <c r="L250" s="210"/>
      <c r="M250" s="210"/>
      <c r="N250" s="210"/>
      <c r="O250" s="210"/>
      <c r="P250" s="210"/>
      <c r="Q250" s="210"/>
      <c r="R250" s="210"/>
      <c r="S250" s="210"/>
      <c r="T250" s="210"/>
      <c r="U250" s="210"/>
      <c r="V250" s="210"/>
      <c r="W250" s="210"/>
      <c r="X250" s="210"/>
      <c r="Y250" s="210"/>
      <c r="Z250" s="210"/>
      <c r="AA250" s="210"/>
      <c r="AB250" s="210"/>
      <c r="AC250" s="210"/>
      <c r="AD250" s="210"/>
      <c r="AE250" s="210" t="s">
        <v>257</v>
      </c>
      <c r="AF250" s="210"/>
      <c r="AG250" s="210"/>
      <c r="AH250" s="210"/>
      <c r="AI250" s="210"/>
      <c r="AJ250" s="210"/>
      <c r="AK250" s="210"/>
      <c r="AL250" s="210"/>
      <c r="AM250" s="210">
        <v>21</v>
      </c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44"/>
      <c r="B251" s="224"/>
      <c r="C251" s="323"/>
      <c r="D251" s="324"/>
      <c r="E251" s="325"/>
      <c r="F251" s="326"/>
      <c r="G251" s="327"/>
      <c r="H251" s="232"/>
      <c r="I251" s="246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  <c r="Z251" s="210"/>
      <c r="AA251" s="210"/>
      <c r="AB251" s="210"/>
      <c r="AC251" s="210"/>
      <c r="AD251" s="210"/>
      <c r="AE251" s="210"/>
      <c r="AF251" s="210"/>
      <c r="AG251" s="210"/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44"/>
      <c r="B252" s="355" t="s">
        <v>1887</v>
      </c>
      <c r="C252" s="356"/>
      <c r="D252" s="357"/>
      <c r="E252" s="358"/>
      <c r="F252" s="359"/>
      <c r="G252" s="360"/>
      <c r="H252" s="232"/>
      <c r="I252" s="246"/>
      <c r="J252" s="210"/>
      <c r="K252" s="210"/>
      <c r="L252" s="210"/>
      <c r="M252" s="210"/>
      <c r="N252" s="210"/>
      <c r="O252" s="210"/>
      <c r="P252" s="210"/>
      <c r="Q252" s="210"/>
      <c r="R252" s="210"/>
      <c r="S252" s="210"/>
      <c r="T252" s="210"/>
      <c r="U252" s="210"/>
      <c r="V252" s="210"/>
      <c r="W252" s="210"/>
      <c r="X252" s="210"/>
      <c r="Y252" s="210"/>
      <c r="Z252" s="210"/>
      <c r="AA252" s="210"/>
      <c r="AB252" s="210"/>
      <c r="AC252" s="210">
        <v>0</v>
      </c>
      <c r="AD252" s="210"/>
      <c r="AE252" s="210"/>
      <c r="AF252" s="210"/>
      <c r="AG252" s="210"/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43">
        <v>36</v>
      </c>
      <c r="B253" s="223" t="s">
        <v>1888</v>
      </c>
      <c r="C253" s="235" t="s">
        <v>1889</v>
      </c>
      <c r="D253" s="226" t="s">
        <v>387</v>
      </c>
      <c r="E253" s="228">
        <v>8</v>
      </c>
      <c r="F253" s="230"/>
      <c r="G253" s="231">
        <f>ROUND(E253*F253,2)</f>
        <v>0</v>
      </c>
      <c r="H253" s="232" t="s">
        <v>525</v>
      </c>
      <c r="I253" s="246" t="s">
        <v>184</v>
      </c>
      <c r="J253" s="210"/>
      <c r="K253" s="210"/>
      <c r="L253" s="210"/>
      <c r="M253" s="210"/>
      <c r="N253" s="210"/>
      <c r="O253" s="210"/>
      <c r="P253" s="210"/>
      <c r="Q253" s="210"/>
      <c r="R253" s="210"/>
      <c r="S253" s="210"/>
      <c r="T253" s="210"/>
      <c r="U253" s="210"/>
      <c r="V253" s="210"/>
      <c r="W253" s="210"/>
      <c r="X253" s="210"/>
      <c r="Y253" s="210"/>
      <c r="Z253" s="210"/>
      <c r="AA253" s="210"/>
      <c r="AB253" s="210"/>
      <c r="AC253" s="210"/>
      <c r="AD253" s="210"/>
      <c r="AE253" s="210" t="s">
        <v>257</v>
      </c>
      <c r="AF253" s="210"/>
      <c r="AG253" s="210"/>
      <c r="AH253" s="210"/>
      <c r="AI253" s="210"/>
      <c r="AJ253" s="210"/>
      <c r="AK253" s="210"/>
      <c r="AL253" s="210"/>
      <c r="AM253" s="210">
        <v>21</v>
      </c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44"/>
      <c r="B254" s="224"/>
      <c r="C254" s="336" t="s">
        <v>1890</v>
      </c>
      <c r="D254" s="337"/>
      <c r="E254" s="338"/>
      <c r="F254" s="339"/>
      <c r="G254" s="340"/>
      <c r="H254" s="232"/>
      <c r="I254" s="246"/>
      <c r="J254" s="210"/>
      <c r="K254" s="210"/>
      <c r="L254" s="210"/>
      <c r="M254" s="210"/>
      <c r="N254" s="210"/>
      <c r="O254" s="210"/>
      <c r="P254" s="210"/>
      <c r="Q254" s="210"/>
      <c r="R254" s="210"/>
      <c r="S254" s="210"/>
      <c r="T254" s="210"/>
      <c r="U254" s="210"/>
      <c r="V254" s="210"/>
      <c r="W254" s="210"/>
      <c r="X254" s="210"/>
      <c r="Y254" s="210"/>
      <c r="Z254" s="210"/>
      <c r="AA254" s="210"/>
      <c r="AB254" s="210"/>
      <c r="AC254" s="210"/>
      <c r="AD254" s="210"/>
      <c r="AE254" s="210"/>
      <c r="AF254" s="210"/>
      <c r="AG254" s="210"/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5" t="str">
        <f>C254</f>
        <v>Potrubí včetně tvarovek a zednických výpomocí.</v>
      </c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44"/>
      <c r="B255" s="224"/>
      <c r="C255" s="336" t="s">
        <v>1891</v>
      </c>
      <c r="D255" s="337"/>
      <c r="E255" s="338"/>
      <c r="F255" s="339"/>
      <c r="G255" s="340"/>
      <c r="H255" s="232"/>
      <c r="I255" s="246"/>
      <c r="J255" s="210"/>
      <c r="K255" s="210"/>
      <c r="L255" s="210"/>
      <c r="M255" s="210"/>
      <c r="N255" s="210"/>
      <c r="O255" s="210"/>
      <c r="P255" s="210"/>
      <c r="Q255" s="210"/>
      <c r="R255" s="210"/>
      <c r="S255" s="210"/>
      <c r="T255" s="210"/>
      <c r="U255" s="210"/>
      <c r="V255" s="210"/>
      <c r="W255" s="210"/>
      <c r="X255" s="210"/>
      <c r="Y255" s="210"/>
      <c r="Z255" s="210"/>
      <c r="AA255" s="210"/>
      <c r="AB255" s="210"/>
      <c r="AC255" s="210"/>
      <c r="AD255" s="210"/>
      <c r="AE255" s="210"/>
      <c r="AF255" s="210"/>
      <c r="AG255" s="210"/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5" t="str">
        <f>C255</f>
        <v>Včetně pomocného lešení o výšce podlahy do 1900 mm a pro zatížení do 1,5 kPa.</v>
      </c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44"/>
      <c r="B256" s="224"/>
      <c r="C256" s="323"/>
      <c r="D256" s="324"/>
      <c r="E256" s="325"/>
      <c r="F256" s="326"/>
      <c r="G256" s="327"/>
      <c r="H256" s="232"/>
      <c r="I256" s="246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  <c r="Z256" s="210"/>
      <c r="AA256" s="210"/>
      <c r="AB256" s="210"/>
      <c r="AC256" s="210"/>
      <c r="AD256" s="210"/>
      <c r="AE256" s="210"/>
      <c r="AF256" s="210"/>
      <c r="AG256" s="210"/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43">
        <v>37</v>
      </c>
      <c r="B257" s="223" t="s">
        <v>1892</v>
      </c>
      <c r="C257" s="235" t="s">
        <v>1893</v>
      </c>
      <c r="D257" s="226" t="s">
        <v>387</v>
      </c>
      <c r="E257" s="228">
        <v>4</v>
      </c>
      <c r="F257" s="230"/>
      <c r="G257" s="231">
        <f>ROUND(E257*F257,2)</f>
        <v>0</v>
      </c>
      <c r="H257" s="232" t="s">
        <v>525</v>
      </c>
      <c r="I257" s="246" t="s">
        <v>184</v>
      </c>
      <c r="J257" s="210"/>
      <c r="K257" s="210"/>
      <c r="L257" s="210"/>
      <c r="M257" s="210"/>
      <c r="N257" s="210"/>
      <c r="O257" s="210"/>
      <c r="P257" s="210"/>
      <c r="Q257" s="210"/>
      <c r="R257" s="210"/>
      <c r="S257" s="210"/>
      <c r="T257" s="210"/>
      <c r="U257" s="210"/>
      <c r="V257" s="210"/>
      <c r="W257" s="210"/>
      <c r="X257" s="210"/>
      <c r="Y257" s="210"/>
      <c r="Z257" s="210"/>
      <c r="AA257" s="210"/>
      <c r="AB257" s="210"/>
      <c r="AC257" s="210"/>
      <c r="AD257" s="210"/>
      <c r="AE257" s="210" t="s">
        <v>257</v>
      </c>
      <c r="AF257" s="210"/>
      <c r="AG257" s="210"/>
      <c r="AH257" s="210"/>
      <c r="AI257" s="210"/>
      <c r="AJ257" s="210"/>
      <c r="AK257" s="210"/>
      <c r="AL257" s="210"/>
      <c r="AM257" s="210">
        <v>21</v>
      </c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44"/>
      <c r="B258" s="224"/>
      <c r="C258" s="336" t="s">
        <v>1890</v>
      </c>
      <c r="D258" s="337"/>
      <c r="E258" s="338"/>
      <c r="F258" s="339"/>
      <c r="G258" s="340"/>
      <c r="H258" s="232"/>
      <c r="I258" s="246"/>
      <c r="J258" s="210"/>
      <c r="K258" s="210"/>
      <c r="L258" s="210"/>
      <c r="M258" s="210"/>
      <c r="N258" s="210"/>
      <c r="O258" s="210"/>
      <c r="P258" s="210"/>
      <c r="Q258" s="210"/>
      <c r="R258" s="210"/>
      <c r="S258" s="210"/>
      <c r="T258" s="210"/>
      <c r="U258" s="210"/>
      <c r="V258" s="210"/>
      <c r="W258" s="210"/>
      <c r="X258" s="210"/>
      <c r="Y258" s="210"/>
      <c r="Z258" s="210"/>
      <c r="AA258" s="210"/>
      <c r="AB258" s="210"/>
      <c r="AC258" s="210"/>
      <c r="AD258" s="210"/>
      <c r="AE258" s="210"/>
      <c r="AF258" s="210"/>
      <c r="AG258" s="210"/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5" t="str">
        <f>C258</f>
        <v>Potrubí včetně tvarovek a zednických výpomocí.</v>
      </c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44"/>
      <c r="B259" s="224"/>
      <c r="C259" s="336" t="s">
        <v>1891</v>
      </c>
      <c r="D259" s="337"/>
      <c r="E259" s="338"/>
      <c r="F259" s="339"/>
      <c r="G259" s="340"/>
      <c r="H259" s="232"/>
      <c r="I259" s="246"/>
      <c r="J259" s="210"/>
      <c r="K259" s="210"/>
      <c r="L259" s="210"/>
      <c r="M259" s="210"/>
      <c r="N259" s="210"/>
      <c r="O259" s="210"/>
      <c r="P259" s="210"/>
      <c r="Q259" s="210"/>
      <c r="R259" s="210"/>
      <c r="S259" s="210"/>
      <c r="T259" s="210"/>
      <c r="U259" s="210"/>
      <c r="V259" s="210"/>
      <c r="W259" s="210"/>
      <c r="X259" s="210"/>
      <c r="Y259" s="210"/>
      <c r="Z259" s="210"/>
      <c r="AA259" s="210"/>
      <c r="AB259" s="210"/>
      <c r="AC259" s="210"/>
      <c r="AD259" s="210"/>
      <c r="AE259" s="210"/>
      <c r="AF259" s="210"/>
      <c r="AG259" s="210"/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5" t="str">
        <f>C259</f>
        <v>Včetně pomocného lešení o výšce podlahy do 1900 mm a pro zatížení do 1,5 kPa.</v>
      </c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44"/>
      <c r="B260" s="224"/>
      <c r="C260" s="323"/>
      <c r="D260" s="324"/>
      <c r="E260" s="325"/>
      <c r="F260" s="326"/>
      <c r="G260" s="327"/>
      <c r="H260" s="232"/>
      <c r="I260" s="246"/>
      <c r="J260" s="210"/>
      <c r="K260" s="210"/>
      <c r="L260" s="210"/>
      <c r="M260" s="210"/>
      <c r="N260" s="210"/>
      <c r="O260" s="210"/>
      <c r="P260" s="210"/>
      <c r="Q260" s="210"/>
      <c r="R260" s="210"/>
      <c r="S260" s="210"/>
      <c r="T260" s="210"/>
      <c r="U260" s="210"/>
      <c r="V260" s="210"/>
      <c r="W260" s="210"/>
      <c r="X260" s="210"/>
      <c r="Y260" s="210"/>
      <c r="Z260" s="210"/>
      <c r="AA260" s="210"/>
      <c r="AB260" s="210"/>
      <c r="AC260" s="210"/>
      <c r="AD260" s="210"/>
      <c r="AE260" s="210"/>
      <c r="AF260" s="210"/>
      <c r="AG260" s="210"/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44"/>
      <c r="B261" s="355" t="s">
        <v>1894</v>
      </c>
      <c r="C261" s="356"/>
      <c r="D261" s="357"/>
      <c r="E261" s="358"/>
      <c r="F261" s="359"/>
      <c r="G261" s="360"/>
      <c r="H261" s="232"/>
      <c r="I261" s="246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  <c r="Z261" s="210"/>
      <c r="AA261" s="210"/>
      <c r="AB261" s="210"/>
      <c r="AC261" s="210">
        <v>0</v>
      </c>
      <c r="AD261" s="210"/>
      <c r="AE261" s="210"/>
      <c r="AF261" s="210"/>
      <c r="AG261" s="210"/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44"/>
      <c r="B262" s="355" t="s">
        <v>1895</v>
      </c>
      <c r="C262" s="356"/>
      <c r="D262" s="357"/>
      <c r="E262" s="358"/>
      <c r="F262" s="359"/>
      <c r="G262" s="360"/>
      <c r="H262" s="232"/>
      <c r="I262" s="246"/>
      <c r="J262" s="210"/>
      <c r="K262" s="210"/>
      <c r="L262" s="210"/>
      <c r="M262" s="210"/>
      <c r="N262" s="210"/>
      <c r="O262" s="210"/>
      <c r="P262" s="210"/>
      <c r="Q262" s="210"/>
      <c r="R262" s="210"/>
      <c r="S262" s="210"/>
      <c r="T262" s="210"/>
      <c r="U262" s="210"/>
      <c r="V262" s="210"/>
      <c r="W262" s="210"/>
      <c r="X262" s="210"/>
      <c r="Y262" s="210"/>
      <c r="Z262" s="210"/>
      <c r="AA262" s="210"/>
      <c r="AB262" s="210"/>
      <c r="AC262" s="210">
        <v>1</v>
      </c>
      <c r="AD262" s="210"/>
      <c r="AE262" s="210"/>
      <c r="AF262" s="210"/>
      <c r="AG262" s="210"/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43">
        <v>38</v>
      </c>
      <c r="B263" s="223" t="s">
        <v>1896</v>
      </c>
      <c r="C263" s="235" t="s">
        <v>1897</v>
      </c>
      <c r="D263" s="226" t="s">
        <v>387</v>
      </c>
      <c r="E263" s="228">
        <v>8</v>
      </c>
      <c r="F263" s="230"/>
      <c r="G263" s="231">
        <f>ROUND(E263*F263,2)</f>
        <v>0</v>
      </c>
      <c r="H263" s="232" t="s">
        <v>525</v>
      </c>
      <c r="I263" s="246" t="s">
        <v>184</v>
      </c>
      <c r="J263" s="210"/>
      <c r="K263" s="210"/>
      <c r="L263" s="210"/>
      <c r="M263" s="210"/>
      <c r="N263" s="210"/>
      <c r="O263" s="210"/>
      <c r="P263" s="210"/>
      <c r="Q263" s="210"/>
      <c r="R263" s="210"/>
      <c r="S263" s="210"/>
      <c r="T263" s="210"/>
      <c r="U263" s="210"/>
      <c r="V263" s="210"/>
      <c r="W263" s="210"/>
      <c r="X263" s="210"/>
      <c r="Y263" s="210"/>
      <c r="Z263" s="210"/>
      <c r="AA263" s="210"/>
      <c r="AB263" s="210"/>
      <c r="AC263" s="210"/>
      <c r="AD263" s="210"/>
      <c r="AE263" s="210" t="s">
        <v>257</v>
      </c>
      <c r="AF263" s="210"/>
      <c r="AG263" s="210"/>
      <c r="AH263" s="210"/>
      <c r="AI263" s="210"/>
      <c r="AJ263" s="210"/>
      <c r="AK263" s="210"/>
      <c r="AL263" s="210"/>
      <c r="AM263" s="210">
        <v>21</v>
      </c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44"/>
      <c r="B264" s="224"/>
      <c r="C264" s="336" t="s">
        <v>1898</v>
      </c>
      <c r="D264" s="337"/>
      <c r="E264" s="338"/>
      <c r="F264" s="339"/>
      <c r="G264" s="340"/>
      <c r="H264" s="232"/>
      <c r="I264" s="246"/>
      <c r="J264" s="210"/>
      <c r="K264" s="210"/>
      <c r="L264" s="210"/>
      <c r="M264" s="210"/>
      <c r="N264" s="210"/>
      <c r="O264" s="210"/>
      <c r="P264" s="210"/>
      <c r="Q264" s="210"/>
      <c r="R264" s="210"/>
      <c r="S264" s="210"/>
      <c r="T264" s="210"/>
      <c r="U264" s="210"/>
      <c r="V264" s="210"/>
      <c r="W264" s="210"/>
      <c r="X264" s="210"/>
      <c r="Y264" s="210"/>
      <c r="Z264" s="210"/>
      <c r="AA264" s="210"/>
      <c r="AB264" s="210"/>
      <c r="AC264" s="210"/>
      <c r="AD264" s="210"/>
      <c r="AE264" s="210"/>
      <c r="AF264" s="210"/>
      <c r="AG264" s="210"/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5" t="str">
        <f>C264</f>
        <v>V položce je kalkulována dodávka izolační trubice, spon a lepicí pásky.</v>
      </c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44"/>
      <c r="B265" s="224"/>
      <c r="C265" s="323"/>
      <c r="D265" s="324"/>
      <c r="E265" s="325"/>
      <c r="F265" s="326"/>
      <c r="G265" s="327"/>
      <c r="H265" s="232"/>
      <c r="I265" s="246"/>
      <c r="J265" s="210"/>
      <c r="K265" s="210"/>
      <c r="L265" s="210"/>
      <c r="M265" s="210"/>
      <c r="N265" s="210"/>
      <c r="O265" s="210"/>
      <c r="P265" s="210"/>
      <c r="Q265" s="210"/>
      <c r="R265" s="210"/>
      <c r="S265" s="210"/>
      <c r="T265" s="210"/>
      <c r="U265" s="210"/>
      <c r="V265" s="210"/>
      <c r="W265" s="210"/>
      <c r="X265" s="210"/>
      <c r="Y265" s="210"/>
      <c r="Z265" s="210"/>
      <c r="AA265" s="210"/>
      <c r="AB265" s="210"/>
      <c r="AC265" s="210"/>
      <c r="AD265" s="210"/>
      <c r="AE265" s="210"/>
      <c r="AF265" s="210"/>
      <c r="AG265" s="210"/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44"/>
      <c r="B266" s="355" t="s">
        <v>1894</v>
      </c>
      <c r="C266" s="356"/>
      <c r="D266" s="357"/>
      <c r="E266" s="358"/>
      <c r="F266" s="359"/>
      <c r="G266" s="360"/>
      <c r="H266" s="232"/>
      <c r="I266" s="246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  <c r="Z266" s="210"/>
      <c r="AA266" s="210"/>
      <c r="AB266" s="210"/>
      <c r="AC266" s="210">
        <v>0</v>
      </c>
      <c r="AD266" s="210"/>
      <c r="AE266" s="210"/>
      <c r="AF266" s="210"/>
      <c r="AG266" s="210"/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44"/>
      <c r="B267" s="355" t="s">
        <v>1895</v>
      </c>
      <c r="C267" s="356"/>
      <c r="D267" s="357"/>
      <c r="E267" s="358"/>
      <c r="F267" s="359"/>
      <c r="G267" s="360"/>
      <c r="H267" s="232"/>
      <c r="I267" s="246"/>
      <c r="J267" s="210"/>
      <c r="K267" s="210"/>
      <c r="L267" s="210"/>
      <c r="M267" s="210"/>
      <c r="N267" s="210"/>
      <c r="O267" s="210"/>
      <c r="P267" s="210"/>
      <c r="Q267" s="210"/>
      <c r="R267" s="210"/>
      <c r="S267" s="210"/>
      <c r="T267" s="210"/>
      <c r="U267" s="210"/>
      <c r="V267" s="210"/>
      <c r="W267" s="210"/>
      <c r="X267" s="210"/>
      <c r="Y267" s="210"/>
      <c r="Z267" s="210"/>
      <c r="AA267" s="210"/>
      <c r="AB267" s="210"/>
      <c r="AC267" s="210">
        <v>1</v>
      </c>
      <c r="AD267" s="210"/>
      <c r="AE267" s="210"/>
      <c r="AF267" s="210"/>
      <c r="AG267" s="210"/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43">
        <v>39</v>
      </c>
      <c r="B268" s="223" t="s">
        <v>1899</v>
      </c>
      <c r="C268" s="235" t="s">
        <v>1900</v>
      </c>
      <c r="D268" s="226" t="s">
        <v>387</v>
      </c>
      <c r="E268" s="228">
        <v>4</v>
      </c>
      <c r="F268" s="230"/>
      <c r="G268" s="231">
        <f>ROUND(E268*F268,2)</f>
        <v>0</v>
      </c>
      <c r="H268" s="232" t="s">
        <v>525</v>
      </c>
      <c r="I268" s="246" t="s">
        <v>184</v>
      </c>
      <c r="J268" s="210"/>
      <c r="K268" s="210"/>
      <c r="L268" s="210"/>
      <c r="M268" s="210"/>
      <c r="N268" s="210"/>
      <c r="O268" s="210"/>
      <c r="P268" s="210"/>
      <c r="Q268" s="210"/>
      <c r="R268" s="210"/>
      <c r="S268" s="210"/>
      <c r="T268" s="210"/>
      <c r="U268" s="210"/>
      <c r="V268" s="210"/>
      <c r="W268" s="210"/>
      <c r="X268" s="210"/>
      <c r="Y268" s="210"/>
      <c r="Z268" s="210"/>
      <c r="AA268" s="210"/>
      <c r="AB268" s="210"/>
      <c r="AC268" s="210"/>
      <c r="AD268" s="210"/>
      <c r="AE268" s="210" t="s">
        <v>257</v>
      </c>
      <c r="AF268" s="210"/>
      <c r="AG268" s="210"/>
      <c r="AH268" s="210"/>
      <c r="AI268" s="210"/>
      <c r="AJ268" s="210"/>
      <c r="AK268" s="210"/>
      <c r="AL268" s="210"/>
      <c r="AM268" s="210">
        <v>21</v>
      </c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44"/>
      <c r="B269" s="224"/>
      <c r="C269" s="336" t="s">
        <v>1898</v>
      </c>
      <c r="D269" s="337"/>
      <c r="E269" s="338"/>
      <c r="F269" s="339"/>
      <c r="G269" s="340"/>
      <c r="H269" s="232"/>
      <c r="I269" s="246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10"/>
      <c r="Z269" s="210"/>
      <c r="AA269" s="210"/>
      <c r="AB269" s="210"/>
      <c r="AC269" s="210"/>
      <c r="AD269" s="210"/>
      <c r="AE269" s="210"/>
      <c r="AF269" s="210"/>
      <c r="AG269" s="210"/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5" t="str">
        <f>C269</f>
        <v>V položce je kalkulována dodávka izolační trubice, spon a lepicí pásky.</v>
      </c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44"/>
      <c r="B270" s="224"/>
      <c r="C270" s="323"/>
      <c r="D270" s="324"/>
      <c r="E270" s="325"/>
      <c r="F270" s="326"/>
      <c r="G270" s="327"/>
      <c r="H270" s="232"/>
      <c r="I270" s="246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10"/>
      <c r="Z270" s="210"/>
      <c r="AA270" s="210"/>
      <c r="AB270" s="210"/>
      <c r="AC270" s="210"/>
      <c r="AD270" s="210"/>
      <c r="AE270" s="210"/>
      <c r="AF270" s="210"/>
      <c r="AG270" s="210"/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44"/>
      <c r="B271" s="355" t="s">
        <v>1901</v>
      </c>
      <c r="C271" s="356"/>
      <c r="D271" s="357"/>
      <c r="E271" s="358"/>
      <c r="F271" s="359"/>
      <c r="G271" s="360"/>
      <c r="H271" s="232"/>
      <c r="I271" s="246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  <c r="Z271" s="210"/>
      <c r="AA271" s="210"/>
      <c r="AB271" s="210"/>
      <c r="AC271" s="210">
        <v>0</v>
      </c>
      <c r="AD271" s="210"/>
      <c r="AE271" s="210"/>
      <c r="AF271" s="210"/>
      <c r="AG271" s="210"/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43">
        <v>40</v>
      </c>
      <c r="B272" s="223" t="s">
        <v>1902</v>
      </c>
      <c r="C272" s="235" t="s">
        <v>1903</v>
      </c>
      <c r="D272" s="226" t="s">
        <v>352</v>
      </c>
      <c r="E272" s="228">
        <v>4</v>
      </c>
      <c r="F272" s="230"/>
      <c r="G272" s="231">
        <f>ROUND(E272*F272,2)</f>
        <v>0</v>
      </c>
      <c r="H272" s="232" t="s">
        <v>525</v>
      </c>
      <c r="I272" s="246" t="s">
        <v>184</v>
      </c>
      <c r="J272" s="210"/>
      <c r="K272" s="210"/>
      <c r="L272" s="210"/>
      <c r="M272" s="210"/>
      <c r="N272" s="210"/>
      <c r="O272" s="210"/>
      <c r="P272" s="210"/>
      <c r="Q272" s="210"/>
      <c r="R272" s="210"/>
      <c r="S272" s="210"/>
      <c r="T272" s="210"/>
      <c r="U272" s="210"/>
      <c r="V272" s="210"/>
      <c r="W272" s="210"/>
      <c r="X272" s="210"/>
      <c r="Y272" s="210"/>
      <c r="Z272" s="210"/>
      <c r="AA272" s="210"/>
      <c r="AB272" s="210"/>
      <c r="AC272" s="210"/>
      <c r="AD272" s="210"/>
      <c r="AE272" s="210" t="s">
        <v>257</v>
      </c>
      <c r="AF272" s="210"/>
      <c r="AG272" s="210"/>
      <c r="AH272" s="210"/>
      <c r="AI272" s="210"/>
      <c r="AJ272" s="210"/>
      <c r="AK272" s="210"/>
      <c r="AL272" s="210"/>
      <c r="AM272" s="210">
        <v>21</v>
      </c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44"/>
      <c r="B273" s="224"/>
      <c r="C273" s="263" t="s">
        <v>1904</v>
      </c>
      <c r="D273" s="259"/>
      <c r="E273" s="261">
        <v>2</v>
      </c>
      <c r="F273" s="231"/>
      <c r="G273" s="231"/>
      <c r="H273" s="232"/>
      <c r="I273" s="246"/>
      <c r="J273" s="210"/>
      <c r="K273" s="210"/>
      <c r="L273" s="210"/>
      <c r="M273" s="210"/>
      <c r="N273" s="210"/>
      <c r="O273" s="210"/>
      <c r="P273" s="210"/>
      <c r="Q273" s="210"/>
      <c r="R273" s="210"/>
      <c r="S273" s="210"/>
      <c r="T273" s="210"/>
      <c r="U273" s="210"/>
      <c r="V273" s="210"/>
      <c r="W273" s="210"/>
      <c r="X273" s="210"/>
      <c r="Y273" s="210"/>
      <c r="Z273" s="210"/>
      <c r="AA273" s="210"/>
      <c r="AB273" s="210"/>
      <c r="AC273" s="210"/>
      <c r="AD273" s="210"/>
      <c r="AE273" s="210"/>
      <c r="AF273" s="210"/>
      <c r="AG273" s="210"/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44"/>
      <c r="B274" s="224"/>
      <c r="C274" s="263" t="s">
        <v>1905</v>
      </c>
      <c r="D274" s="259"/>
      <c r="E274" s="261">
        <v>2</v>
      </c>
      <c r="F274" s="231"/>
      <c r="G274" s="231"/>
      <c r="H274" s="232"/>
      <c r="I274" s="246"/>
      <c r="J274" s="210"/>
      <c r="K274" s="210"/>
      <c r="L274" s="210"/>
      <c r="M274" s="210"/>
      <c r="N274" s="210"/>
      <c r="O274" s="210"/>
      <c r="P274" s="210"/>
      <c r="Q274" s="210"/>
      <c r="R274" s="210"/>
      <c r="S274" s="210"/>
      <c r="T274" s="210"/>
      <c r="U274" s="210"/>
      <c r="V274" s="210"/>
      <c r="W274" s="210"/>
      <c r="X274" s="210"/>
      <c r="Y274" s="210"/>
      <c r="Z274" s="210"/>
      <c r="AA274" s="210"/>
      <c r="AB274" s="210"/>
      <c r="AC274" s="210"/>
      <c r="AD274" s="210"/>
      <c r="AE274" s="210"/>
      <c r="AF274" s="210"/>
      <c r="AG274" s="210"/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44"/>
      <c r="B275" s="224"/>
      <c r="C275" s="323"/>
      <c r="D275" s="324"/>
      <c r="E275" s="325"/>
      <c r="F275" s="326"/>
      <c r="G275" s="327"/>
      <c r="H275" s="232"/>
      <c r="I275" s="246"/>
      <c r="J275" s="210"/>
      <c r="K275" s="210"/>
      <c r="L275" s="210"/>
      <c r="M275" s="210"/>
      <c r="N275" s="210"/>
      <c r="O275" s="210"/>
      <c r="P275" s="210"/>
      <c r="Q275" s="210"/>
      <c r="R275" s="210"/>
      <c r="S275" s="210"/>
      <c r="T275" s="210"/>
      <c r="U275" s="210"/>
      <c r="V275" s="210"/>
      <c r="W275" s="210"/>
      <c r="X275" s="210"/>
      <c r="Y275" s="210"/>
      <c r="Z275" s="210"/>
      <c r="AA275" s="210"/>
      <c r="AB275" s="210"/>
      <c r="AC275" s="210"/>
      <c r="AD275" s="210"/>
      <c r="AE275" s="210"/>
      <c r="AF275" s="210"/>
      <c r="AG275" s="210"/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44"/>
      <c r="B276" s="355" t="s">
        <v>560</v>
      </c>
      <c r="C276" s="356"/>
      <c r="D276" s="357"/>
      <c r="E276" s="358"/>
      <c r="F276" s="359"/>
      <c r="G276" s="360"/>
      <c r="H276" s="232"/>
      <c r="I276" s="246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  <c r="Z276" s="210"/>
      <c r="AA276" s="210"/>
      <c r="AB276" s="210"/>
      <c r="AC276" s="210">
        <v>0</v>
      </c>
      <c r="AD276" s="210"/>
      <c r="AE276" s="210"/>
      <c r="AF276" s="210"/>
      <c r="AG276" s="210"/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44"/>
      <c r="B277" s="355" t="s">
        <v>561</v>
      </c>
      <c r="C277" s="356"/>
      <c r="D277" s="357"/>
      <c r="E277" s="358"/>
      <c r="F277" s="359"/>
      <c r="G277" s="360"/>
      <c r="H277" s="232"/>
      <c r="I277" s="246"/>
      <c r="J277" s="210"/>
      <c r="K277" s="210"/>
      <c r="L277" s="210"/>
      <c r="M277" s="210"/>
      <c r="N277" s="210"/>
      <c r="O277" s="210"/>
      <c r="P277" s="210"/>
      <c r="Q277" s="210"/>
      <c r="R277" s="210"/>
      <c r="S277" s="210"/>
      <c r="T277" s="210"/>
      <c r="U277" s="210"/>
      <c r="V277" s="210"/>
      <c r="W277" s="210"/>
      <c r="X277" s="210"/>
      <c r="Y277" s="210"/>
      <c r="Z277" s="210"/>
      <c r="AA277" s="210"/>
      <c r="AB277" s="210"/>
      <c r="AC277" s="210"/>
      <c r="AD277" s="210"/>
      <c r="AE277" s="210" t="s">
        <v>296</v>
      </c>
      <c r="AF277" s="210"/>
      <c r="AG277" s="210"/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43">
        <v>41</v>
      </c>
      <c r="B278" s="223" t="s">
        <v>562</v>
      </c>
      <c r="C278" s="235" t="s">
        <v>563</v>
      </c>
      <c r="D278" s="226" t="s">
        <v>352</v>
      </c>
      <c r="E278" s="228">
        <v>1</v>
      </c>
      <c r="F278" s="230"/>
      <c r="G278" s="231">
        <f>ROUND(E278*F278,2)</f>
        <v>0</v>
      </c>
      <c r="H278" s="232" t="s">
        <v>525</v>
      </c>
      <c r="I278" s="246" t="s">
        <v>184</v>
      </c>
      <c r="J278" s="210"/>
      <c r="K278" s="210"/>
      <c r="L278" s="210"/>
      <c r="M278" s="210"/>
      <c r="N278" s="210"/>
      <c r="O278" s="210"/>
      <c r="P278" s="210"/>
      <c r="Q278" s="210"/>
      <c r="R278" s="210"/>
      <c r="S278" s="210"/>
      <c r="T278" s="210"/>
      <c r="U278" s="210"/>
      <c r="V278" s="210"/>
      <c r="W278" s="210"/>
      <c r="X278" s="210"/>
      <c r="Y278" s="210"/>
      <c r="Z278" s="210"/>
      <c r="AA278" s="210"/>
      <c r="AB278" s="210"/>
      <c r="AC278" s="210"/>
      <c r="AD278" s="210"/>
      <c r="AE278" s="210" t="s">
        <v>257</v>
      </c>
      <c r="AF278" s="210"/>
      <c r="AG278" s="210"/>
      <c r="AH278" s="210"/>
      <c r="AI278" s="210"/>
      <c r="AJ278" s="210"/>
      <c r="AK278" s="210"/>
      <c r="AL278" s="210"/>
      <c r="AM278" s="210">
        <v>21</v>
      </c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44"/>
      <c r="B279" s="224"/>
      <c r="C279" s="323"/>
      <c r="D279" s="324"/>
      <c r="E279" s="325"/>
      <c r="F279" s="326"/>
      <c r="G279" s="327"/>
      <c r="H279" s="232"/>
      <c r="I279" s="246"/>
      <c r="J279" s="210"/>
      <c r="K279" s="210"/>
      <c r="L279" s="210"/>
      <c r="M279" s="210"/>
      <c r="N279" s="210"/>
      <c r="O279" s="210"/>
      <c r="P279" s="210"/>
      <c r="Q279" s="210"/>
      <c r="R279" s="210"/>
      <c r="S279" s="210"/>
      <c r="T279" s="210"/>
      <c r="U279" s="210"/>
      <c r="V279" s="210"/>
      <c r="W279" s="210"/>
      <c r="X279" s="210"/>
      <c r="Y279" s="210"/>
      <c r="Z279" s="210"/>
      <c r="AA279" s="210"/>
      <c r="AB279" s="210"/>
      <c r="AC279" s="210"/>
      <c r="AD279" s="210"/>
      <c r="AE279" s="210"/>
      <c r="AF279" s="210"/>
      <c r="AG279" s="210"/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44"/>
      <c r="B280" s="355" t="s">
        <v>1906</v>
      </c>
      <c r="C280" s="356"/>
      <c r="D280" s="357"/>
      <c r="E280" s="358"/>
      <c r="F280" s="359"/>
      <c r="G280" s="360"/>
      <c r="H280" s="232"/>
      <c r="I280" s="246"/>
      <c r="J280" s="210"/>
      <c r="K280" s="210"/>
      <c r="L280" s="210"/>
      <c r="M280" s="210"/>
      <c r="N280" s="210"/>
      <c r="O280" s="210"/>
      <c r="P280" s="210"/>
      <c r="Q280" s="210"/>
      <c r="R280" s="210"/>
      <c r="S280" s="210"/>
      <c r="T280" s="210"/>
      <c r="U280" s="210"/>
      <c r="V280" s="210"/>
      <c r="W280" s="210"/>
      <c r="X280" s="210"/>
      <c r="Y280" s="210"/>
      <c r="Z280" s="210"/>
      <c r="AA280" s="210"/>
      <c r="AB280" s="210"/>
      <c r="AC280" s="210">
        <v>0</v>
      </c>
      <c r="AD280" s="210"/>
      <c r="AE280" s="210"/>
      <c r="AF280" s="210"/>
      <c r="AG280" s="210"/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43">
        <v>42</v>
      </c>
      <c r="B281" s="223" t="s">
        <v>1907</v>
      </c>
      <c r="C281" s="235" t="s">
        <v>1908</v>
      </c>
      <c r="D281" s="226" t="s">
        <v>352</v>
      </c>
      <c r="E281" s="228">
        <v>1</v>
      </c>
      <c r="F281" s="230"/>
      <c r="G281" s="231">
        <f>ROUND(E281*F281,2)</f>
        <v>0</v>
      </c>
      <c r="H281" s="232" t="s">
        <v>525</v>
      </c>
      <c r="I281" s="246" t="s">
        <v>184</v>
      </c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  <c r="Z281" s="210"/>
      <c r="AA281" s="210"/>
      <c r="AB281" s="210"/>
      <c r="AC281" s="210"/>
      <c r="AD281" s="210"/>
      <c r="AE281" s="210" t="s">
        <v>257</v>
      </c>
      <c r="AF281" s="210"/>
      <c r="AG281" s="210"/>
      <c r="AH281" s="210"/>
      <c r="AI281" s="210"/>
      <c r="AJ281" s="210"/>
      <c r="AK281" s="210"/>
      <c r="AL281" s="210"/>
      <c r="AM281" s="210">
        <v>21</v>
      </c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44"/>
      <c r="B282" s="224"/>
      <c r="C282" s="323"/>
      <c r="D282" s="324"/>
      <c r="E282" s="325"/>
      <c r="F282" s="326"/>
      <c r="G282" s="327"/>
      <c r="H282" s="232"/>
      <c r="I282" s="246"/>
      <c r="J282" s="210"/>
      <c r="K282" s="210"/>
      <c r="L282" s="210"/>
      <c r="M282" s="210"/>
      <c r="N282" s="210"/>
      <c r="O282" s="210"/>
      <c r="P282" s="210"/>
      <c r="Q282" s="210"/>
      <c r="R282" s="210"/>
      <c r="S282" s="210"/>
      <c r="T282" s="210"/>
      <c r="U282" s="210"/>
      <c r="V282" s="210"/>
      <c r="W282" s="210"/>
      <c r="X282" s="210"/>
      <c r="Y282" s="210"/>
      <c r="Z282" s="210"/>
      <c r="AA282" s="210"/>
      <c r="AB282" s="210"/>
      <c r="AC282" s="210"/>
      <c r="AD282" s="210"/>
      <c r="AE282" s="210"/>
      <c r="AF282" s="210"/>
      <c r="AG282" s="210"/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43">
        <v>43</v>
      </c>
      <c r="B283" s="223" t="s">
        <v>1909</v>
      </c>
      <c r="C283" s="235" t="s">
        <v>1910</v>
      </c>
      <c r="D283" s="226" t="s">
        <v>352</v>
      </c>
      <c r="E283" s="228">
        <v>4</v>
      </c>
      <c r="F283" s="230"/>
      <c r="G283" s="231">
        <f>ROUND(E283*F283,2)</f>
        <v>0</v>
      </c>
      <c r="H283" s="232" t="s">
        <v>525</v>
      </c>
      <c r="I283" s="246" t="s">
        <v>184</v>
      </c>
      <c r="J283" s="210"/>
      <c r="K283" s="210"/>
      <c r="L283" s="210"/>
      <c r="M283" s="210"/>
      <c r="N283" s="210"/>
      <c r="O283" s="210"/>
      <c r="P283" s="210"/>
      <c r="Q283" s="210"/>
      <c r="R283" s="210"/>
      <c r="S283" s="210"/>
      <c r="T283" s="210"/>
      <c r="U283" s="210"/>
      <c r="V283" s="210"/>
      <c r="W283" s="210"/>
      <c r="X283" s="210"/>
      <c r="Y283" s="210"/>
      <c r="Z283" s="210"/>
      <c r="AA283" s="210"/>
      <c r="AB283" s="210"/>
      <c r="AC283" s="210"/>
      <c r="AD283" s="210"/>
      <c r="AE283" s="210" t="s">
        <v>257</v>
      </c>
      <c r="AF283" s="210"/>
      <c r="AG283" s="210"/>
      <c r="AH283" s="210"/>
      <c r="AI283" s="210"/>
      <c r="AJ283" s="210"/>
      <c r="AK283" s="210"/>
      <c r="AL283" s="210"/>
      <c r="AM283" s="210">
        <v>21</v>
      </c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44"/>
      <c r="B284" s="224"/>
      <c r="C284" s="323"/>
      <c r="D284" s="324"/>
      <c r="E284" s="325"/>
      <c r="F284" s="326"/>
      <c r="G284" s="327"/>
      <c r="H284" s="232"/>
      <c r="I284" s="246"/>
      <c r="J284" s="210"/>
      <c r="K284" s="210"/>
      <c r="L284" s="210"/>
      <c r="M284" s="210"/>
      <c r="N284" s="210"/>
      <c r="O284" s="210"/>
      <c r="P284" s="210"/>
      <c r="Q284" s="210"/>
      <c r="R284" s="210"/>
      <c r="S284" s="210"/>
      <c r="T284" s="210"/>
      <c r="U284" s="210"/>
      <c r="V284" s="210"/>
      <c r="W284" s="210"/>
      <c r="X284" s="210"/>
      <c r="Y284" s="210"/>
      <c r="Z284" s="210"/>
      <c r="AA284" s="210"/>
      <c r="AB284" s="210"/>
      <c r="AC284" s="210"/>
      <c r="AD284" s="210"/>
      <c r="AE284" s="210"/>
      <c r="AF284" s="210"/>
      <c r="AG284" s="210"/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44"/>
      <c r="B285" s="355" t="s">
        <v>1911</v>
      </c>
      <c r="C285" s="356"/>
      <c r="D285" s="357"/>
      <c r="E285" s="358"/>
      <c r="F285" s="359"/>
      <c r="G285" s="360"/>
      <c r="H285" s="232"/>
      <c r="I285" s="246"/>
      <c r="J285" s="210"/>
      <c r="K285" s="210"/>
      <c r="L285" s="210"/>
      <c r="M285" s="210"/>
      <c r="N285" s="210"/>
      <c r="O285" s="210"/>
      <c r="P285" s="210"/>
      <c r="Q285" s="210"/>
      <c r="R285" s="210"/>
      <c r="S285" s="210"/>
      <c r="T285" s="210"/>
      <c r="U285" s="210"/>
      <c r="V285" s="210"/>
      <c r="W285" s="210"/>
      <c r="X285" s="210"/>
      <c r="Y285" s="210"/>
      <c r="Z285" s="210"/>
      <c r="AA285" s="210"/>
      <c r="AB285" s="210"/>
      <c r="AC285" s="210">
        <v>0</v>
      </c>
      <c r="AD285" s="210"/>
      <c r="AE285" s="210"/>
      <c r="AF285" s="210"/>
      <c r="AG285" s="210"/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43">
        <v>44</v>
      </c>
      <c r="B286" s="223" t="s">
        <v>1912</v>
      </c>
      <c r="C286" s="235" t="s">
        <v>1913</v>
      </c>
      <c r="D286" s="226" t="s">
        <v>387</v>
      </c>
      <c r="E286" s="228">
        <v>12</v>
      </c>
      <c r="F286" s="230"/>
      <c r="G286" s="231">
        <f>ROUND(E286*F286,2)</f>
        <v>0</v>
      </c>
      <c r="H286" s="232" t="s">
        <v>525</v>
      </c>
      <c r="I286" s="246" t="s">
        <v>184</v>
      </c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  <c r="Z286" s="210"/>
      <c r="AA286" s="210"/>
      <c r="AB286" s="210"/>
      <c r="AC286" s="210"/>
      <c r="AD286" s="210"/>
      <c r="AE286" s="210" t="s">
        <v>257</v>
      </c>
      <c r="AF286" s="210"/>
      <c r="AG286" s="210"/>
      <c r="AH286" s="210"/>
      <c r="AI286" s="210"/>
      <c r="AJ286" s="210"/>
      <c r="AK286" s="210"/>
      <c r="AL286" s="210"/>
      <c r="AM286" s="210">
        <v>21</v>
      </c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44"/>
      <c r="B287" s="224"/>
      <c r="C287" s="263" t="s">
        <v>1914</v>
      </c>
      <c r="D287" s="259"/>
      <c r="E287" s="261">
        <v>12</v>
      </c>
      <c r="F287" s="231"/>
      <c r="G287" s="231"/>
      <c r="H287" s="232"/>
      <c r="I287" s="246"/>
      <c r="J287" s="210"/>
      <c r="K287" s="210"/>
      <c r="L287" s="210"/>
      <c r="M287" s="210"/>
      <c r="N287" s="210"/>
      <c r="O287" s="210"/>
      <c r="P287" s="210"/>
      <c r="Q287" s="210"/>
      <c r="R287" s="210"/>
      <c r="S287" s="210"/>
      <c r="T287" s="210"/>
      <c r="U287" s="210"/>
      <c r="V287" s="210"/>
      <c r="W287" s="210"/>
      <c r="X287" s="210"/>
      <c r="Y287" s="210"/>
      <c r="Z287" s="210"/>
      <c r="AA287" s="210"/>
      <c r="AB287" s="210"/>
      <c r="AC287" s="210"/>
      <c r="AD287" s="210"/>
      <c r="AE287" s="210"/>
      <c r="AF287" s="210"/>
      <c r="AG287" s="210"/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44"/>
      <c r="B288" s="224"/>
      <c r="C288" s="323"/>
      <c r="D288" s="324"/>
      <c r="E288" s="325"/>
      <c r="F288" s="326"/>
      <c r="G288" s="327"/>
      <c r="H288" s="232"/>
      <c r="I288" s="246"/>
      <c r="J288" s="210"/>
      <c r="K288" s="210"/>
      <c r="L288" s="210"/>
      <c r="M288" s="210"/>
      <c r="N288" s="210"/>
      <c r="O288" s="210"/>
      <c r="P288" s="210"/>
      <c r="Q288" s="210"/>
      <c r="R288" s="210"/>
      <c r="S288" s="210"/>
      <c r="T288" s="210"/>
      <c r="U288" s="210"/>
      <c r="V288" s="210"/>
      <c r="W288" s="210"/>
      <c r="X288" s="210"/>
      <c r="Y288" s="210"/>
      <c r="Z288" s="210"/>
      <c r="AA288" s="210"/>
      <c r="AB288" s="210"/>
      <c r="AC288" s="210"/>
      <c r="AD288" s="210"/>
      <c r="AE288" s="210"/>
      <c r="AF288" s="210"/>
      <c r="AG288" s="210"/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44"/>
      <c r="B289" s="355" t="s">
        <v>1085</v>
      </c>
      <c r="C289" s="356"/>
      <c r="D289" s="357"/>
      <c r="E289" s="358"/>
      <c r="F289" s="359"/>
      <c r="G289" s="360"/>
      <c r="H289" s="232"/>
      <c r="I289" s="246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10"/>
      <c r="W289" s="210"/>
      <c r="X289" s="210"/>
      <c r="Y289" s="210"/>
      <c r="Z289" s="210"/>
      <c r="AA289" s="210"/>
      <c r="AB289" s="210"/>
      <c r="AC289" s="210">
        <v>0</v>
      </c>
      <c r="AD289" s="210"/>
      <c r="AE289" s="210"/>
      <c r="AF289" s="210"/>
      <c r="AG289" s="210"/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43">
        <v>45</v>
      </c>
      <c r="B290" s="223" t="s">
        <v>1086</v>
      </c>
      <c r="C290" s="235" t="s">
        <v>1087</v>
      </c>
      <c r="D290" s="226" t="s">
        <v>387</v>
      </c>
      <c r="E290" s="228">
        <v>12</v>
      </c>
      <c r="F290" s="230"/>
      <c r="G290" s="231">
        <f>ROUND(E290*F290,2)</f>
        <v>0</v>
      </c>
      <c r="H290" s="232" t="s">
        <v>525</v>
      </c>
      <c r="I290" s="246" t="s">
        <v>184</v>
      </c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10"/>
      <c r="W290" s="210"/>
      <c r="X290" s="210"/>
      <c r="Y290" s="210"/>
      <c r="Z290" s="210"/>
      <c r="AA290" s="210"/>
      <c r="AB290" s="210"/>
      <c r="AC290" s="210"/>
      <c r="AD290" s="210"/>
      <c r="AE290" s="210" t="s">
        <v>257</v>
      </c>
      <c r="AF290" s="210"/>
      <c r="AG290" s="210"/>
      <c r="AH290" s="210"/>
      <c r="AI290" s="210"/>
      <c r="AJ290" s="210"/>
      <c r="AK290" s="210"/>
      <c r="AL290" s="210"/>
      <c r="AM290" s="210">
        <v>21</v>
      </c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44"/>
      <c r="B291" s="224"/>
      <c r="C291" s="336" t="s">
        <v>1088</v>
      </c>
      <c r="D291" s="337"/>
      <c r="E291" s="338"/>
      <c r="F291" s="339"/>
      <c r="G291" s="340"/>
      <c r="H291" s="232"/>
      <c r="I291" s="246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  <c r="Z291" s="210"/>
      <c r="AA291" s="210"/>
      <c r="AB291" s="210"/>
      <c r="AC291" s="210"/>
      <c r="AD291" s="210"/>
      <c r="AE291" s="210"/>
      <c r="AF291" s="210"/>
      <c r="AG291" s="210"/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5" t="str">
        <f>C291</f>
        <v>Včetně dodávky vody, uzavření a zabezpečení konců potrubí.</v>
      </c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">
      <c r="A292" s="244"/>
      <c r="B292" s="224"/>
      <c r="C292" s="323"/>
      <c r="D292" s="324"/>
      <c r="E292" s="325"/>
      <c r="F292" s="326"/>
      <c r="G292" s="327"/>
      <c r="H292" s="232"/>
      <c r="I292" s="246"/>
      <c r="J292" s="210"/>
      <c r="K292" s="210"/>
      <c r="L292" s="210"/>
      <c r="M292" s="210"/>
      <c r="N292" s="210"/>
      <c r="O292" s="210"/>
      <c r="P292" s="210"/>
      <c r="Q292" s="210"/>
      <c r="R292" s="210"/>
      <c r="S292" s="210"/>
      <c r="T292" s="210"/>
      <c r="U292" s="210"/>
      <c r="V292" s="210"/>
      <c r="W292" s="210"/>
      <c r="X292" s="210"/>
      <c r="Y292" s="210"/>
      <c r="Z292" s="210"/>
      <c r="AA292" s="210"/>
      <c r="AB292" s="210"/>
      <c r="AC292" s="210"/>
      <c r="AD292" s="210"/>
      <c r="AE292" s="210"/>
      <c r="AF292" s="210"/>
      <c r="AG292" s="210"/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44"/>
      <c r="B293" s="355" t="s">
        <v>1915</v>
      </c>
      <c r="C293" s="356"/>
      <c r="D293" s="357"/>
      <c r="E293" s="358"/>
      <c r="F293" s="359"/>
      <c r="G293" s="360"/>
      <c r="H293" s="232"/>
      <c r="I293" s="246"/>
      <c r="J293" s="210"/>
      <c r="K293" s="210"/>
      <c r="L293" s="210"/>
      <c r="M293" s="210"/>
      <c r="N293" s="210"/>
      <c r="O293" s="210"/>
      <c r="P293" s="210"/>
      <c r="Q293" s="210"/>
      <c r="R293" s="210"/>
      <c r="S293" s="210"/>
      <c r="T293" s="210"/>
      <c r="U293" s="210"/>
      <c r="V293" s="210"/>
      <c r="W293" s="210"/>
      <c r="X293" s="210"/>
      <c r="Y293" s="210"/>
      <c r="Z293" s="210"/>
      <c r="AA293" s="210"/>
      <c r="AB293" s="210"/>
      <c r="AC293" s="210">
        <v>0</v>
      </c>
      <c r="AD293" s="210"/>
      <c r="AE293" s="210"/>
      <c r="AF293" s="210"/>
      <c r="AG293" s="210"/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43">
        <v>46</v>
      </c>
      <c r="B294" s="223" t="s">
        <v>1916</v>
      </c>
      <c r="C294" s="235" t="s">
        <v>1917</v>
      </c>
      <c r="D294" s="226" t="s">
        <v>387</v>
      </c>
      <c r="E294" s="228">
        <v>12</v>
      </c>
      <c r="F294" s="230"/>
      <c r="G294" s="231">
        <f>ROUND(E294*F294,2)</f>
        <v>0</v>
      </c>
      <c r="H294" s="232" t="s">
        <v>525</v>
      </c>
      <c r="I294" s="246" t="s">
        <v>184</v>
      </c>
      <c r="J294" s="210"/>
      <c r="K294" s="210"/>
      <c r="L294" s="210"/>
      <c r="M294" s="210"/>
      <c r="N294" s="210"/>
      <c r="O294" s="210"/>
      <c r="P294" s="210"/>
      <c r="Q294" s="210"/>
      <c r="R294" s="210"/>
      <c r="S294" s="210"/>
      <c r="T294" s="210"/>
      <c r="U294" s="210"/>
      <c r="V294" s="210"/>
      <c r="W294" s="210"/>
      <c r="X294" s="210"/>
      <c r="Y294" s="210"/>
      <c r="Z294" s="210"/>
      <c r="AA294" s="210"/>
      <c r="AB294" s="210"/>
      <c r="AC294" s="210"/>
      <c r="AD294" s="210"/>
      <c r="AE294" s="210" t="s">
        <v>257</v>
      </c>
      <c r="AF294" s="210"/>
      <c r="AG294" s="210"/>
      <c r="AH294" s="210"/>
      <c r="AI294" s="210"/>
      <c r="AJ294" s="210"/>
      <c r="AK294" s="210"/>
      <c r="AL294" s="210"/>
      <c r="AM294" s="210">
        <v>21</v>
      </c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44"/>
      <c r="B295" s="224"/>
      <c r="C295" s="323"/>
      <c r="D295" s="324"/>
      <c r="E295" s="325"/>
      <c r="F295" s="326"/>
      <c r="G295" s="327"/>
      <c r="H295" s="232"/>
      <c r="I295" s="246"/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10"/>
      <c r="W295" s="210"/>
      <c r="X295" s="210"/>
      <c r="Y295" s="210"/>
      <c r="Z295" s="210"/>
      <c r="AA295" s="210"/>
      <c r="AB295" s="210"/>
      <c r="AC295" s="210"/>
      <c r="AD295" s="210"/>
      <c r="AE295" s="210"/>
      <c r="AF295" s="210"/>
      <c r="AG295" s="210"/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ht="22.5" outlineLevel="1" x14ac:dyDescent="0.2">
      <c r="A296" s="243">
        <v>47</v>
      </c>
      <c r="B296" s="223" t="s">
        <v>1918</v>
      </c>
      <c r="C296" s="235" t="s">
        <v>1919</v>
      </c>
      <c r="D296" s="226" t="s">
        <v>352</v>
      </c>
      <c r="E296" s="228">
        <v>4</v>
      </c>
      <c r="F296" s="230"/>
      <c r="G296" s="231">
        <f>ROUND(E296*F296,2)</f>
        <v>0</v>
      </c>
      <c r="H296" s="232"/>
      <c r="I296" s="246" t="s">
        <v>175</v>
      </c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  <c r="Z296" s="210"/>
      <c r="AA296" s="210"/>
      <c r="AB296" s="210"/>
      <c r="AC296" s="210"/>
      <c r="AD296" s="210"/>
      <c r="AE296" s="210" t="s">
        <v>176</v>
      </c>
      <c r="AF296" s="210"/>
      <c r="AG296" s="210"/>
      <c r="AH296" s="210"/>
      <c r="AI296" s="210"/>
      <c r="AJ296" s="210"/>
      <c r="AK296" s="210"/>
      <c r="AL296" s="210"/>
      <c r="AM296" s="210">
        <v>21</v>
      </c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44"/>
      <c r="B297" s="224"/>
      <c r="C297" s="263" t="s">
        <v>1920</v>
      </c>
      <c r="D297" s="259"/>
      <c r="E297" s="261">
        <v>2</v>
      </c>
      <c r="F297" s="231"/>
      <c r="G297" s="231"/>
      <c r="H297" s="232"/>
      <c r="I297" s="246"/>
      <c r="J297" s="210"/>
      <c r="K297" s="210"/>
      <c r="L297" s="210"/>
      <c r="M297" s="210"/>
      <c r="N297" s="210"/>
      <c r="O297" s="210"/>
      <c r="P297" s="210"/>
      <c r="Q297" s="210"/>
      <c r="R297" s="210"/>
      <c r="S297" s="210"/>
      <c r="T297" s="210"/>
      <c r="U297" s="210"/>
      <c r="V297" s="210"/>
      <c r="W297" s="210"/>
      <c r="X297" s="210"/>
      <c r="Y297" s="210"/>
      <c r="Z297" s="210"/>
      <c r="AA297" s="210"/>
      <c r="AB297" s="210"/>
      <c r="AC297" s="210"/>
      <c r="AD297" s="210"/>
      <c r="AE297" s="210"/>
      <c r="AF297" s="210"/>
      <c r="AG297" s="210"/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44"/>
      <c r="B298" s="224"/>
      <c r="C298" s="263" t="s">
        <v>1905</v>
      </c>
      <c r="D298" s="259"/>
      <c r="E298" s="261">
        <v>2</v>
      </c>
      <c r="F298" s="231"/>
      <c r="G298" s="231"/>
      <c r="H298" s="232"/>
      <c r="I298" s="246"/>
      <c r="J298" s="210"/>
      <c r="K298" s="210"/>
      <c r="L298" s="210"/>
      <c r="M298" s="210"/>
      <c r="N298" s="210"/>
      <c r="O298" s="210"/>
      <c r="P298" s="210"/>
      <c r="Q298" s="210"/>
      <c r="R298" s="210"/>
      <c r="S298" s="210"/>
      <c r="T298" s="210"/>
      <c r="U298" s="210"/>
      <c r="V298" s="210"/>
      <c r="W298" s="210"/>
      <c r="X298" s="210"/>
      <c r="Y298" s="210"/>
      <c r="Z298" s="210"/>
      <c r="AA298" s="210"/>
      <c r="AB298" s="210"/>
      <c r="AC298" s="210"/>
      <c r="AD298" s="210"/>
      <c r="AE298" s="210"/>
      <c r="AF298" s="210"/>
      <c r="AG298" s="210"/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44"/>
      <c r="B299" s="224"/>
      <c r="C299" s="323"/>
      <c r="D299" s="324"/>
      <c r="E299" s="325"/>
      <c r="F299" s="326"/>
      <c r="G299" s="327"/>
      <c r="H299" s="232"/>
      <c r="I299" s="246"/>
      <c r="J299" s="210"/>
      <c r="K299" s="210"/>
      <c r="L299" s="210"/>
      <c r="M299" s="210"/>
      <c r="N299" s="210"/>
      <c r="O299" s="210"/>
      <c r="P299" s="210"/>
      <c r="Q299" s="210"/>
      <c r="R299" s="210"/>
      <c r="S299" s="210"/>
      <c r="T299" s="210"/>
      <c r="U299" s="210"/>
      <c r="V299" s="210"/>
      <c r="W299" s="210"/>
      <c r="X299" s="210"/>
      <c r="Y299" s="210"/>
      <c r="Z299" s="210"/>
      <c r="AA299" s="210"/>
      <c r="AB299" s="210"/>
      <c r="AC299" s="210"/>
      <c r="AD299" s="210"/>
      <c r="AE299" s="210"/>
      <c r="AF299" s="210"/>
      <c r="AG299" s="210"/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43">
        <v>48</v>
      </c>
      <c r="B300" s="223" t="s">
        <v>1921</v>
      </c>
      <c r="C300" s="235" t="s">
        <v>1922</v>
      </c>
      <c r="D300" s="226" t="s">
        <v>352</v>
      </c>
      <c r="E300" s="228">
        <v>2</v>
      </c>
      <c r="F300" s="230"/>
      <c r="G300" s="231">
        <f>ROUND(E300*F300,2)</f>
        <v>0</v>
      </c>
      <c r="H300" s="232" t="s">
        <v>1006</v>
      </c>
      <c r="I300" s="246" t="s">
        <v>184</v>
      </c>
      <c r="J300" s="210"/>
      <c r="K300" s="210"/>
      <c r="L300" s="210"/>
      <c r="M300" s="210"/>
      <c r="N300" s="210"/>
      <c r="O300" s="210"/>
      <c r="P300" s="210"/>
      <c r="Q300" s="210"/>
      <c r="R300" s="210"/>
      <c r="S300" s="210"/>
      <c r="T300" s="210"/>
      <c r="U300" s="210"/>
      <c r="V300" s="210"/>
      <c r="W300" s="210"/>
      <c r="X300" s="210"/>
      <c r="Y300" s="210"/>
      <c r="Z300" s="210"/>
      <c r="AA300" s="210"/>
      <c r="AB300" s="210"/>
      <c r="AC300" s="210"/>
      <c r="AD300" s="210"/>
      <c r="AE300" s="210" t="s">
        <v>176</v>
      </c>
      <c r="AF300" s="210"/>
      <c r="AG300" s="210"/>
      <c r="AH300" s="210"/>
      <c r="AI300" s="210"/>
      <c r="AJ300" s="210"/>
      <c r="AK300" s="210"/>
      <c r="AL300" s="210"/>
      <c r="AM300" s="210">
        <v>21</v>
      </c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44"/>
      <c r="B301" s="224"/>
      <c r="C301" s="323"/>
      <c r="D301" s="324"/>
      <c r="E301" s="325"/>
      <c r="F301" s="326"/>
      <c r="G301" s="327"/>
      <c r="H301" s="232"/>
      <c r="I301" s="246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  <c r="Z301" s="210"/>
      <c r="AA301" s="210"/>
      <c r="AB301" s="210"/>
      <c r="AC301" s="210"/>
      <c r="AD301" s="210"/>
      <c r="AE301" s="210"/>
      <c r="AF301" s="210"/>
      <c r="AG301" s="210"/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">
      <c r="A302" s="243">
        <v>49</v>
      </c>
      <c r="B302" s="223" t="s">
        <v>1923</v>
      </c>
      <c r="C302" s="235" t="s">
        <v>1924</v>
      </c>
      <c r="D302" s="226" t="s">
        <v>352</v>
      </c>
      <c r="E302" s="228">
        <v>2</v>
      </c>
      <c r="F302" s="230"/>
      <c r="G302" s="231">
        <f>ROUND(E302*F302,2)</f>
        <v>0</v>
      </c>
      <c r="H302" s="232" t="s">
        <v>1006</v>
      </c>
      <c r="I302" s="246" t="s">
        <v>184</v>
      </c>
      <c r="J302" s="210"/>
      <c r="K302" s="210"/>
      <c r="L302" s="210"/>
      <c r="M302" s="210"/>
      <c r="N302" s="210"/>
      <c r="O302" s="210"/>
      <c r="P302" s="210"/>
      <c r="Q302" s="210"/>
      <c r="R302" s="210"/>
      <c r="S302" s="210"/>
      <c r="T302" s="210"/>
      <c r="U302" s="210"/>
      <c r="V302" s="210"/>
      <c r="W302" s="210"/>
      <c r="X302" s="210"/>
      <c r="Y302" s="210"/>
      <c r="Z302" s="210"/>
      <c r="AA302" s="210"/>
      <c r="AB302" s="210"/>
      <c r="AC302" s="210"/>
      <c r="AD302" s="210"/>
      <c r="AE302" s="210" t="s">
        <v>176</v>
      </c>
      <c r="AF302" s="210"/>
      <c r="AG302" s="210"/>
      <c r="AH302" s="210"/>
      <c r="AI302" s="210"/>
      <c r="AJ302" s="210"/>
      <c r="AK302" s="210"/>
      <c r="AL302" s="210"/>
      <c r="AM302" s="210">
        <v>21</v>
      </c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44"/>
      <c r="B303" s="224"/>
      <c r="C303" s="323"/>
      <c r="D303" s="324"/>
      <c r="E303" s="325"/>
      <c r="F303" s="326"/>
      <c r="G303" s="327"/>
      <c r="H303" s="232"/>
      <c r="I303" s="246"/>
      <c r="J303" s="210"/>
      <c r="K303" s="210"/>
      <c r="L303" s="210"/>
      <c r="M303" s="210"/>
      <c r="N303" s="210"/>
      <c r="O303" s="210"/>
      <c r="P303" s="210"/>
      <c r="Q303" s="210"/>
      <c r="R303" s="210"/>
      <c r="S303" s="210"/>
      <c r="T303" s="210"/>
      <c r="U303" s="210"/>
      <c r="V303" s="210"/>
      <c r="W303" s="210"/>
      <c r="X303" s="210"/>
      <c r="Y303" s="210"/>
      <c r="Z303" s="210"/>
      <c r="AA303" s="210"/>
      <c r="AB303" s="210"/>
      <c r="AC303" s="210"/>
      <c r="AD303" s="210"/>
      <c r="AE303" s="210"/>
      <c r="AF303" s="210"/>
      <c r="AG303" s="210"/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">
      <c r="A304" s="243">
        <v>50</v>
      </c>
      <c r="B304" s="223" t="s">
        <v>1925</v>
      </c>
      <c r="C304" s="235" t="s">
        <v>1926</v>
      </c>
      <c r="D304" s="226" t="s">
        <v>352</v>
      </c>
      <c r="E304" s="228">
        <v>1</v>
      </c>
      <c r="F304" s="230"/>
      <c r="G304" s="231">
        <f>ROUND(E304*F304,2)</f>
        <v>0</v>
      </c>
      <c r="H304" s="232" t="s">
        <v>1006</v>
      </c>
      <c r="I304" s="246" t="s">
        <v>184</v>
      </c>
      <c r="J304" s="210"/>
      <c r="K304" s="210"/>
      <c r="L304" s="210"/>
      <c r="M304" s="210"/>
      <c r="N304" s="210"/>
      <c r="O304" s="210"/>
      <c r="P304" s="210"/>
      <c r="Q304" s="210"/>
      <c r="R304" s="210"/>
      <c r="S304" s="210"/>
      <c r="T304" s="210"/>
      <c r="U304" s="210"/>
      <c r="V304" s="210"/>
      <c r="W304" s="210"/>
      <c r="X304" s="210"/>
      <c r="Y304" s="210"/>
      <c r="Z304" s="210"/>
      <c r="AA304" s="210"/>
      <c r="AB304" s="210"/>
      <c r="AC304" s="210"/>
      <c r="AD304" s="210"/>
      <c r="AE304" s="210" t="s">
        <v>176</v>
      </c>
      <c r="AF304" s="210"/>
      <c r="AG304" s="210"/>
      <c r="AH304" s="210"/>
      <c r="AI304" s="210"/>
      <c r="AJ304" s="210"/>
      <c r="AK304" s="210"/>
      <c r="AL304" s="210"/>
      <c r="AM304" s="210">
        <v>21</v>
      </c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">
      <c r="A305" s="244"/>
      <c r="B305" s="224"/>
      <c r="C305" s="323"/>
      <c r="D305" s="324"/>
      <c r="E305" s="325"/>
      <c r="F305" s="326"/>
      <c r="G305" s="327"/>
      <c r="H305" s="232"/>
      <c r="I305" s="246"/>
      <c r="J305" s="210"/>
      <c r="K305" s="210"/>
      <c r="L305" s="210"/>
      <c r="M305" s="210"/>
      <c r="N305" s="210"/>
      <c r="O305" s="210"/>
      <c r="P305" s="210"/>
      <c r="Q305" s="210"/>
      <c r="R305" s="210"/>
      <c r="S305" s="210"/>
      <c r="T305" s="210"/>
      <c r="U305" s="210"/>
      <c r="V305" s="210"/>
      <c r="W305" s="210"/>
      <c r="X305" s="210"/>
      <c r="Y305" s="210"/>
      <c r="Z305" s="210"/>
      <c r="AA305" s="210"/>
      <c r="AB305" s="210"/>
      <c r="AC305" s="210"/>
      <c r="AD305" s="210"/>
      <c r="AE305" s="210"/>
      <c r="AF305" s="210"/>
      <c r="AG305" s="210"/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44"/>
      <c r="B306" s="355" t="s">
        <v>1089</v>
      </c>
      <c r="C306" s="356"/>
      <c r="D306" s="357"/>
      <c r="E306" s="358"/>
      <c r="F306" s="359"/>
      <c r="G306" s="360"/>
      <c r="H306" s="232"/>
      <c r="I306" s="246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  <c r="Z306" s="210"/>
      <c r="AA306" s="210"/>
      <c r="AB306" s="210"/>
      <c r="AC306" s="210">
        <v>0</v>
      </c>
      <c r="AD306" s="210"/>
      <c r="AE306" s="210"/>
      <c r="AF306" s="210"/>
      <c r="AG306" s="210"/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44"/>
      <c r="B307" s="355" t="s">
        <v>1090</v>
      </c>
      <c r="C307" s="356"/>
      <c r="D307" s="357"/>
      <c r="E307" s="358"/>
      <c r="F307" s="359"/>
      <c r="G307" s="360"/>
      <c r="H307" s="232"/>
      <c r="I307" s="246"/>
      <c r="J307" s="210"/>
      <c r="K307" s="210"/>
      <c r="L307" s="210"/>
      <c r="M307" s="210"/>
      <c r="N307" s="210"/>
      <c r="O307" s="210"/>
      <c r="P307" s="210"/>
      <c r="Q307" s="210"/>
      <c r="R307" s="210"/>
      <c r="S307" s="210"/>
      <c r="T307" s="210"/>
      <c r="U307" s="210"/>
      <c r="V307" s="210"/>
      <c r="W307" s="210"/>
      <c r="X307" s="210"/>
      <c r="Y307" s="210"/>
      <c r="Z307" s="210"/>
      <c r="AA307" s="210"/>
      <c r="AB307" s="210"/>
      <c r="AC307" s="210"/>
      <c r="AD307" s="210"/>
      <c r="AE307" s="210" t="s">
        <v>296</v>
      </c>
      <c r="AF307" s="210"/>
      <c r="AG307" s="210"/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43">
        <v>51</v>
      </c>
      <c r="B308" s="223" t="s">
        <v>1091</v>
      </c>
      <c r="C308" s="235" t="s">
        <v>1092</v>
      </c>
      <c r="D308" s="226" t="s">
        <v>520</v>
      </c>
      <c r="E308" s="228">
        <v>6.0699999999999997E-2</v>
      </c>
      <c r="F308" s="230"/>
      <c r="G308" s="231">
        <f>ROUND(E308*F308,2)</f>
        <v>0</v>
      </c>
      <c r="H308" s="232" t="s">
        <v>525</v>
      </c>
      <c r="I308" s="246" t="s">
        <v>184</v>
      </c>
      <c r="J308" s="210"/>
      <c r="K308" s="210"/>
      <c r="L308" s="210"/>
      <c r="M308" s="210"/>
      <c r="N308" s="210"/>
      <c r="O308" s="210"/>
      <c r="P308" s="210"/>
      <c r="Q308" s="210"/>
      <c r="R308" s="210"/>
      <c r="S308" s="210"/>
      <c r="T308" s="210"/>
      <c r="U308" s="210"/>
      <c r="V308" s="210"/>
      <c r="W308" s="210"/>
      <c r="X308" s="210"/>
      <c r="Y308" s="210"/>
      <c r="Z308" s="210"/>
      <c r="AA308" s="210"/>
      <c r="AB308" s="210"/>
      <c r="AC308" s="210"/>
      <c r="AD308" s="210"/>
      <c r="AE308" s="210" t="s">
        <v>257</v>
      </c>
      <c r="AF308" s="210"/>
      <c r="AG308" s="210"/>
      <c r="AH308" s="210"/>
      <c r="AI308" s="210"/>
      <c r="AJ308" s="210"/>
      <c r="AK308" s="210"/>
      <c r="AL308" s="210"/>
      <c r="AM308" s="210">
        <v>21</v>
      </c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44"/>
      <c r="B309" s="224"/>
      <c r="C309" s="323"/>
      <c r="D309" s="324"/>
      <c r="E309" s="325"/>
      <c r="F309" s="326"/>
      <c r="G309" s="327"/>
      <c r="H309" s="232"/>
      <c r="I309" s="246"/>
      <c r="J309" s="210"/>
      <c r="K309" s="210"/>
      <c r="L309" s="210"/>
      <c r="M309" s="210"/>
      <c r="N309" s="210"/>
      <c r="O309" s="210"/>
      <c r="P309" s="210"/>
      <c r="Q309" s="210"/>
      <c r="R309" s="210"/>
      <c r="S309" s="210"/>
      <c r="T309" s="210"/>
      <c r="U309" s="210"/>
      <c r="V309" s="210"/>
      <c r="W309" s="210"/>
      <c r="X309" s="210"/>
      <c r="Y309" s="210"/>
      <c r="Z309" s="210"/>
      <c r="AA309" s="210"/>
      <c r="AB309" s="210"/>
      <c r="AC309" s="210"/>
      <c r="AD309" s="210"/>
      <c r="AE309" s="210"/>
      <c r="AF309" s="210"/>
      <c r="AG309" s="210"/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x14ac:dyDescent="0.2">
      <c r="A310" s="242" t="s">
        <v>170</v>
      </c>
      <c r="B310" s="222" t="s">
        <v>106</v>
      </c>
      <c r="C310" s="234" t="s">
        <v>107</v>
      </c>
      <c r="D310" s="225"/>
      <c r="E310" s="227"/>
      <c r="F310" s="341">
        <f>SUM(G311:G356)</f>
        <v>0</v>
      </c>
      <c r="G310" s="342"/>
      <c r="H310" s="229"/>
      <c r="I310" s="245"/>
      <c r="AE310" t="s">
        <v>171</v>
      </c>
    </row>
    <row r="311" spans="1:60" outlineLevel="1" x14ac:dyDescent="0.2">
      <c r="A311" s="244"/>
      <c r="B311" s="349" t="s">
        <v>1927</v>
      </c>
      <c r="C311" s="350"/>
      <c r="D311" s="351"/>
      <c r="E311" s="352"/>
      <c r="F311" s="353"/>
      <c r="G311" s="354"/>
      <c r="H311" s="232"/>
      <c r="I311" s="246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  <c r="Z311" s="210"/>
      <c r="AA311" s="210"/>
      <c r="AB311" s="210"/>
      <c r="AC311" s="210">
        <v>0</v>
      </c>
      <c r="AD311" s="210"/>
      <c r="AE311" s="210"/>
      <c r="AF311" s="210"/>
      <c r="AG311" s="210"/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44"/>
      <c r="B312" s="355" t="s">
        <v>1928</v>
      </c>
      <c r="C312" s="356"/>
      <c r="D312" s="357"/>
      <c r="E312" s="358"/>
      <c r="F312" s="359"/>
      <c r="G312" s="360"/>
      <c r="H312" s="232"/>
      <c r="I312" s="246"/>
      <c r="J312" s="210"/>
      <c r="K312" s="210"/>
      <c r="L312" s="210"/>
      <c r="M312" s="210"/>
      <c r="N312" s="210"/>
      <c r="O312" s="210"/>
      <c r="P312" s="210"/>
      <c r="Q312" s="210"/>
      <c r="R312" s="210"/>
      <c r="S312" s="210"/>
      <c r="T312" s="210"/>
      <c r="U312" s="210"/>
      <c r="V312" s="210"/>
      <c r="W312" s="210"/>
      <c r="X312" s="210"/>
      <c r="Y312" s="210"/>
      <c r="Z312" s="210"/>
      <c r="AA312" s="210"/>
      <c r="AB312" s="210"/>
      <c r="AC312" s="210">
        <v>1</v>
      </c>
      <c r="AD312" s="210"/>
      <c r="AE312" s="210"/>
      <c r="AF312" s="210"/>
      <c r="AG312" s="210"/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43">
        <v>52</v>
      </c>
      <c r="B313" s="223" t="s">
        <v>1929</v>
      </c>
      <c r="C313" s="235" t="s">
        <v>1930</v>
      </c>
      <c r="D313" s="226" t="s">
        <v>352</v>
      </c>
      <c r="E313" s="228">
        <v>9</v>
      </c>
      <c r="F313" s="230"/>
      <c r="G313" s="231">
        <f>ROUND(E313*F313,2)</f>
        <v>0</v>
      </c>
      <c r="H313" s="232" t="s">
        <v>525</v>
      </c>
      <c r="I313" s="246" t="s">
        <v>184</v>
      </c>
      <c r="J313" s="210"/>
      <c r="K313" s="210"/>
      <c r="L313" s="210"/>
      <c r="M313" s="210"/>
      <c r="N313" s="210"/>
      <c r="O313" s="210"/>
      <c r="P313" s="210"/>
      <c r="Q313" s="210"/>
      <c r="R313" s="210"/>
      <c r="S313" s="210"/>
      <c r="T313" s="210"/>
      <c r="U313" s="210"/>
      <c r="V313" s="210"/>
      <c r="W313" s="210"/>
      <c r="X313" s="210"/>
      <c r="Y313" s="210"/>
      <c r="Z313" s="210"/>
      <c r="AA313" s="210"/>
      <c r="AB313" s="210"/>
      <c r="AC313" s="210"/>
      <c r="AD313" s="210"/>
      <c r="AE313" s="210" t="s">
        <v>257</v>
      </c>
      <c r="AF313" s="210"/>
      <c r="AG313" s="210"/>
      <c r="AH313" s="210"/>
      <c r="AI313" s="210"/>
      <c r="AJ313" s="210"/>
      <c r="AK313" s="210"/>
      <c r="AL313" s="210"/>
      <c r="AM313" s="210">
        <v>21</v>
      </c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44"/>
      <c r="B314" s="224"/>
      <c r="C314" s="323"/>
      <c r="D314" s="324"/>
      <c r="E314" s="325"/>
      <c r="F314" s="326"/>
      <c r="G314" s="327"/>
      <c r="H314" s="232"/>
      <c r="I314" s="246"/>
      <c r="J314" s="210"/>
      <c r="K314" s="210"/>
      <c r="L314" s="210"/>
      <c r="M314" s="210"/>
      <c r="N314" s="210"/>
      <c r="O314" s="210"/>
      <c r="P314" s="210"/>
      <c r="Q314" s="210"/>
      <c r="R314" s="210"/>
      <c r="S314" s="210"/>
      <c r="T314" s="210"/>
      <c r="U314" s="210"/>
      <c r="V314" s="210"/>
      <c r="W314" s="210"/>
      <c r="X314" s="210"/>
      <c r="Y314" s="210"/>
      <c r="Z314" s="210"/>
      <c r="AA314" s="210"/>
      <c r="AB314" s="210"/>
      <c r="AC314" s="210"/>
      <c r="AD314" s="210"/>
      <c r="AE314" s="210"/>
      <c r="AF314" s="210"/>
      <c r="AG314" s="210"/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44"/>
      <c r="B315" s="355" t="s">
        <v>1931</v>
      </c>
      <c r="C315" s="356"/>
      <c r="D315" s="357"/>
      <c r="E315" s="358"/>
      <c r="F315" s="359"/>
      <c r="G315" s="360"/>
      <c r="H315" s="232"/>
      <c r="I315" s="246"/>
      <c r="J315" s="210"/>
      <c r="K315" s="210"/>
      <c r="L315" s="210"/>
      <c r="M315" s="210"/>
      <c r="N315" s="210"/>
      <c r="O315" s="210"/>
      <c r="P315" s="210"/>
      <c r="Q315" s="210"/>
      <c r="R315" s="210"/>
      <c r="S315" s="210"/>
      <c r="T315" s="210"/>
      <c r="U315" s="210"/>
      <c r="V315" s="210"/>
      <c r="W315" s="210"/>
      <c r="X315" s="210"/>
      <c r="Y315" s="210"/>
      <c r="Z315" s="210"/>
      <c r="AA315" s="210"/>
      <c r="AB315" s="210"/>
      <c r="AC315" s="210">
        <v>0</v>
      </c>
      <c r="AD315" s="210"/>
      <c r="AE315" s="210"/>
      <c r="AF315" s="210"/>
      <c r="AG315" s="210"/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44"/>
      <c r="B316" s="355" t="s">
        <v>1932</v>
      </c>
      <c r="C316" s="356"/>
      <c r="D316" s="357"/>
      <c r="E316" s="358"/>
      <c r="F316" s="359"/>
      <c r="G316" s="360"/>
      <c r="H316" s="232"/>
      <c r="I316" s="246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  <c r="Z316" s="210"/>
      <c r="AA316" s="210"/>
      <c r="AB316" s="210"/>
      <c r="AC316" s="210">
        <v>1</v>
      </c>
      <c r="AD316" s="210"/>
      <c r="AE316" s="210"/>
      <c r="AF316" s="210"/>
      <c r="AG316" s="210"/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43">
        <v>53</v>
      </c>
      <c r="B317" s="223" t="s">
        <v>1933</v>
      </c>
      <c r="C317" s="235" t="s">
        <v>1934</v>
      </c>
      <c r="D317" s="226" t="s">
        <v>352</v>
      </c>
      <c r="E317" s="228">
        <v>9</v>
      </c>
      <c r="F317" s="230"/>
      <c r="G317" s="231">
        <f>ROUND(E317*F317,2)</f>
        <v>0</v>
      </c>
      <c r="H317" s="232" t="s">
        <v>525</v>
      </c>
      <c r="I317" s="246" t="s">
        <v>184</v>
      </c>
      <c r="J317" s="210"/>
      <c r="K317" s="210"/>
      <c r="L317" s="210"/>
      <c r="M317" s="210"/>
      <c r="N317" s="210"/>
      <c r="O317" s="210"/>
      <c r="P317" s="210"/>
      <c r="Q317" s="210"/>
      <c r="R317" s="210"/>
      <c r="S317" s="210"/>
      <c r="T317" s="210"/>
      <c r="U317" s="210"/>
      <c r="V317" s="210"/>
      <c r="W317" s="210"/>
      <c r="X317" s="210"/>
      <c r="Y317" s="210"/>
      <c r="Z317" s="210"/>
      <c r="AA317" s="210"/>
      <c r="AB317" s="210"/>
      <c r="AC317" s="210"/>
      <c r="AD317" s="210"/>
      <c r="AE317" s="210" t="s">
        <v>257</v>
      </c>
      <c r="AF317" s="210"/>
      <c r="AG317" s="210"/>
      <c r="AH317" s="210"/>
      <c r="AI317" s="210"/>
      <c r="AJ317" s="210"/>
      <c r="AK317" s="210"/>
      <c r="AL317" s="210"/>
      <c r="AM317" s="210">
        <v>21</v>
      </c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 x14ac:dyDescent="0.2">
      <c r="A318" s="244"/>
      <c r="B318" s="224"/>
      <c r="C318" s="323"/>
      <c r="D318" s="324"/>
      <c r="E318" s="325"/>
      <c r="F318" s="326"/>
      <c r="G318" s="327"/>
      <c r="H318" s="232"/>
      <c r="I318" s="246"/>
      <c r="J318" s="210"/>
      <c r="K318" s="210"/>
      <c r="L318" s="210"/>
      <c r="M318" s="210"/>
      <c r="N318" s="210"/>
      <c r="O318" s="210"/>
      <c r="P318" s="210"/>
      <c r="Q318" s="210"/>
      <c r="R318" s="210"/>
      <c r="S318" s="210"/>
      <c r="T318" s="210"/>
      <c r="U318" s="210"/>
      <c r="V318" s="210"/>
      <c r="W318" s="210"/>
      <c r="X318" s="210"/>
      <c r="Y318" s="210"/>
      <c r="Z318" s="210"/>
      <c r="AA318" s="210"/>
      <c r="AB318" s="210"/>
      <c r="AC318" s="210"/>
      <c r="AD318" s="210"/>
      <c r="AE318" s="210"/>
      <c r="AF318" s="210"/>
      <c r="AG318" s="210"/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44"/>
      <c r="B319" s="355" t="s">
        <v>1935</v>
      </c>
      <c r="C319" s="356"/>
      <c r="D319" s="357"/>
      <c r="E319" s="358"/>
      <c r="F319" s="359"/>
      <c r="G319" s="360"/>
      <c r="H319" s="232"/>
      <c r="I319" s="246"/>
      <c r="J319" s="210"/>
      <c r="K319" s="210"/>
      <c r="L319" s="210"/>
      <c r="M319" s="210"/>
      <c r="N319" s="210"/>
      <c r="O319" s="210"/>
      <c r="P319" s="210"/>
      <c r="Q319" s="210"/>
      <c r="R319" s="210"/>
      <c r="S319" s="210"/>
      <c r="T319" s="210"/>
      <c r="U319" s="210"/>
      <c r="V319" s="210"/>
      <c r="W319" s="210"/>
      <c r="X319" s="210"/>
      <c r="Y319" s="210"/>
      <c r="Z319" s="210"/>
      <c r="AA319" s="210"/>
      <c r="AB319" s="210"/>
      <c r="AC319" s="210">
        <v>0</v>
      </c>
      <c r="AD319" s="210"/>
      <c r="AE319" s="210"/>
      <c r="AF319" s="210"/>
      <c r="AG319" s="210"/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43">
        <v>54</v>
      </c>
      <c r="B320" s="223" t="s">
        <v>1936</v>
      </c>
      <c r="C320" s="235" t="s">
        <v>1937</v>
      </c>
      <c r="D320" s="226" t="s">
        <v>174</v>
      </c>
      <c r="E320" s="228">
        <v>6</v>
      </c>
      <c r="F320" s="230"/>
      <c r="G320" s="231">
        <f>ROUND(E320*F320,2)</f>
        <v>0</v>
      </c>
      <c r="H320" s="232" t="s">
        <v>525</v>
      </c>
      <c r="I320" s="246" t="s">
        <v>184</v>
      </c>
      <c r="J320" s="210"/>
      <c r="K320" s="210"/>
      <c r="L320" s="210"/>
      <c r="M320" s="210"/>
      <c r="N320" s="210"/>
      <c r="O320" s="210"/>
      <c r="P320" s="210"/>
      <c r="Q320" s="210"/>
      <c r="R320" s="210"/>
      <c r="S320" s="210"/>
      <c r="T320" s="210"/>
      <c r="U320" s="210"/>
      <c r="V320" s="210"/>
      <c r="W320" s="210"/>
      <c r="X320" s="210"/>
      <c r="Y320" s="210"/>
      <c r="Z320" s="210"/>
      <c r="AA320" s="210"/>
      <c r="AB320" s="210"/>
      <c r="AC320" s="210"/>
      <c r="AD320" s="210"/>
      <c r="AE320" s="210" t="s">
        <v>257</v>
      </c>
      <c r="AF320" s="210"/>
      <c r="AG320" s="210"/>
      <c r="AH320" s="210"/>
      <c r="AI320" s="210"/>
      <c r="AJ320" s="210"/>
      <c r="AK320" s="210"/>
      <c r="AL320" s="210"/>
      <c r="AM320" s="210">
        <v>21</v>
      </c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44"/>
      <c r="B321" s="224"/>
      <c r="C321" s="323"/>
      <c r="D321" s="324"/>
      <c r="E321" s="325"/>
      <c r="F321" s="326"/>
      <c r="G321" s="327"/>
      <c r="H321" s="232"/>
      <c r="I321" s="246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  <c r="Z321" s="210"/>
      <c r="AA321" s="210"/>
      <c r="AB321" s="210"/>
      <c r="AC321" s="210"/>
      <c r="AD321" s="210"/>
      <c r="AE321" s="210"/>
      <c r="AF321" s="210"/>
      <c r="AG321" s="210"/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44"/>
      <c r="B322" s="355" t="s">
        <v>1938</v>
      </c>
      <c r="C322" s="356"/>
      <c r="D322" s="357"/>
      <c r="E322" s="358"/>
      <c r="F322" s="359"/>
      <c r="G322" s="360"/>
      <c r="H322" s="232"/>
      <c r="I322" s="246"/>
      <c r="J322" s="210"/>
      <c r="K322" s="210"/>
      <c r="L322" s="210"/>
      <c r="M322" s="210"/>
      <c r="N322" s="210"/>
      <c r="O322" s="210"/>
      <c r="P322" s="210"/>
      <c r="Q322" s="210"/>
      <c r="R322" s="210"/>
      <c r="S322" s="210"/>
      <c r="T322" s="210"/>
      <c r="U322" s="210"/>
      <c r="V322" s="210"/>
      <c r="W322" s="210"/>
      <c r="X322" s="210"/>
      <c r="Y322" s="210"/>
      <c r="Z322" s="210"/>
      <c r="AA322" s="210"/>
      <c r="AB322" s="210"/>
      <c r="AC322" s="210">
        <v>0</v>
      </c>
      <c r="AD322" s="210"/>
      <c r="AE322" s="210"/>
      <c r="AF322" s="210"/>
      <c r="AG322" s="210"/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44"/>
      <c r="B323" s="355" t="s">
        <v>1939</v>
      </c>
      <c r="C323" s="356"/>
      <c r="D323" s="357"/>
      <c r="E323" s="358"/>
      <c r="F323" s="359"/>
      <c r="G323" s="360"/>
      <c r="H323" s="232"/>
      <c r="I323" s="246"/>
      <c r="J323" s="210"/>
      <c r="K323" s="210"/>
      <c r="L323" s="210"/>
      <c r="M323" s="210"/>
      <c r="N323" s="210"/>
      <c r="O323" s="210"/>
      <c r="P323" s="210"/>
      <c r="Q323" s="210"/>
      <c r="R323" s="210"/>
      <c r="S323" s="210"/>
      <c r="T323" s="210"/>
      <c r="U323" s="210"/>
      <c r="V323" s="210"/>
      <c r="W323" s="210"/>
      <c r="X323" s="210"/>
      <c r="Y323" s="210"/>
      <c r="Z323" s="210"/>
      <c r="AA323" s="210"/>
      <c r="AB323" s="210"/>
      <c r="AC323" s="210">
        <v>1</v>
      </c>
      <c r="AD323" s="210"/>
      <c r="AE323" s="210"/>
      <c r="AF323" s="210"/>
      <c r="AG323" s="210"/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 x14ac:dyDescent="0.2">
      <c r="A324" s="243">
        <v>55</v>
      </c>
      <c r="B324" s="223" t="s">
        <v>1940</v>
      </c>
      <c r="C324" s="235" t="s">
        <v>1941</v>
      </c>
      <c r="D324" s="226" t="s">
        <v>174</v>
      </c>
      <c r="E324" s="228">
        <v>8</v>
      </c>
      <c r="F324" s="230"/>
      <c r="G324" s="231">
        <f>ROUND(E324*F324,2)</f>
        <v>0</v>
      </c>
      <c r="H324" s="232" t="s">
        <v>525</v>
      </c>
      <c r="I324" s="246" t="s">
        <v>184</v>
      </c>
      <c r="J324" s="210"/>
      <c r="K324" s="210"/>
      <c r="L324" s="210"/>
      <c r="M324" s="210"/>
      <c r="N324" s="210"/>
      <c r="O324" s="210"/>
      <c r="P324" s="210"/>
      <c r="Q324" s="210"/>
      <c r="R324" s="210"/>
      <c r="S324" s="210"/>
      <c r="T324" s="210"/>
      <c r="U324" s="210"/>
      <c r="V324" s="210"/>
      <c r="W324" s="210"/>
      <c r="X324" s="210"/>
      <c r="Y324" s="210"/>
      <c r="Z324" s="210"/>
      <c r="AA324" s="210"/>
      <c r="AB324" s="210"/>
      <c r="AC324" s="210"/>
      <c r="AD324" s="210"/>
      <c r="AE324" s="210" t="s">
        <v>257</v>
      </c>
      <c r="AF324" s="210"/>
      <c r="AG324" s="210"/>
      <c r="AH324" s="210"/>
      <c r="AI324" s="210"/>
      <c r="AJ324" s="210"/>
      <c r="AK324" s="210"/>
      <c r="AL324" s="210"/>
      <c r="AM324" s="210">
        <v>21</v>
      </c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44"/>
      <c r="B325" s="224"/>
      <c r="C325" s="336" t="s">
        <v>1942</v>
      </c>
      <c r="D325" s="337"/>
      <c r="E325" s="338"/>
      <c r="F325" s="339"/>
      <c r="G325" s="340"/>
      <c r="H325" s="232"/>
      <c r="I325" s="246"/>
      <c r="J325" s="210"/>
      <c r="K325" s="210"/>
      <c r="L325" s="210"/>
      <c r="M325" s="210"/>
      <c r="N325" s="210"/>
      <c r="O325" s="210"/>
      <c r="P325" s="210"/>
      <c r="Q325" s="210"/>
      <c r="R325" s="210"/>
      <c r="S325" s="210"/>
      <c r="T325" s="210"/>
      <c r="U325" s="210"/>
      <c r="V325" s="210"/>
      <c r="W325" s="210"/>
      <c r="X325" s="210"/>
      <c r="Y325" s="210"/>
      <c r="Z325" s="210"/>
      <c r="AA325" s="210"/>
      <c r="AB325" s="210"/>
      <c r="AC325" s="210"/>
      <c r="AD325" s="210"/>
      <c r="AE325" s="210"/>
      <c r="AF325" s="210"/>
      <c r="AG325" s="210"/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5" t="str">
        <f>C325</f>
        <v>Včetně dodání zápachové uzávěrky.</v>
      </c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44"/>
      <c r="B326" s="224"/>
      <c r="C326" s="323"/>
      <c r="D326" s="324"/>
      <c r="E326" s="325"/>
      <c r="F326" s="326"/>
      <c r="G326" s="327"/>
      <c r="H326" s="232"/>
      <c r="I326" s="246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  <c r="Z326" s="210"/>
      <c r="AA326" s="210"/>
      <c r="AB326" s="210"/>
      <c r="AC326" s="210"/>
      <c r="AD326" s="210"/>
      <c r="AE326" s="210"/>
      <c r="AF326" s="210"/>
      <c r="AG326" s="210"/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44"/>
      <c r="B327" s="355" t="s">
        <v>1943</v>
      </c>
      <c r="C327" s="356"/>
      <c r="D327" s="357"/>
      <c r="E327" s="358"/>
      <c r="F327" s="359"/>
      <c r="G327" s="360"/>
      <c r="H327" s="232"/>
      <c r="I327" s="246"/>
      <c r="J327" s="210"/>
      <c r="K327" s="210"/>
      <c r="L327" s="210"/>
      <c r="M327" s="210"/>
      <c r="N327" s="210"/>
      <c r="O327" s="210"/>
      <c r="P327" s="210"/>
      <c r="Q327" s="210"/>
      <c r="R327" s="210"/>
      <c r="S327" s="210"/>
      <c r="T327" s="210"/>
      <c r="U327" s="210"/>
      <c r="V327" s="210"/>
      <c r="W327" s="210"/>
      <c r="X327" s="210"/>
      <c r="Y327" s="210"/>
      <c r="Z327" s="210"/>
      <c r="AA327" s="210"/>
      <c r="AB327" s="210"/>
      <c r="AC327" s="210">
        <v>0</v>
      </c>
      <c r="AD327" s="210"/>
      <c r="AE327" s="210"/>
      <c r="AF327" s="210"/>
      <c r="AG327" s="210"/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 x14ac:dyDescent="0.2">
      <c r="A328" s="243">
        <v>56</v>
      </c>
      <c r="B328" s="223" t="s">
        <v>1944</v>
      </c>
      <c r="C328" s="235" t="s">
        <v>1945</v>
      </c>
      <c r="D328" s="226" t="s">
        <v>352</v>
      </c>
      <c r="E328" s="228">
        <v>1</v>
      </c>
      <c r="F328" s="230"/>
      <c r="G328" s="231">
        <f>ROUND(E328*F328,2)</f>
        <v>0</v>
      </c>
      <c r="H328" s="232" t="s">
        <v>525</v>
      </c>
      <c r="I328" s="246" t="s">
        <v>184</v>
      </c>
      <c r="J328" s="210"/>
      <c r="K328" s="210"/>
      <c r="L328" s="210"/>
      <c r="M328" s="210"/>
      <c r="N328" s="210"/>
      <c r="O328" s="210"/>
      <c r="P328" s="210"/>
      <c r="Q328" s="210"/>
      <c r="R328" s="210"/>
      <c r="S328" s="210"/>
      <c r="T328" s="210"/>
      <c r="U328" s="210"/>
      <c r="V328" s="210"/>
      <c r="W328" s="210"/>
      <c r="X328" s="210"/>
      <c r="Y328" s="210"/>
      <c r="Z328" s="210"/>
      <c r="AA328" s="210"/>
      <c r="AB328" s="210"/>
      <c r="AC328" s="210"/>
      <c r="AD328" s="210"/>
      <c r="AE328" s="210" t="s">
        <v>257</v>
      </c>
      <c r="AF328" s="210"/>
      <c r="AG328" s="210"/>
      <c r="AH328" s="210"/>
      <c r="AI328" s="210"/>
      <c r="AJ328" s="210"/>
      <c r="AK328" s="210"/>
      <c r="AL328" s="210"/>
      <c r="AM328" s="210">
        <v>21</v>
      </c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44"/>
      <c r="B329" s="224"/>
      <c r="C329" s="263" t="s">
        <v>1881</v>
      </c>
      <c r="D329" s="259"/>
      <c r="E329" s="261">
        <v>1</v>
      </c>
      <c r="F329" s="231"/>
      <c r="G329" s="231"/>
      <c r="H329" s="232"/>
      <c r="I329" s="246"/>
      <c r="J329" s="210"/>
      <c r="K329" s="210"/>
      <c r="L329" s="210"/>
      <c r="M329" s="210"/>
      <c r="N329" s="210"/>
      <c r="O329" s="210"/>
      <c r="P329" s="210"/>
      <c r="Q329" s="210"/>
      <c r="R329" s="210"/>
      <c r="S329" s="210"/>
      <c r="T329" s="210"/>
      <c r="U329" s="210"/>
      <c r="V329" s="210"/>
      <c r="W329" s="210"/>
      <c r="X329" s="210"/>
      <c r="Y329" s="210"/>
      <c r="Z329" s="210"/>
      <c r="AA329" s="210"/>
      <c r="AB329" s="210"/>
      <c r="AC329" s="210"/>
      <c r="AD329" s="210"/>
      <c r="AE329" s="210"/>
      <c r="AF329" s="210"/>
      <c r="AG329" s="210"/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44"/>
      <c r="B330" s="224"/>
      <c r="C330" s="323"/>
      <c r="D330" s="324"/>
      <c r="E330" s="325"/>
      <c r="F330" s="326"/>
      <c r="G330" s="327"/>
      <c r="H330" s="232"/>
      <c r="I330" s="246"/>
      <c r="J330" s="210"/>
      <c r="K330" s="210"/>
      <c r="L330" s="210"/>
      <c r="M330" s="210"/>
      <c r="N330" s="210"/>
      <c r="O330" s="210"/>
      <c r="P330" s="210"/>
      <c r="Q330" s="210"/>
      <c r="R330" s="210"/>
      <c r="S330" s="210"/>
      <c r="T330" s="210"/>
      <c r="U330" s="210"/>
      <c r="V330" s="210"/>
      <c r="W330" s="210"/>
      <c r="X330" s="210"/>
      <c r="Y330" s="210"/>
      <c r="Z330" s="210"/>
      <c r="AA330" s="210"/>
      <c r="AB330" s="210"/>
      <c r="AC330" s="210"/>
      <c r="AD330" s="210"/>
      <c r="AE330" s="210"/>
      <c r="AF330" s="210"/>
      <c r="AG330" s="210"/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44"/>
      <c r="B331" s="355" t="s">
        <v>1946</v>
      </c>
      <c r="C331" s="356"/>
      <c r="D331" s="357"/>
      <c r="E331" s="358"/>
      <c r="F331" s="359"/>
      <c r="G331" s="360"/>
      <c r="H331" s="232"/>
      <c r="I331" s="246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  <c r="Z331" s="210"/>
      <c r="AA331" s="210"/>
      <c r="AB331" s="210"/>
      <c r="AC331" s="210">
        <v>0</v>
      </c>
      <c r="AD331" s="210"/>
      <c r="AE331" s="210"/>
      <c r="AF331" s="210"/>
      <c r="AG331" s="210"/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43">
        <v>57</v>
      </c>
      <c r="B332" s="223" t="s">
        <v>1947</v>
      </c>
      <c r="C332" s="235" t="s">
        <v>1948</v>
      </c>
      <c r="D332" s="226" t="s">
        <v>352</v>
      </c>
      <c r="E332" s="228">
        <v>2</v>
      </c>
      <c r="F332" s="230"/>
      <c r="G332" s="231">
        <f>ROUND(E332*F332,2)</f>
        <v>0</v>
      </c>
      <c r="H332" s="232" t="s">
        <v>525</v>
      </c>
      <c r="I332" s="246" t="s">
        <v>184</v>
      </c>
      <c r="J332" s="210"/>
      <c r="K332" s="210"/>
      <c r="L332" s="210"/>
      <c r="M332" s="210"/>
      <c r="N332" s="210"/>
      <c r="O332" s="210"/>
      <c r="P332" s="210"/>
      <c r="Q332" s="210"/>
      <c r="R332" s="210"/>
      <c r="S332" s="210"/>
      <c r="T332" s="210"/>
      <c r="U332" s="210"/>
      <c r="V332" s="210"/>
      <c r="W332" s="210"/>
      <c r="X332" s="210"/>
      <c r="Y332" s="210"/>
      <c r="Z332" s="210"/>
      <c r="AA332" s="210"/>
      <c r="AB332" s="210"/>
      <c r="AC332" s="210"/>
      <c r="AD332" s="210"/>
      <c r="AE332" s="210" t="s">
        <v>257</v>
      </c>
      <c r="AF332" s="210"/>
      <c r="AG332" s="210"/>
      <c r="AH332" s="210"/>
      <c r="AI332" s="210"/>
      <c r="AJ332" s="210"/>
      <c r="AK332" s="210"/>
      <c r="AL332" s="210"/>
      <c r="AM332" s="210">
        <v>21</v>
      </c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44"/>
      <c r="B333" s="224"/>
      <c r="C333" s="263" t="s">
        <v>1949</v>
      </c>
      <c r="D333" s="259"/>
      <c r="E333" s="261">
        <v>2</v>
      </c>
      <c r="F333" s="231"/>
      <c r="G333" s="231"/>
      <c r="H333" s="232"/>
      <c r="I333" s="246"/>
      <c r="J333" s="210"/>
      <c r="K333" s="210"/>
      <c r="L333" s="210"/>
      <c r="M333" s="210"/>
      <c r="N333" s="210"/>
      <c r="O333" s="210"/>
      <c r="P333" s="210"/>
      <c r="Q333" s="210"/>
      <c r="R333" s="210"/>
      <c r="S333" s="210"/>
      <c r="T333" s="210"/>
      <c r="U333" s="210"/>
      <c r="V333" s="210"/>
      <c r="W333" s="210"/>
      <c r="X333" s="210"/>
      <c r="Y333" s="210"/>
      <c r="Z333" s="210"/>
      <c r="AA333" s="210"/>
      <c r="AB333" s="210"/>
      <c r="AC333" s="210"/>
      <c r="AD333" s="210"/>
      <c r="AE333" s="210"/>
      <c r="AF333" s="210"/>
      <c r="AG333" s="210"/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44"/>
      <c r="B334" s="224"/>
      <c r="C334" s="323"/>
      <c r="D334" s="324"/>
      <c r="E334" s="325"/>
      <c r="F334" s="326"/>
      <c r="G334" s="327"/>
      <c r="H334" s="232"/>
      <c r="I334" s="246"/>
      <c r="J334" s="210"/>
      <c r="K334" s="210"/>
      <c r="L334" s="210"/>
      <c r="M334" s="210"/>
      <c r="N334" s="210"/>
      <c r="O334" s="210"/>
      <c r="P334" s="210"/>
      <c r="Q334" s="210"/>
      <c r="R334" s="210"/>
      <c r="S334" s="210"/>
      <c r="T334" s="210"/>
      <c r="U334" s="210"/>
      <c r="V334" s="210"/>
      <c r="W334" s="210"/>
      <c r="X334" s="210"/>
      <c r="Y334" s="210"/>
      <c r="Z334" s="210"/>
      <c r="AA334" s="210"/>
      <c r="AB334" s="210"/>
      <c r="AC334" s="210"/>
      <c r="AD334" s="210"/>
      <c r="AE334" s="210"/>
      <c r="AF334" s="210"/>
      <c r="AG334" s="210"/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ht="22.5" outlineLevel="1" x14ac:dyDescent="0.2">
      <c r="A335" s="243">
        <v>58</v>
      </c>
      <c r="B335" s="223" t="s">
        <v>1950</v>
      </c>
      <c r="C335" s="235" t="s">
        <v>1951</v>
      </c>
      <c r="D335" s="226" t="s">
        <v>352</v>
      </c>
      <c r="E335" s="228">
        <v>1</v>
      </c>
      <c r="F335" s="230"/>
      <c r="G335" s="231">
        <f>ROUND(E335*F335,2)</f>
        <v>0</v>
      </c>
      <c r="H335" s="232" t="s">
        <v>1006</v>
      </c>
      <c r="I335" s="246" t="s">
        <v>184</v>
      </c>
      <c r="J335" s="210"/>
      <c r="K335" s="210"/>
      <c r="L335" s="210"/>
      <c r="M335" s="210"/>
      <c r="N335" s="210"/>
      <c r="O335" s="210"/>
      <c r="P335" s="210"/>
      <c r="Q335" s="210"/>
      <c r="R335" s="210"/>
      <c r="S335" s="210"/>
      <c r="T335" s="210"/>
      <c r="U335" s="210"/>
      <c r="V335" s="210"/>
      <c r="W335" s="210"/>
      <c r="X335" s="210"/>
      <c r="Y335" s="210"/>
      <c r="Z335" s="210"/>
      <c r="AA335" s="210"/>
      <c r="AB335" s="210"/>
      <c r="AC335" s="210"/>
      <c r="AD335" s="210"/>
      <c r="AE335" s="210" t="s">
        <v>176</v>
      </c>
      <c r="AF335" s="210"/>
      <c r="AG335" s="210"/>
      <c r="AH335" s="210"/>
      <c r="AI335" s="210"/>
      <c r="AJ335" s="210"/>
      <c r="AK335" s="210"/>
      <c r="AL335" s="210"/>
      <c r="AM335" s="210">
        <v>21</v>
      </c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44"/>
      <c r="B336" s="224"/>
      <c r="C336" s="323"/>
      <c r="D336" s="324"/>
      <c r="E336" s="325"/>
      <c r="F336" s="326"/>
      <c r="G336" s="327"/>
      <c r="H336" s="232"/>
      <c r="I336" s="246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  <c r="Z336" s="210"/>
      <c r="AA336" s="210"/>
      <c r="AB336" s="210"/>
      <c r="AC336" s="210"/>
      <c r="AD336" s="210"/>
      <c r="AE336" s="210"/>
      <c r="AF336" s="210"/>
      <c r="AG336" s="210"/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43">
        <v>59</v>
      </c>
      <c r="B337" s="223" t="s">
        <v>1952</v>
      </c>
      <c r="C337" s="235" t="s">
        <v>1953</v>
      </c>
      <c r="D337" s="226" t="s">
        <v>352</v>
      </c>
      <c r="E337" s="228">
        <v>1</v>
      </c>
      <c r="F337" s="230"/>
      <c r="G337" s="231">
        <f>ROUND(E337*F337,2)</f>
        <v>0</v>
      </c>
      <c r="H337" s="232" t="s">
        <v>1006</v>
      </c>
      <c r="I337" s="246" t="s">
        <v>184</v>
      </c>
      <c r="J337" s="210"/>
      <c r="K337" s="210"/>
      <c r="L337" s="210"/>
      <c r="M337" s="210"/>
      <c r="N337" s="210"/>
      <c r="O337" s="210"/>
      <c r="P337" s="210"/>
      <c r="Q337" s="210"/>
      <c r="R337" s="210"/>
      <c r="S337" s="210"/>
      <c r="T337" s="210"/>
      <c r="U337" s="210"/>
      <c r="V337" s="210"/>
      <c r="W337" s="210"/>
      <c r="X337" s="210"/>
      <c r="Y337" s="210"/>
      <c r="Z337" s="210"/>
      <c r="AA337" s="210"/>
      <c r="AB337" s="210"/>
      <c r="AC337" s="210"/>
      <c r="AD337" s="210"/>
      <c r="AE337" s="210" t="s">
        <v>176</v>
      </c>
      <c r="AF337" s="210"/>
      <c r="AG337" s="210"/>
      <c r="AH337" s="210"/>
      <c r="AI337" s="210"/>
      <c r="AJ337" s="210"/>
      <c r="AK337" s="210"/>
      <c r="AL337" s="210"/>
      <c r="AM337" s="210">
        <v>21</v>
      </c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44"/>
      <c r="B338" s="224"/>
      <c r="C338" s="323"/>
      <c r="D338" s="324"/>
      <c r="E338" s="325"/>
      <c r="F338" s="326"/>
      <c r="G338" s="327"/>
      <c r="H338" s="232"/>
      <c r="I338" s="246"/>
      <c r="J338" s="210"/>
      <c r="K338" s="210"/>
      <c r="L338" s="210"/>
      <c r="M338" s="210"/>
      <c r="N338" s="210"/>
      <c r="O338" s="210"/>
      <c r="P338" s="210"/>
      <c r="Q338" s="210"/>
      <c r="R338" s="210"/>
      <c r="S338" s="210"/>
      <c r="T338" s="210"/>
      <c r="U338" s="210"/>
      <c r="V338" s="210"/>
      <c r="W338" s="210"/>
      <c r="X338" s="210"/>
      <c r="Y338" s="210"/>
      <c r="Z338" s="210"/>
      <c r="AA338" s="210"/>
      <c r="AB338" s="210"/>
      <c r="AC338" s="210"/>
      <c r="AD338" s="210"/>
      <c r="AE338" s="210"/>
      <c r="AF338" s="210"/>
      <c r="AG338" s="210"/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43">
        <v>60</v>
      </c>
      <c r="B339" s="223" t="s">
        <v>1954</v>
      </c>
      <c r="C339" s="235" t="s">
        <v>1955</v>
      </c>
      <c r="D339" s="226" t="s">
        <v>352</v>
      </c>
      <c r="E339" s="228">
        <v>2</v>
      </c>
      <c r="F339" s="230"/>
      <c r="G339" s="231">
        <f>ROUND(E339*F339,2)</f>
        <v>0</v>
      </c>
      <c r="H339" s="232" t="s">
        <v>1006</v>
      </c>
      <c r="I339" s="246" t="s">
        <v>184</v>
      </c>
      <c r="J339" s="210"/>
      <c r="K339" s="210"/>
      <c r="L339" s="210"/>
      <c r="M339" s="210"/>
      <c r="N339" s="210"/>
      <c r="O339" s="210"/>
      <c r="P339" s="210"/>
      <c r="Q339" s="210"/>
      <c r="R339" s="210"/>
      <c r="S339" s="210"/>
      <c r="T339" s="210"/>
      <c r="U339" s="210"/>
      <c r="V339" s="210"/>
      <c r="W339" s="210"/>
      <c r="X339" s="210"/>
      <c r="Y339" s="210"/>
      <c r="Z339" s="210"/>
      <c r="AA339" s="210"/>
      <c r="AB339" s="210"/>
      <c r="AC339" s="210"/>
      <c r="AD339" s="210"/>
      <c r="AE339" s="210" t="s">
        <v>176</v>
      </c>
      <c r="AF339" s="210"/>
      <c r="AG339" s="210"/>
      <c r="AH339" s="210"/>
      <c r="AI339" s="210"/>
      <c r="AJ339" s="210"/>
      <c r="AK339" s="210"/>
      <c r="AL339" s="210"/>
      <c r="AM339" s="210">
        <v>21</v>
      </c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44"/>
      <c r="B340" s="224"/>
      <c r="C340" s="323"/>
      <c r="D340" s="324"/>
      <c r="E340" s="325"/>
      <c r="F340" s="326"/>
      <c r="G340" s="327"/>
      <c r="H340" s="232"/>
      <c r="I340" s="246"/>
      <c r="J340" s="210"/>
      <c r="K340" s="210"/>
      <c r="L340" s="210"/>
      <c r="M340" s="210"/>
      <c r="N340" s="210"/>
      <c r="O340" s="210"/>
      <c r="P340" s="210"/>
      <c r="Q340" s="210"/>
      <c r="R340" s="210"/>
      <c r="S340" s="210"/>
      <c r="T340" s="210"/>
      <c r="U340" s="210"/>
      <c r="V340" s="210"/>
      <c r="W340" s="210"/>
      <c r="X340" s="210"/>
      <c r="Y340" s="210"/>
      <c r="Z340" s="210"/>
      <c r="AA340" s="210"/>
      <c r="AB340" s="210"/>
      <c r="AC340" s="210"/>
      <c r="AD340" s="210"/>
      <c r="AE340" s="210"/>
      <c r="AF340" s="210"/>
      <c r="AG340" s="210"/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ht="22.5" outlineLevel="1" x14ac:dyDescent="0.2">
      <c r="A341" s="243">
        <v>61</v>
      </c>
      <c r="B341" s="223" t="s">
        <v>1956</v>
      </c>
      <c r="C341" s="235" t="s">
        <v>1957</v>
      </c>
      <c r="D341" s="226" t="s">
        <v>352</v>
      </c>
      <c r="E341" s="228">
        <v>1</v>
      </c>
      <c r="F341" s="230"/>
      <c r="G341" s="231">
        <f>ROUND(E341*F341,2)</f>
        <v>0</v>
      </c>
      <c r="H341" s="232" t="s">
        <v>1006</v>
      </c>
      <c r="I341" s="246" t="s">
        <v>184</v>
      </c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  <c r="Z341" s="210"/>
      <c r="AA341" s="210"/>
      <c r="AB341" s="210"/>
      <c r="AC341" s="210"/>
      <c r="AD341" s="210"/>
      <c r="AE341" s="210" t="s">
        <v>176</v>
      </c>
      <c r="AF341" s="210"/>
      <c r="AG341" s="210"/>
      <c r="AH341" s="210"/>
      <c r="AI341" s="210"/>
      <c r="AJ341" s="210"/>
      <c r="AK341" s="210"/>
      <c r="AL341" s="210"/>
      <c r="AM341" s="210">
        <v>21</v>
      </c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">
      <c r="A342" s="244"/>
      <c r="B342" s="224"/>
      <c r="C342" s="323"/>
      <c r="D342" s="324"/>
      <c r="E342" s="325"/>
      <c r="F342" s="326"/>
      <c r="G342" s="327"/>
      <c r="H342" s="232"/>
      <c r="I342" s="246"/>
      <c r="J342" s="210"/>
      <c r="K342" s="210"/>
      <c r="L342" s="210"/>
      <c r="M342" s="210"/>
      <c r="N342" s="210"/>
      <c r="O342" s="210"/>
      <c r="P342" s="210"/>
      <c r="Q342" s="210"/>
      <c r="R342" s="210"/>
      <c r="S342" s="210"/>
      <c r="T342" s="210"/>
      <c r="U342" s="210"/>
      <c r="V342" s="210"/>
      <c r="W342" s="210"/>
      <c r="X342" s="210"/>
      <c r="Y342" s="210"/>
      <c r="Z342" s="210"/>
      <c r="AA342" s="210"/>
      <c r="AB342" s="210"/>
      <c r="AC342" s="210"/>
      <c r="AD342" s="210"/>
      <c r="AE342" s="210"/>
      <c r="AF342" s="210"/>
      <c r="AG342" s="210"/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2.5" outlineLevel="1" x14ac:dyDescent="0.2">
      <c r="A343" s="243">
        <v>62</v>
      </c>
      <c r="B343" s="223" t="s">
        <v>1958</v>
      </c>
      <c r="C343" s="235" t="s">
        <v>1959</v>
      </c>
      <c r="D343" s="226" t="s">
        <v>352</v>
      </c>
      <c r="E343" s="228">
        <v>2</v>
      </c>
      <c r="F343" s="230"/>
      <c r="G343" s="231">
        <f>ROUND(E343*F343,2)</f>
        <v>0</v>
      </c>
      <c r="H343" s="232" t="s">
        <v>1006</v>
      </c>
      <c r="I343" s="246" t="s">
        <v>184</v>
      </c>
      <c r="J343" s="210"/>
      <c r="K343" s="210"/>
      <c r="L343" s="210"/>
      <c r="M343" s="210"/>
      <c r="N343" s="210"/>
      <c r="O343" s="210"/>
      <c r="P343" s="210"/>
      <c r="Q343" s="210"/>
      <c r="R343" s="210"/>
      <c r="S343" s="210"/>
      <c r="T343" s="210"/>
      <c r="U343" s="210"/>
      <c r="V343" s="210"/>
      <c r="W343" s="210"/>
      <c r="X343" s="210"/>
      <c r="Y343" s="210"/>
      <c r="Z343" s="210"/>
      <c r="AA343" s="210"/>
      <c r="AB343" s="210"/>
      <c r="AC343" s="210"/>
      <c r="AD343" s="210"/>
      <c r="AE343" s="210" t="s">
        <v>176</v>
      </c>
      <c r="AF343" s="210"/>
      <c r="AG343" s="210"/>
      <c r="AH343" s="210"/>
      <c r="AI343" s="210"/>
      <c r="AJ343" s="210"/>
      <c r="AK343" s="210"/>
      <c r="AL343" s="210"/>
      <c r="AM343" s="210">
        <v>21</v>
      </c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">
      <c r="A344" s="244"/>
      <c r="B344" s="224"/>
      <c r="C344" s="323"/>
      <c r="D344" s="324"/>
      <c r="E344" s="325"/>
      <c r="F344" s="326"/>
      <c r="G344" s="327"/>
      <c r="H344" s="232"/>
      <c r="I344" s="246"/>
      <c r="J344" s="210"/>
      <c r="K344" s="210"/>
      <c r="L344" s="210"/>
      <c r="M344" s="210"/>
      <c r="N344" s="210"/>
      <c r="O344" s="210"/>
      <c r="P344" s="210"/>
      <c r="Q344" s="210"/>
      <c r="R344" s="210"/>
      <c r="S344" s="210"/>
      <c r="T344" s="210"/>
      <c r="U344" s="210"/>
      <c r="V344" s="210"/>
      <c r="W344" s="210"/>
      <c r="X344" s="210"/>
      <c r="Y344" s="210"/>
      <c r="Z344" s="210"/>
      <c r="AA344" s="210"/>
      <c r="AB344" s="210"/>
      <c r="AC344" s="210"/>
      <c r="AD344" s="210"/>
      <c r="AE344" s="210"/>
      <c r="AF344" s="210"/>
      <c r="AG344" s="210"/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43">
        <v>63</v>
      </c>
      <c r="B345" s="223" t="s">
        <v>1960</v>
      </c>
      <c r="C345" s="235" t="s">
        <v>1961</v>
      </c>
      <c r="D345" s="226" t="s">
        <v>352</v>
      </c>
      <c r="E345" s="228">
        <v>2</v>
      </c>
      <c r="F345" s="230"/>
      <c r="G345" s="231">
        <f>ROUND(E345*F345,2)</f>
        <v>0</v>
      </c>
      <c r="H345" s="232"/>
      <c r="I345" s="246" t="s">
        <v>175</v>
      </c>
      <c r="J345" s="210"/>
      <c r="K345" s="210"/>
      <c r="L345" s="210"/>
      <c r="M345" s="210"/>
      <c r="N345" s="210"/>
      <c r="O345" s="210"/>
      <c r="P345" s="210"/>
      <c r="Q345" s="210"/>
      <c r="R345" s="210"/>
      <c r="S345" s="210"/>
      <c r="T345" s="210"/>
      <c r="U345" s="210"/>
      <c r="V345" s="210"/>
      <c r="W345" s="210"/>
      <c r="X345" s="210"/>
      <c r="Y345" s="210"/>
      <c r="Z345" s="210"/>
      <c r="AA345" s="210"/>
      <c r="AB345" s="210"/>
      <c r="AC345" s="210"/>
      <c r="AD345" s="210"/>
      <c r="AE345" s="210" t="s">
        <v>176</v>
      </c>
      <c r="AF345" s="210"/>
      <c r="AG345" s="210"/>
      <c r="AH345" s="210"/>
      <c r="AI345" s="210"/>
      <c r="AJ345" s="210"/>
      <c r="AK345" s="210"/>
      <c r="AL345" s="210"/>
      <c r="AM345" s="210">
        <v>21</v>
      </c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44"/>
      <c r="B346" s="224"/>
      <c r="C346" s="323"/>
      <c r="D346" s="324"/>
      <c r="E346" s="325"/>
      <c r="F346" s="326"/>
      <c r="G346" s="327"/>
      <c r="H346" s="232"/>
      <c r="I346" s="246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  <c r="Z346" s="210"/>
      <c r="AA346" s="210"/>
      <c r="AB346" s="210"/>
      <c r="AC346" s="210"/>
      <c r="AD346" s="210"/>
      <c r="AE346" s="210"/>
      <c r="AF346" s="210"/>
      <c r="AG346" s="210"/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43">
        <v>64</v>
      </c>
      <c r="B347" s="223" t="s">
        <v>1962</v>
      </c>
      <c r="C347" s="235" t="s">
        <v>1963</v>
      </c>
      <c r="D347" s="226" t="s">
        <v>352</v>
      </c>
      <c r="E347" s="228">
        <v>1</v>
      </c>
      <c r="F347" s="230"/>
      <c r="G347" s="231">
        <f>ROUND(E347*F347,2)</f>
        <v>0</v>
      </c>
      <c r="H347" s="232"/>
      <c r="I347" s="246" t="s">
        <v>175</v>
      </c>
      <c r="J347" s="210"/>
      <c r="K347" s="210"/>
      <c r="L347" s="210"/>
      <c r="M347" s="210"/>
      <c r="N347" s="210"/>
      <c r="O347" s="210"/>
      <c r="P347" s="210"/>
      <c r="Q347" s="210"/>
      <c r="R347" s="210"/>
      <c r="S347" s="210"/>
      <c r="T347" s="210"/>
      <c r="U347" s="210"/>
      <c r="V347" s="210"/>
      <c r="W347" s="210"/>
      <c r="X347" s="210"/>
      <c r="Y347" s="210"/>
      <c r="Z347" s="210"/>
      <c r="AA347" s="210"/>
      <c r="AB347" s="210"/>
      <c r="AC347" s="210"/>
      <c r="AD347" s="210"/>
      <c r="AE347" s="210" t="s">
        <v>176</v>
      </c>
      <c r="AF347" s="210"/>
      <c r="AG347" s="210"/>
      <c r="AH347" s="210"/>
      <c r="AI347" s="210"/>
      <c r="AJ347" s="210"/>
      <c r="AK347" s="210"/>
      <c r="AL347" s="210"/>
      <c r="AM347" s="210">
        <v>21</v>
      </c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 x14ac:dyDescent="0.2">
      <c r="A348" s="244"/>
      <c r="B348" s="224"/>
      <c r="C348" s="323"/>
      <c r="D348" s="324"/>
      <c r="E348" s="325"/>
      <c r="F348" s="326"/>
      <c r="G348" s="327"/>
      <c r="H348" s="232"/>
      <c r="I348" s="246"/>
      <c r="J348" s="210"/>
      <c r="K348" s="210"/>
      <c r="L348" s="210"/>
      <c r="M348" s="210"/>
      <c r="N348" s="210"/>
      <c r="O348" s="210"/>
      <c r="P348" s="210"/>
      <c r="Q348" s="210"/>
      <c r="R348" s="210"/>
      <c r="S348" s="210"/>
      <c r="T348" s="210"/>
      <c r="U348" s="210"/>
      <c r="V348" s="210"/>
      <c r="W348" s="210"/>
      <c r="X348" s="210"/>
      <c r="Y348" s="210"/>
      <c r="Z348" s="210"/>
      <c r="AA348" s="210"/>
      <c r="AB348" s="210"/>
      <c r="AC348" s="210"/>
      <c r="AD348" s="210"/>
      <c r="AE348" s="210"/>
      <c r="AF348" s="210"/>
      <c r="AG348" s="210"/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">
      <c r="A349" s="243">
        <v>65</v>
      </c>
      <c r="B349" s="223" t="s">
        <v>1964</v>
      </c>
      <c r="C349" s="235" t="s">
        <v>1965</v>
      </c>
      <c r="D349" s="226" t="s">
        <v>352</v>
      </c>
      <c r="E349" s="228">
        <v>1</v>
      </c>
      <c r="F349" s="230"/>
      <c r="G349" s="231">
        <f>ROUND(E349*F349,2)</f>
        <v>0</v>
      </c>
      <c r="H349" s="232"/>
      <c r="I349" s="246" t="s">
        <v>175</v>
      </c>
      <c r="J349" s="210"/>
      <c r="K349" s="210"/>
      <c r="L349" s="210"/>
      <c r="M349" s="210"/>
      <c r="N349" s="210"/>
      <c r="O349" s="210"/>
      <c r="P349" s="210"/>
      <c r="Q349" s="210"/>
      <c r="R349" s="210"/>
      <c r="S349" s="210"/>
      <c r="T349" s="210"/>
      <c r="U349" s="210"/>
      <c r="V349" s="210"/>
      <c r="W349" s="210"/>
      <c r="X349" s="210"/>
      <c r="Y349" s="210"/>
      <c r="Z349" s="210"/>
      <c r="AA349" s="210"/>
      <c r="AB349" s="210"/>
      <c r="AC349" s="210"/>
      <c r="AD349" s="210"/>
      <c r="AE349" s="210" t="s">
        <v>176</v>
      </c>
      <c r="AF349" s="210"/>
      <c r="AG349" s="210"/>
      <c r="AH349" s="210"/>
      <c r="AI349" s="210"/>
      <c r="AJ349" s="210"/>
      <c r="AK349" s="210"/>
      <c r="AL349" s="210"/>
      <c r="AM349" s="210">
        <v>21</v>
      </c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1" x14ac:dyDescent="0.2">
      <c r="A350" s="244"/>
      <c r="B350" s="224"/>
      <c r="C350" s="323"/>
      <c r="D350" s="324"/>
      <c r="E350" s="325"/>
      <c r="F350" s="326"/>
      <c r="G350" s="327"/>
      <c r="H350" s="232"/>
      <c r="I350" s="246"/>
      <c r="J350" s="210"/>
      <c r="K350" s="210"/>
      <c r="L350" s="210"/>
      <c r="M350" s="210"/>
      <c r="N350" s="210"/>
      <c r="O350" s="210"/>
      <c r="P350" s="210"/>
      <c r="Q350" s="210"/>
      <c r="R350" s="210"/>
      <c r="S350" s="210"/>
      <c r="T350" s="210"/>
      <c r="U350" s="210"/>
      <c r="V350" s="210"/>
      <c r="W350" s="210"/>
      <c r="X350" s="210"/>
      <c r="Y350" s="210"/>
      <c r="Z350" s="210"/>
      <c r="AA350" s="210"/>
      <c r="AB350" s="210"/>
      <c r="AC350" s="210"/>
      <c r="AD350" s="210"/>
      <c r="AE350" s="210"/>
      <c r="AF350" s="210"/>
      <c r="AG350" s="210"/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">
      <c r="A351" s="243">
        <v>66</v>
      </c>
      <c r="B351" s="223" t="s">
        <v>1966</v>
      </c>
      <c r="C351" s="235" t="s">
        <v>1967</v>
      </c>
      <c r="D351" s="226" t="s">
        <v>352</v>
      </c>
      <c r="E351" s="228">
        <v>1</v>
      </c>
      <c r="F351" s="230"/>
      <c r="G351" s="231">
        <f>ROUND(E351*F351,2)</f>
        <v>0</v>
      </c>
      <c r="H351" s="232"/>
      <c r="I351" s="246" t="s">
        <v>175</v>
      </c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  <c r="Z351" s="210"/>
      <c r="AA351" s="210"/>
      <c r="AB351" s="210"/>
      <c r="AC351" s="210"/>
      <c r="AD351" s="210"/>
      <c r="AE351" s="210" t="s">
        <v>176</v>
      </c>
      <c r="AF351" s="210"/>
      <c r="AG351" s="210"/>
      <c r="AH351" s="210"/>
      <c r="AI351" s="210"/>
      <c r="AJ351" s="210"/>
      <c r="AK351" s="210"/>
      <c r="AL351" s="210"/>
      <c r="AM351" s="210">
        <v>21</v>
      </c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">
      <c r="A352" s="244"/>
      <c r="B352" s="224"/>
      <c r="C352" s="323"/>
      <c r="D352" s="324"/>
      <c r="E352" s="325"/>
      <c r="F352" s="326"/>
      <c r="G352" s="327"/>
      <c r="H352" s="232"/>
      <c r="I352" s="246"/>
      <c r="J352" s="210"/>
      <c r="K352" s="210"/>
      <c r="L352" s="210"/>
      <c r="M352" s="210"/>
      <c r="N352" s="210"/>
      <c r="O352" s="210"/>
      <c r="P352" s="210"/>
      <c r="Q352" s="210"/>
      <c r="R352" s="210"/>
      <c r="S352" s="210"/>
      <c r="T352" s="210"/>
      <c r="U352" s="210"/>
      <c r="V352" s="210"/>
      <c r="W352" s="210"/>
      <c r="X352" s="210"/>
      <c r="Y352" s="210"/>
      <c r="Z352" s="210"/>
      <c r="AA352" s="210"/>
      <c r="AB352" s="210"/>
      <c r="AC352" s="210"/>
      <c r="AD352" s="210"/>
      <c r="AE352" s="210"/>
      <c r="AF352" s="210"/>
      <c r="AG352" s="210"/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44"/>
      <c r="B353" s="355" t="s">
        <v>1107</v>
      </c>
      <c r="C353" s="356"/>
      <c r="D353" s="357"/>
      <c r="E353" s="358"/>
      <c r="F353" s="359"/>
      <c r="G353" s="360"/>
      <c r="H353" s="232"/>
      <c r="I353" s="246"/>
      <c r="J353" s="210"/>
      <c r="K353" s="210"/>
      <c r="L353" s="210"/>
      <c r="M353" s="210"/>
      <c r="N353" s="210"/>
      <c r="O353" s="210"/>
      <c r="P353" s="210"/>
      <c r="Q353" s="210"/>
      <c r="R353" s="210"/>
      <c r="S353" s="210"/>
      <c r="T353" s="210"/>
      <c r="U353" s="210"/>
      <c r="V353" s="210"/>
      <c r="W353" s="210"/>
      <c r="X353" s="210"/>
      <c r="Y353" s="210"/>
      <c r="Z353" s="210"/>
      <c r="AA353" s="210"/>
      <c r="AB353" s="210"/>
      <c r="AC353" s="210">
        <v>0</v>
      </c>
      <c r="AD353" s="210"/>
      <c r="AE353" s="210"/>
      <c r="AF353" s="210"/>
      <c r="AG353" s="210"/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44"/>
      <c r="B354" s="355" t="s">
        <v>1090</v>
      </c>
      <c r="C354" s="356"/>
      <c r="D354" s="357"/>
      <c r="E354" s="358"/>
      <c r="F354" s="359"/>
      <c r="G354" s="360"/>
      <c r="H354" s="232"/>
      <c r="I354" s="246"/>
      <c r="J354" s="210"/>
      <c r="K354" s="210"/>
      <c r="L354" s="210"/>
      <c r="M354" s="210"/>
      <c r="N354" s="210"/>
      <c r="O354" s="210"/>
      <c r="P354" s="210"/>
      <c r="Q354" s="210"/>
      <c r="R354" s="210"/>
      <c r="S354" s="210"/>
      <c r="T354" s="210"/>
      <c r="U354" s="210"/>
      <c r="V354" s="210"/>
      <c r="W354" s="210"/>
      <c r="X354" s="210"/>
      <c r="Y354" s="210"/>
      <c r="Z354" s="210"/>
      <c r="AA354" s="210"/>
      <c r="AB354" s="210"/>
      <c r="AC354" s="210"/>
      <c r="AD354" s="210"/>
      <c r="AE354" s="210" t="s">
        <v>296</v>
      </c>
      <c r="AF354" s="210"/>
      <c r="AG354" s="210"/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">
      <c r="A355" s="243">
        <v>67</v>
      </c>
      <c r="B355" s="223" t="s">
        <v>1968</v>
      </c>
      <c r="C355" s="235" t="s">
        <v>638</v>
      </c>
      <c r="D355" s="226" t="s">
        <v>520</v>
      </c>
      <c r="E355" s="228">
        <v>0.1026</v>
      </c>
      <c r="F355" s="230"/>
      <c r="G355" s="231">
        <f>ROUND(E355*F355,2)</f>
        <v>0</v>
      </c>
      <c r="H355" s="232" t="s">
        <v>525</v>
      </c>
      <c r="I355" s="246" t="s">
        <v>184</v>
      </c>
      <c r="J355" s="210"/>
      <c r="K355" s="210"/>
      <c r="L355" s="210"/>
      <c r="M355" s="210"/>
      <c r="N355" s="210"/>
      <c r="O355" s="210"/>
      <c r="P355" s="210"/>
      <c r="Q355" s="210"/>
      <c r="R355" s="210"/>
      <c r="S355" s="210"/>
      <c r="T355" s="210"/>
      <c r="U355" s="210"/>
      <c r="V355" s="210"/>
      <c r="W355" s="210"/>
      <c r="X355" s="210"/>
      <c r="Y355" s="210"/>
      <c r="Z355" s="210"/>
      <c r="AA355" s="210"/>
      <c r="AB355" s="210"/>
      <c r="AC355" s="210"/>
      <c r="AD355" s="210"/>
      <c r="AE355" s="210" t="s">
        <v>257</v>
      </c>
      <c r="AF355" s="210"/>
      <c r="AG355" s="210"/>
      <c r="AH355" s="210"/>
      <c r="AI355" s="210"/>
      <c r="AJ355" s="210"/>
      <c r="AK355" s="210"/>
      <c r="AL355" s="210"/>
      <c r="AM355" s="210">
        <v>21</v>
      </c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44"/>
      <c r="B356" s="224"/>
      <c r="C356" s="323"/>
      <c r="D356" s="324"/>
      <c r="E356" s="325"/>
      <c r="F356" s="326"/>
      <c r="G356" s="327"/>
      <c r="H356" s="232"/>
      <c r="I356" s="246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  <c r="Z356" s="210"/>
      <c r="AA356" s="210"/>
      <c r="AB356" s="210"/>
      <c r="AC356" s="210"/>
      <c r="AD356" s="210"/>
      <c r="AE356" s="210"/>
      <c r="AF356" s="210"/>
      <c r="AG356" s="210"/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x14ac:dyDescent="0.2">
      <c r="A357" s="242" t="s">
        <v>170</v>
      </c>
      <c r="B357" s="222" t="s">
        <v>122</v>
      </c>
      <c r="C357" s="234" t="s">
        <v>123</v>
      </c>
      <c r="D357" s="225"/>
      <c r="E357" s="227"/>
      <c r="F357" s="341">
        <f>SUM(G358:G363)</f>
        <v>0</v>
      </c>
      <c r="G357" s="342"/>
      <c r="H357" s="229"/>
      <c r="I357" s="245"/>
      <c r="AE357" t="s">
        <v>171</v>
      </c>
    </row>
    <row r="358" spans="1:60" outlineLevel="1" x14ac:dyDescent="0.2">
      <c r="A358" s="243">
        <v>68</v>
      </c>
      <c r="B358" s="223" t="s">
        <v>1109</v>
      </c>
      <c r="C358" s="235" t="s">
        <v>1110</v>
      </c>
      <c r="D358" s="226"/>
      <c r="E358" s="228">
        <v>0</v>
      </c>
      <c r="F358" s="230"/>
      <c r="G358" s="231">
        <f>ROUND(E358*F358,2)</f>
        <v>0</v>
      </c>
      <c r="H358" s="232"/>
      <c r="I358" s="246" t="s">
        <v>175</v>
      </c>
      <c r="J358" s="210"/>
      <c r="K358" s="210"/>
      <c r="L358" s="210"/>
      <c r="M358" s="210"/>
      <c r="N358" s="210"/>
      <c r="O358" s="210"/>
      <c r="P358" s="210"/>
      <c r="Q358" s="210"/>
      <c r="R358" s="210"/>
      <c r="S358" s="210"/>
      <c r="T358" s="210"/>
      <c r="U358" s="210"/>
      <c r="V358" s="210"/>
      <c r="W358" s="210"/>
      <c r="X358" s="210"/>
      <c r="Y358" s="210"/>
      <c r="Z358" s="210"/>
      <c r="AA358" s="210"/>
      <c r="AB358" s="210"/>
      <c r="AC358" s="210"/>
      <c r="AD358" s="210"/>
      <c r="AE358" s="210" t="s">
        <v>176</v>
      </c>
      <c r="AF358" s="210"/>
      <c r="AG358" s="210"/>
      <c r="AH358" s="210"/>
      <c r="AI358" s="210"/>
      <c r="AJ358" s="210"/>
      <c r="AK358" s="210"/>
      <c r="AL358" s="210"/>
      <c r="AM358" s="210">
        <v>21</v>
      </c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44"/>
      <c r="B359" s="224"/>
      <c r="C359" s="323"/>
      <c r="D359" s="324"/>
      <c r="E359" s="325"/>
      <c r="F359" s="326"/>
      <c r="G359" s="327"/>
      <c r="H359" s="232"/>
      <c r="I359" s="246"/>
      <c r="J359" s="210"/>
      <c r="K359" s="210"/>
      <c r="L359" s="210"/>
      <c r="M359" s="210"/>
      <c r="N359" s="210"/>
      <c r="O359" s="210"/>
      <c r="P359" s="210"/>
      <c r="Q359" s="210"/>
      <c r="R359" s="210"/>
      <c r="S359" s="210"/>
      <c r="T359" s="210"/>
      <c r="U359" s="210"/>
      <c r="V359" s="210"/>
      <c r="W359" s="210"/>
      <c r="X359" s="210"/>
      <c r="Y359" s="210"/>
      <c r="Z359" s="210"/>
      <c r="AA359" s="210"/>
      <c r="AB359" s="210"/>
      <c r="AC359" s="210"/>
      <c r="AD359" s="210"/>
      <c r="AE359" s="210"/>
      <c r="AF359" s="210"/>
      <c r="AG359" s="210"/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ht="33.75" outlineLevel="1" x14ac:dyDescent="0.2">
      <c r="A360" s="243">
        <v>69</v>
      </c>
      <c r="B360" s="223" t="s">
        <v>1114</v>
      </c>
      <c r="C360" s="235" t="s">
        <v>1115</v>
      </c>
      <c r="D360" s="226" t="s">
        <v>352</v>
      </c>
      <c r="E360" s="228">
        <v>1</v>
      </c>
      <c r="F360" s="230"/>
      <c r="G360" s="231">
        <f>ROUND(E360*F360,2)</f>
        <v>0</v>
      </c>
      <c r="H360" s="232"/>
      <c r="I360" s="246" t="s">
        <v>175</v>
      </c>
      <c r="J360" s="210"/>
      <c r="K360" s="210"/>
      <c r="L360" s="210"/>
      <c r="M360" s="210"/>
      <c r="N360" s="210"/>
      <c r="O360" s="210"/>
      <c r="P360" s="210"/>
      <c r="Q360" s="210"/>
      <c r="R360" s="210"/>
      <c r="S360" s="210"/>
      <c r="T360" s="210"/>
      <c r="U360" s="210"/>
      <c r="V360" s="210"/>
      <c r="W360" s="210"/>
      <c r="X360" s="210"/>
      <c r="Y360" s="210"/>
      <c r="Z360" s="210"/>
      <c r="AA360" s="210"/>
      <c r="AB360" s="210"/>
      <c r="AC360" s="210"/>
      <c r="AD360" s="210"/>
      <c r="AE360" s="210" t="s">
        <v>176</v>
      </c>
      <c r="AF360" s="210"/>
      <c r="AG360" s="210"/>
      <c r="AH360" s="210"/>
      <c r="AI360" s="210"/>
      <c r="AJ360" s="210"/>
      <c r="AK360" s="210"/>
      <c r="AL360" s="210"/>
      <c r="AM360" s="210">
        <v>21</v>
      </c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44"/>
      <c r="B361" s="224"/>
      <c r="C361" s="323"/>
      <c r="D361" s="324"/>
      <c r="E361" s="325"/>
      <c r="F361" s="326"/>
      <c r="G361" s="327"/>
      <c r="H361" s="232"/>
      <c r="I361" s="246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  <c r="Z361" s="210"/>
      <c r="AA361" s="210"/>
      <c r="AB361" s="210"/>
      <c r="AC361" s="210"/>
      <c r="AD361" s="210"/>
      <c r="AE361" s="210"/>
      <c r="AF361" s="210"/>
      <c r="AG361" s="210"/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ht="33.75" outlineLevel="1" x14ac:dyDescent="0.2">
      <c r="A362" s="243">
        <v>70</v>
      </c>
      <c r="B362" s="223" t="s">
        <v>1118</v>
      </c>
      <c r="C362" s="235" t="s">
        <v>1119</v>
      </c>
      <c r="D362" s="226" t="s">
        <v>352</v>
      </c>
      <c r="E362" s="228">
        <v>2</v>
      </c>
      <c r="F362" s="230"/>
      <c r="G362" s="231">
        <f>ROUND(E362*F362,2)</f>
        <v>0</v>
      </c>
      <c r="H362" s="232"/>
      <c r="I362" s="246" t="s">
        <v>175</v>
      </c>
      <c r="J362" s="210"/>
      <c r="K362" s="210"/>
      <c r="L362" s="210"/>
      <c r="M362" s="210"/>
      <c r="N362" s="210"/>
      <c r="O362" s="210"/>
      <c r="P362" s="210"/>
      <c r="Q362" s="210"/>
      <c r="R362" s="210"/>
      <c r="S362" s="210"/>
      <c r="T362" s="210"/>
      <c r="U362" s="210"/>
      <c r="V362" s="210"/>
      <c r="W362" s="210"/>
      <c r="X362" s="210"/>
      <c r="Y362" s="210"/>
      <c r="Z362" s="210"/>
      <c r="AA362" s="210"/>
      <c r="AB362" s="210"/>
      <c r="AC362" s="210"/>
      <c r="AD362" s="210"/>
      <c r="AE362" s="210" t="s">
        <v>176</v>
      </c>
      <c r="AF362" s="210"/>
      <c r="AG362" s="210"/>
      <c r="AH362" s="210"/>
      <c r="AI362" s="210"/>
      <c r="AJ362" s="210"/>
      <c r="AK362" s="210"/>
      <c r="AL362" s="210"/>
      <c r="AM362" s="210">
        <v>21</v>
      </c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">
      <c r="A363" s="244"/>
      <c r="B363" s="224"/>
      <c r="C363" s="323"/>
      <c r="D363" s="324"/>
      <c r="E363" s="325"/>
      <c r="F363" s="326"/>
      <c r="G363" s="327"/>
      <c r="H363" s="232"/>
      <c r="I363" s="246"/>
      <c r="J363" s="210"/>
      <c r="K363" s="210"/>
      <c r="L363" s="210"/>
      <c r="M363" s="210"/>
      <c r="N363" s="210"/>
      <c r="O363" s="210"/>
      <c r="P363" s="210"/>
      <c r="Q363" s="210"/>
      <c r="R363" s="210"/>
      <c r="S363" s="210"/>
      <c r="T363" s="210"/>
      <c r="U363" s="210"/>
      <c r="V363" s="210"/>
      <c r="W363" s="210"/>
      <c r="X363" s="210"/>
      <c r="Y363" s="210"/>
      <c r="Z363" s="210"/>
      <c r="AA363" s="210"/>
      <c r="AB363" s="210"/>
      <c r="AC363" s="210"/>
      <c r="AD363" s="210"/>
      <c r="AE363" s="210"/>
      <c r="AF363" s="210"/>
      <c r="AG363" s="210"/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x14ac:dyDescent="0.2">
      <c r="A364" s="242" t="s">
        <v>170</v>
      </c>
      <c r="B364" s="222" t="s">
        <v>126</v>
      </c>
      <c r="C364" s="234" t="s">
        <v>127</v>
      </c>
      <c r="D364" s="225"/>
      <c r="E364" s="227"/>
      <c r="F364" s="341">
        <f>SUM(G365:G406)</f>
        <v>0</v>
      </c>
      <c r="G364" s="342"/>
      <c r="H364" s="229"/>
      <c r="I364" s="245"/>
      <c r="AE364" t="s">
        <v>171</v>
      </c>
    </row>
    <row r="365" spans="1:60" outlineLevel="1" x14ac:dyDescent="0.2">
      <c r="A365" s="244"/>
      <c r="B365" s="349" t="s">
        <v>1130</v>
      </c>
      <c r="C365" s="350"/>
      <c r="D365" s="351"/>
      <c r="E365" s="352"/>
      <c r="F365" s="353"/>
      <c r="G365" s="354"/>
      <c r="H365" s="232"/>
      <c r="I365" s="246"/>
      <c r="J365" s="210"/>
      <c r="K365" s="210"/>
      <c r="L365" s="210"/>
      <c r="M365" s="210"/>
      <c r="N365" s="210"/>
      <c r="O365" s="210"/>
      <c r="P365" s="210"/>
      <c r="Q365" s="210"/>
      <c r="R365" s="210"/>
      <c r="S365" s="210"/>
      <c r="T365" s="210"/>
      <c r="U365" s="210"/>
      <c r="V365" s="210"/>
      <c r="W365" s="210"/>
      <c r="X365" s="210"/>
      <c r="Y365" s="210"/>
      <c r="Z365" s="210"/>
      <c r="AA365" s="210"/>
      <c r="AB365" s="210"/>
      <c r="AC365" s="210">
        <v>0</v>
      </c>
      <c r="AD365" s="210"/>
      <c r="AE365" s="210"/>
      <c r="AF365" s="210"/>
      <c r="AG365" s="210"/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">
      <c r="A366" s="243">
        <v>71</v>
      </c>
      <c r="B366" s="223" t="s">
        <v>1131</v>
      </c>
      <c r="C366" s="235" t="s">
        <v>1132</v>
      </c>
      <c r="D366" s="226" t="s">
        <v>255</v>
      </c>
      <c r="E366" s="228">
        <v>6.84</v>
      </c>
      <c r="F366" s="230"/>
      <c r="G366" s="231">
        <f>ROUND(E366*F366,2)</f>
        <v>0</v>
      </c>
      <c r="H366" s="232" t="s">
        <v>1133</v>
      </c>
      <c r="I366" s="246" t="s">
        <v>184</v>
      </c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  <c r="Z366" s="210"/>
      <c r="AA366" s="210"/>
      <c r="AB366" s="210"/>
      <c r="AC366" s="210"/>
      <c r="AD366" s="210"/>
      <c r="AE366" s="210" t="s">
        <v>257</v>
      </c>
      <c r="AF366" s="210"/>
      <c r="AG366" s="210"/>
      <c r="AH366" s="210"/>
      <c r="AI366" s="210"/>
      <c r="AJ366" s="210"/>
      <c r="AK366" s="210"/>
      <c r="AL366" s="210"/>
      <c r="AM366" s="210">
        <v>21</v>
      </c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">
      <c r="A367" s="244"/>
      <c r="B367" s="224"/>
      <c r="C367" s="263" t="s">
        <v>413</v>
      </c>
      <c r="D367" s="259"/>
      <c r="E367" s="261"/>
      <c r="F367" s="231"/>
      <c r="G367" s="231"/>
      <c r="H367" s="232"/>
      <c r="I367" s="246"/>
      <c r="J367" s="210"/>
      <c r="K367" s="210"/>
      <c r="L367" s="210"/>
      <c r="M367" s="210"/>
      <c r="N367" s="210"/>
      <c r="O367" s="210"/>
      <c r="P367" s="210"/>
      <c r="Q367" s="210"/>
      <c r="R367" s="210"/>
      <c r="S367" s="210"/>
      <c r="T367" s="210"/>
      <c r="U367" s="210"/>
      <c r="V367" s="210"/>
      <c r="W367" s="210"/>
      <c r="X367" s="210"/>
      <c r="Y367" s="210"/>
      <c r="Z367" s="210"/>
      <c r="AA367" s="210"/>
      <c r="AB367" s="210"/>
      <c r="AC367" s="210"/>
      <c r="AD367" s="210"/>
      <c r="AE367" s="210"/>
      <c r="AF367" s="210"/>
      <c r="AG367" s="210"/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">
      <c r="A368" s="244"/>
      <c r="B368" s="224"/>
      <c r="C368" s="263" t="s">
        <v>1826</v>
      </c>
      <c r="D368" s="259"/>
      <c r="E368" s="261">
        <v>1.38</v>
      </c>
      <c r="F368" s="231"/>
      <c r="G368" s="231"/>
      <c r="H368" s="232"/>
      <c r="I368" s="246"/>
      <c r="J368" s="210"/>
      <c r="K368" s="210"/>
      <c r="L368" s="210"/>
      <c r="M368" s="210"/>
      <c r="N368" s="210"/>
      <c r="O368" s="210"/>
      <c r="P368" s="210"/>
      <c r="Q368" s="210"/>
      <c r="R368" s="210"/>
      <c r="S368" s="210"/>
      <c r="T368" s="210"/>
      <c r="U368" s="210"/>
      <c r="V368" s="210"/>
      <c r="W368" s="210"/>
      <c r="X368" s="210"/>
      <c r="Y368" s="210"/>
      <c r="Z368" s="210"/>
      <c r="AA368" s="210"/>
      <c r="AB368" s="210"/>
      <c r="AC368" s="210"/>
      <c r="AD368" s="210"/>
      <c r="AE368" s="210"/>
      <c r="AF368" s="210"/>
      <c r="AG368" s="210"/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44"/>
      <c r="B369" s="224"/>
      <c r="C369" s="263" t="s">
        <v>1826</v>
      </c>
      <c r="D369" s="259"/>
      <c r="E369" s="261">
        <v>1.38</v>
      </c>
      <c r="F369" s="231"/>
      <c r="G369" s="231"/>
      <c r="H369" s="232"/>
      <c r="I369" s="246"/>
      <c r="J369" s="210"/>
      <c r="K369" s="210"/>
      <c r="L369" s="210"/>
      <c r="M369" s="210"/>
      <c r="N369" s="210"/>
      <c r="O369" s="210"/>
      <c r="P369" s="210"/>
      <c r="Q369" s="210"/>
      <c r="R369" s="210"/>
      <c r="S369" s="210"/>
      <c r="T369" s="210"/>
      <c r="U369" s="210"/>
      <c r="V369" s="210"/>
      <c r="W369" s="210"/>
      <c r="X369" s="210"/>
      <c r="Y369" s="210"/>
      <c r="Z369" s="210"/>
      <c r="AA369" s="210"/>
      <c r="AB369" s="210"/>
      <c r="AC369" s="210"/>
      <c r="AD369" s="210"/>
      <c r="AE369" s="210"/>
      <c r="AF369" s="210"/>
      <c r="AG369" s="210"/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">
      <c r="A370" s="244"/>
      <c r="B370" s="224"/>
      <c r="C370" s="263" t="s">
        <v>1827</v>
      </c>
      <c r="D370" s="259"/>
      <c r="E370" s="261">
        <v>4.08</v>
      </c>
      <c r="F370" s="231"/>
      <c r="G370" s="231"/>
      <c r="H370" s="232"/>
      <c r="I370" s="246"/>
      <c r="J370" s="210"/>
      <c r="K370" s="210"/>
      <c r="L370" s="210"/>
      <c r="M370" s="210"/>
      <c r="N370" s="210"/>
      <c r="O370" s="210"/>
      <c r="P370" s="210"/>
      <c r="Q370" s="210"/>
      <c r="R370" s="210"/>
      <c r="S370" s="210"/>
      <c r="T370" s="210"/>
      <c r="U370" s="210"/>
      <c r="V370" s="210"/>
      <c r="W370" s="210"/>
      <c r="X370" s="210"/>
      <c r="Y370" s="210"/>
      <c r="Z370" s="210"/>
      <c r="AA370" s="210"/>
      <c r="AB370" s="210"/>
      <c r="AC370" s="210"/>
      <c r="AD370" s="210"/>
      <c r="AE370" s="210"/>
      <c r="AF370" s="210"/>
      <c r="AG370" s="210"/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44"/>
      <c r="B371" s="224"/>
      <c r="C371" s="323"/>
      <c r="D371" s="324"/>
      <c r="E371" s="325"/>
      <c r="F371" s="326"/>
      <c r="G371" s="327"/>
      <c r="H371" s="232"/>
      <c r="I371" s="246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  <c r="Z371" s="210"/>
      <c r="AA371" s="210"/>
      <c r="AB371" s="210"/>
      <c r="AC371" s="210"/>
      <c r="AD371" s="210"/>
      <c r="AE371" s="210"/>
      <c r="AF371" s="210"/>
      <c r="AG371" s="210"/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">
      <c r="A372" s="244"/>
      <c r="B372" s="355" t="s">
        <v>1134</v>
      </c>
      <c r="C372" s="356"/>
      <c r="D372" s="357"/>
      <c r="E372" s="358"/>
      <c r="F372" s="359"/>
      <c r="G372" s="360"/>
      <c r="H372" s="232"/>
      <c r="I372" s="246"/>
      <c r="J372" s="210"/>
      <c r="K372" s="210"/>
      <c r="L372" s="210"/>
      <c r="M372" s="210"/>
      <c r="N372" s="210"/>
      <c r="O372" s="210"/>
      <c r="P372" s="210"/>
      <c r="Q372" s="210"/>
      <c r="R372" s="210"/>
      <c r="S372" s="210"/>
      <c r="T372" s="210"/>
      <c r="U372" s="210"/>
      <c r="V372" s="210"/>
      <c r="W372" s="210"/>
      <c r="X372" s="210"/>
      <c r="Y372" s="210"/>
      <c r="Z372" s="210"/>
      <c r="AA372" s="210"/>
      <c r="AB372" s="210"/>
      <c r="AC372" s="210">
        <v>0</v>
      </c>
      <c r="AD372" s="210"/>
      <c r="AE372" s="210"/>
      <c r="AF372" s="210"/>
      <c r="AG372" s="210"/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43">
        <v>72</v>
      </c>
      <c r="B373" s="223" t="s">
        <v>1135</v>
      </c>
      <c r="C373" s="235" t="s">
        <v>1136</v>
      </c>
      <c r="D373" s="226" t="s">
        <v>387</v>
      </c>
      <c r="E373" s="228">
        <v>2</v>
      </c>
      <c r="F373" s="230"/>
      <c r="G373" s="231">
        <f>ROUND(E373*F373,2)</f>
        <v>0</v>
      </c>
      <c r="H373" s="232" t="s">
        <v>1133</v>
      </c>
      <c r="I373" s="246" t="s">
        <v>184</v>
      </c>
      <c r="J373" s="210"/>
      <c r="K373" s="210"/>
      <c r="L373" s="210"/>
      <c r="M373" s="210"/>
      <c r="N373" s="210"/>
      <c r="O373" s="210"/>
      <c r="P373" s="210"/>
      <c r="Q373" s="210"/>
      <c r="R373" s="210"/>
      <c r="S373" s="210"/>
      <c r="T373" s="210"/>
      <c r="U373" s="210"/>
      <c r="V373" s="210"/>
      <c r="W373" s="210"/>
      <c r="X373" s="210"/>
      <c r="Y373" s="210"/>
      <c r="Z373" s="210"/>
      <c r="AA373" s="210"/>
      <c r="AB373" s="210"/>
      <c r="AC373" s="210"/>
      <c r="AD373" s="210"/>
      <c r="AE373" s="210" t="s">
        <v>257</v>
      </c>
      <c r="AF373" s="210"/>
      <c r="AG373" s="210"/>
      <c r="AH373" s="210"/>
      <c r="AI373" s="210"/>
      <c r="AJ373" s="210"/>
      <c r="AK373" s="210"/>
      <c r="AL373" s="210"/>
      <c r="AM373" s="210">
        <v>21</v>
      </c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">
      <c r="A374" s="244"/>
      <c r="B374" s="224"/>
      <c r="C374" s="336" t="s">
        <v>1137</v>
      </c>
      <c r="D374" s="337"/>
      <c r="E374" s="338"/>
      <c r="F374" s="339"/>
      <c r="G374" s="340"/>
      <c r="H374" s="232"/>
      <c r="I374" s="246"/>
      <c r="J374" s="210"/>
      <c r="K374" s="210"/>
      <c r="L374" s="210"/>
      <c r="M374" s="210"/>
      <c r="N374" s="210"/>
      <c r="O374" s="210"/>
      <c r="P374" s="210"/>
      <c r="Q374" s="210"/>
      <c r="R374" s="210"/>
      <c r="S374" s="210"/>
      <c r="T374" s="210"/>
      <c r="U374" s="210"/>
      <c r="V374" s="210"/>
      <c r="W374" s="210"/>
      <c r="X374" s="210"/>
      <c r="Y374" s="210"/>
      <c r="Z374" s="210"/>
      <c r="AA374" s="210"/>
      <c r="AB374" s="210"/>
      <c r="AC374" s="210"/>
      <c r="AD374" s="210"/>
      <c r="AE374" s="210"/>
      <c r="AF374" s="210"/>
      <c r="AG374" s="210"/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5" t="str">
        <f>C374</f>
        <v>Položka je určena pro vytvoření  přechodU mezi různými podlahovými materiály.</v>
      </c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44"/>
      <c r="B375" s="224"/>
      <c r="C375" s="336" t="s">
        <v>1138</v>
      </c>
      <c r="D375" s="337"/>
      <c r="E375" s="338"/>
      <c r="F375" s="339"/>
      <c r="G375" s="340"/>
      <c r="H375" s="232"/>
      <c r="I375" s="246"/>
      <c r="J375" s="210"/>
      <c r="K375" s="210"/>
      <c r="L375" s="210"/>
      <c r="M375" s="210"/>
      <c r="N375" s="210"/>
      <c r="O375" s="210"/>
      <c r="P375" s="210"/>
      <c r="Q375" s="210"/>
      <c r="R375" s="210"/>
      <c r="S375" s="210"/>
      <c r="T375" s="210"/>
      <c r="U375" s="210"/>
      <c r="V375" s="210"/>
      <c r="W375" s="210"/>
      <c r="X375" s="210"/>
      <c r="Y375" s="210"/>
      <c r="Z375" s="210"/>
      <c r="AA375" s="210"/>
      <c r="AB375" s="210"/>
      <c r="AC375" s="210"/>
      <c r="AD375" s="210"/>
      <c r="AE375" s="210"/>
      <c r="AF375" s="210"/>
      <c r="AG375" s="210"/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5" t="str">
        <f>C375</f>
        <v>Položka obsahuje :</v>
      </c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44"/>
      <c r="B376" s="224"/>
      <c r="C376" s="336" t="s">
        <v>1139</v>
      </c>
      <c r="D376" s="337"/>
      <c r="E376" s="338"/>
      <c r="F376" s="339"/>
      <c r="G376" s="340"/>
      <c r="H376" s="232"/>
      <c r="I376" s="246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  <c r="Z376" s="210"/>
      <c r="AA376" s="210"/>
      <c r="AB376" s="210"/>
      <c r="AC376" s="210"/>
      <c r="AD376" s="210"/>
      <c r="AE376" s="210"/>
      <c r="AF376" s="210"/>
      <c r="AG376" s="210"/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5" t="str">
        <f>C376</f>
        <v>- přípravu lišty,</v>
      </c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">
      <c r="A377" s="244"/>
      <c r="B377" s="224"/>
      <c r="C377" s="336" t="s">
        <v>1140</v>
      </c>
      <c r="D377" s="337"/>
      <c r="E377" s="338"/>
      <c r="F377" s="339"/>
      <c r="G377" s="340"/>
      <c r="H377" s="232"/>
      <c r="I377" s="246"/>
      <c r="J377" s="210"/>
      <c r="K377" s="210"/>
      <c r="L377" s="210"/>
      <c r="M377" s="210"/>
      <c r="N377" s="210"/>
      <c r="O377" s="210"/>
      <c r="P377" s="210"/>
      <c r="Q377" s="210"/>
      <c r="R377" s="210"/>
      <c r="S377" s="210"/>
      <c r="T377" s="210"/>
      <c r="U377" s="210"/>
      <c r="V377" s="210"/>
      <c r="W377" s="210"/>
      <c r="X377" s="210"/>
      <c r="Y377" s="210"/>
      <c r="Z377" s="210"/>
      <c r="AA377" s="210"/>
      <c r="AB377" s="210"/>
      <c r="AC377" s="210"/>
      <c r="AD377" s="210"/>
      <c r="AE377" s="210"/>
      <c r="AF377" s="210"/>
      <c r="AG377" s="210"/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5" t="str">
        <f>C377</f>
        <v>- osazení samolepicí lišty, nebo lišty do tmelu.</v>
      </c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44"/>
      <c r="B378" s="224"/>
      <c r="C378" s="336" t="s">
        <v>1141</v>
      </c>
      <c r="D378" s="337"/>
      <c r="E378" s="338"/>
      <c r="F378" s="339"/>
      <c r="G378" s="340"/>
      <c r="H378" s="232"/>
      <c r="I378" s="246"/>
      <c r="J378" s="210"/>
      <c r="K378" s="210"/>
      <c r="L378" s="210"/>
      <c r="M378" s="210"/>
      <c r="N378" s="210"/>
      <c r="O378" s="210"/>
      <c r="P378" s="210"/>
      <c r="Q378" s="210"/>
      <c r="R378" s="210"/>
      <c r="S378" s="210"/>
      <c r="T378" s="210"/>
      <c r="U378" s="210"/>
      <c r="V378" s="210"/>
      <c r="W378" s="210"/>
      <c r="X378" s="210"/>
      <c r="Y378" s="210"/>
      <c r="Z378" s="210"/>
      <c r="AA378" s="210"/>
      <c r="AB378" s="210"/>
      <c r="AC378" s="210"/>
      <c r="AD378" s="210"/>
      <c r="AE378" s="210"/>
      <c r="AF378" s="210"/>
      <c r="AG378" s="210"/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5" t="str">
        <f>C378</f>
        <v>Položka neobsahuje žádný materiál.</v>
      </c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">
      <c r="A379" s="244"/>
      <c r="B379" s="224"/>
      <c r="C379" s="263" t="s">
        <v>413</v>
      </c>
      <c r="D379" s="259"/>
      <c r="E379" s="261"/>
      <c r="F379" s="231"/>
      <c r="G379" s="231"/>
      <c r="H379" s="232"/>
      <c r="I379" s="246"/>
      <c r="J379" s="210"/>
      <c r="K379" s="210"/>
      <c r="L379" s="210"/>
      <c r="M379" s="210"/>
      <c r="N379" s="210"/>
      <c r="O379" s="210"/>
      <c r="P379" s="210"/>
      <c r="Q379" s="210"/>
      <c r="R379" s="210"/>
      <c r="S379" s="210"/>
      <c r="T379" s="210"/>
      <c r="U379" s="210"/>
      <c r="V379" s="210"/>
      <c r="W379" s="210"/>
      <c r="X379" s="210"/>
      <c r="Y379" s="210"/>
      <c r="Z379" s="210"/>
      <c r="AA379" s="210"/>
      <c r="AB379" s="210"/>
      <c r="AC379" s="210"/>
      <c r="AD379" s="210"/>
      <c r="AE379" s="210"/>
      <c r="AF379" s="210"/>
      <c r="AG379" s="210"/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44"/>
      <c r="B380" s="224"/>
      <c r="C380" s="263" t="s">
        <v>1969</v>
      </c>
      <c r="D380" s="259"/>
      <c r="E380" s="261">
        <v>1.2</v>
      </c>
      <c r="F380" s="231"/>
      <c r="G380" s="231"/>
      <c r="H380" s="232"/>
      <c r="I380" s="246"/>
      <c r="J380" s="210"/>
      <c r="K380" s="210"/>
      <c r="L380" s="210"/>
      <c r="M380" s="210"/>
      <c r="N380" s="210"/>
      <c r="O380" s="210"/>
      <c r="P380" s="210"/>
      <c r="Q380" s="210"/>
      <c r="R380" s="210"/>
      <c r="S380" s="210"/>
      <c r="T380" s="210"/>
      <c r="U380" s="210"/>
      <c r="V380" s="210"/>
      <c r="W380" s="210"/>
      <c r="X380" s="210"/>
      <c r="Y380" s="210"/>
      <c r="Z380" s="210"/>
      <c r="AA380" s="210"/>
      <c r="AB380" s="210"/>
      <c r="AC380" s="210"/>
      <c r="AD380" s="210"/>
      <c r="AE380" s="210"/>
      <c r="AF380" s="210"/>
      <c r="AG380" s="210"/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">
      <c r="A381" s="244"/>
      <c r="B381" s="224"/>
      <c r="C381" s="263" t="s">
        <v>1970</v>
      </c>
      <c r="D381" s="259"/>
      <c r="E381" s="261">
        <v>0.8</v>
      </c>
      <c r="F381" s="231"/>
      <c r="G381" s="231"/>
      <c r="H381" s="232"/>
      <c r="I381" s="246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  <c r="Z381" s="210"/>
      <c r="AA381" s="210"/>
      <c r="AB381" s="210"/>
      <c r="AC381" s="210"/>
      <c r="AD381" s="210"/>
      <c r="AE381" s="210"/>
      <c r="AF381" s="210"/>
      <c r="AG381" s="210"/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">
      <c r="A382" s="244"/>
      <c r="B382" s="224"/>
      <c r="C382" s="323"/>
      <c r="D382" s="324"/>
      <c r="E382" s="325"/>
      <c r="F382" s="326"/>
      <c r="G382" s="327"/>
      <c r="H382" s="232"/>
      <c r="I382" s="246"/>
      <c r="J382" s="210"/>
      <c r="K382" s="210"/>
      <c r="L382" s="210"/>
      <c r="M382" s="210"/>
      <c r="N382" s="210"/>
      <c r="O382" s="210"/>
      <c r="P382" s="210"/>
      <c r="Q382" s="210"/>
      <c r="R382" s="210"/>
      <c r="S382" s="210"/>
      <c r="T382" s="210"/>
      <c r="U382" s="210"/>
      <c r="V382" s="210"/>
      <c r="W382" s="210"/>
      <c r="X382" s="210"/>
      <c r="Y382" s="210"/>
      <c r="Z382" s="210"/>
      <c r="AA382" s="210"/>
      <c r="AB382" s="210"/>
      <c r="AC382" s="210"/>
      <c r="AD382" s="210"/>
      <c r="AE382" s="210"/>
      <c r="AF382" s="210"/>
      <c r="AG382" s="210"/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">
      <c r="A383" s="244"/>
      <c r="B383" s="355" t="s">
        <v>1149</v>
      </c>
      <c r="C383" s="356"/>
      <c r="D383" s="357"/>
      <c r="E383" s="358"/>
      <c r="F383" s="359"/>
      <c r="G383" s="360"/>
      <c r="H383" s="232"/>
      <c r="I383" s="246"/>
      <c r="J383" s="210"/>
      <c r="K383" s="210"/>
      <c r="L383" s="210"/>
      <c r="M383" s="210"/>
      <c r="N383" s="210"/>
      <c r="O383" s="210"/>
      <c r="P383" s="210"/>
      <c r="Q383" s="210"/>
      <c r="R383" s="210"/>
      <c r="S383" s="210"/>
      <c r="T383" s="210"/>
      <c r="U383" s="210"/>
      <c r="V383" s="210"/>
      <c r="W383" s="210"/>
      <c r="X383" s="210"/>
      <c r="Y383" s="210"/>
      <c r="Z383" s="210"/>
      <c r="AA383" s="210"/>
      <c r="AB383" s="210"/>
      <c r="AC383" s="210">
        <v>0</v>
      </c>
      <c r="AD383" s="210"/>
      <c r="AE383" s="210"/>
      <c r="AF383" s="210"/>
      <c r="AG383" s="210"/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">
      <c r="A384" s="243">
        <v>73</v>
      </c>
      <c r="B384" s="223" t="s">
        <v>1150</v>
      </c>
      <c r="C384" s="235" t="s">
        <v>1151</v>
      </c>
      <c r="D384" s="226" t="s">
        <v>255</v>
      </c>
      <c r="E384" s="228">
        <v>6.84</v>
      </c>
      <c r="F384" s="230"/>
      <c r="G384" s="231">
        <f>ROUND(E384*F384,2)</f>
        <v>0</v>
      </c>
      <c r="H384" s="232" t="s">
        <v>1133</v>
      </c>
      <c r="I384" s="246" t="s">
        <v>184</v>
      </c>
      <c r="J384" s="210"/>
      <c r="K384" s="210"/>
      <c r="L384" s="210"/>
      <c r="M384" s="210"/>
      <c r="N384" s="210"/>
      <c r="O384" s="210"/>
      <c r="P384" s="210"/>
      <c r="Q384" s="210"/>
      <c r="R384" s="210"/>
      <c r="S384" s="210"/>
      <c r="T384" s="210"/>
      <c r="U384" s="210"/>
      <c r="V384" s="210"/>
      <c r="W384" s="210"/>
      <c r="X384" s="210"/>
      <c r="Y384" s="210"/>
      <c r="Z384" s="210"/>
      <c r="AA384" s="210"/>
      <c r="AB384" s="210"/>
      <c r="AC384" s="210"/>
      <c r="AD384" s="210"/>
      <c r="AE384" s="210" t="s">
        <v>257</v>
      </c>
      <c r="AF384" s="210"/>
      <c r="AG384" s="210"/>
      <c r="AH384" s="210"/>
      <c r="AI384" s="210"/>
      <c r="AJ384" s="210"/>
      <c r="AK384" s="210"/>
      <c r="AL384" s="210"/>
      <c r="AM384" s="210">
        <v>21</v>
      </c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 x14ac:dyDescent="0.2">
      <c r="A385" s="244"/>
      <c r="B385" s="224"/>
      <c r="C385" s="263" t="s">
        <v>1971</v>
      </c>
      <c r="D385" s="259"/>
      <c r="E385" s="261"/>
      <c r="F385" s="231"/>
      <c r="G385" s="231"/>
      <c r="H385" s="232"/>
      <c r="I385" s="246"/>
      <c r="J385" s="210"/>
      <c r="K385" s="210"/>
      <c r="L385" s="210"/>
      <c r="M385" s="210"/>
      <c r="N385" s="210"/>
      <c r="O385" s="210"/>
      <c r="P385" s="210"/>
      <c r="Q385" s="210"/>
      <c r="R385" s="210"/>
      <c r="S385" s="210"/>
      <c r="T385" s="210"/>
      <c r="U385" s="210"/>
      <c r="V385" s="210"/>
      <c r="W385" s="210"/>
      <c r="X385" s="210"/>
      <c r="Y385" s="210"/>
      <c r="Z385" s="210"/>
      <c r="AA385" s="210"/>
      <c r="AB385" s="210"/>
      <c r="AC385" s="210"/>
      <c r="AD385" s="210"/>
      <c r="AE385" s="210"/>
      <c r="AF385" s="210"/>
      <c r="AG385" s="210"/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">
      <c r="A386" s="244"/>
      <c r="B386" s="224"/>
      <c r="C386" s="263" t="s">
        <v>413</v>
      </c>
      <c r="D386" s="259"/>
      <c r="E386" s="261"/>
      <c r="F386" s="231"/>
      <c r="G386" s="231"/>
      <c r="H386" s="232"/>
      <c r="I386" s="246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  <c r="Z386" s="210"/>
      <c r="AA386" s="210"/>
      <c r="AB386" s="210"/>
      <c r="AC386" s="210"/>
      <c r="AD386" s="210"/>
      <c r="AE386" s="210"/>
      <c r="AF386" s="210"/>
      <c r="AG386" s="210"/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">
      <c r="A387" s="244"/>
      <c r="B387" s="224"/>
      <c r="C387" s="263" t="s">
        <v>1826</v>
      </c>
      <c r="D387" s="259"/>
      <c r="E387" s="261">
        <v>1.38</v>
      </c>
      <c r="F387" s="231"/>
      <c r="G387" s="231"/>
      <c r="H387" s="232"/>
      <c r="I387" s="246"/>
      <c r="J387" s="210"/>
      <c r="K387" s="210"/>
      <c r="L387" s="210"/>
      <c r="M387" s="210"/>
      <c r="N387" s="210"/>
      <c r="O387" s="210"/>
      <c r="P387" s="210"/>
      <c r="Q387" s="210"/>
      <c r="R387" s="210"/>
      <c r="S387" s="210"/>
      <c r="T387" s="210"/>
      <c r="U387" s="210"/>
      <c r="V387" s="210"/>
      <c r="W387" s="210"/>
      <c r="X387" s="210"/>
      <c r="Y387" s="210"/>
      <c r="Z387" s="210"/>
      <c r="AA387" s="210"/>
      <c r="AB387" s="210"/>
      <c r="AC387" s="210"/>
      <c r="AD387" s="210"/>
      <c r="AE387" s="210"/>
      <c r="AF387" s="210"/>
      <c r="AG387" s="210"/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44"/>
      <c r="B388" s="224"/>
      <c r="C388" s="263" t="s">
        <v>1826</v>
      </c>
      <c r="D388" s="259"/>
      <c r="E388" s="261">
        <v>1.38</v>
      </c>
      <c r="F388" s="231"/>
      <c r="G388" s="231"/>
      <c r="H388" s="232"/>
      <c r="I388" s="246"/>
      <c r="J388" s="210"/>
      <c r="K388" s="210"/>
      <c r="L388" s="210"/>
      <c r="M388" s="210"/>
      <c r="N388" s="210"/>
      <c r="O388" s="210"/>
      <c r="P388" s="210"/>
      <c r="Q388" s="210"/>
      <c r="R388" s="210"/>
      <c r="S388" s="210"/>
      <c r="T388" s="210"/>
      <c r="U388" s="210"/>
      <c r="V388" s="210"/>
      <c r="W388" s="210"/>
      <c r="X388" s="210"/>
      <c r="Y388" s="210"/>
      <c r="Z388" s="210"/>
      <c r="AA388" s="210"/>
      <c r="AB388" s="210"/>
      <c r="AC388" s="210"/>
      <c r="AD388" s="210"/>
      <c r="AE388" s="210"/>
      <c r="AF388" s="210"/>
      <c r="AG388" s="210"/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44"/>
      <c r="B389" s="224"/>
      <c r="C389" s="263" t="s">
        <v>1827</v>
      </c>
      <c r="D389" s="259"/>
      <c r="E389" s="261">
        <v>4.08</v>
      </c>
      <c r="F389" s="231"/>
      <c r="G389" s="231"/>
      <c r="H389" s="232"/>
      <c r="I389" s="246"/>
      <c r="J389" s="210"/>
      <c r="K389" s="210"/>
      <c r="L389" s="210"/>
      <c r="M389" s="210"/>
      <c r="N389" s="210"/>
      <c r="O389" s="210"/>
      <c r="P389" s="210"/>
      <c r="Q389" s="210"/>
      <c r="R389" s="210"/>
      <c r="S389" s="210"/>
      <c r="T389" s="210"/>
      <c r="U389" s="210"/>
      <c r="V389" s="210"/>
      <c r="W389" s="210"/>
      <c r="X389" s="210"/>
      <c r="Y389" s="210"/>
      <c r="Z389" s="210"/>
      <c r="AA389" s="210"/>
      <c r="AB389" s="210"/>
      <c r="AC389" s="210"/>
      <c r="AD389" s="210"/>
      <c r="AE389" s="210"/>
      <c r="AF389" s="210"/>
      <c r="AG389" s="210"/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44"/>
      <c r="B390" s="224"/>
      <c r="C390" s="323"/>
      <c r="D390" s="324"/>
      <c r="E390" s="325"/>
      <c r="F390" s="326"/>
      <c r="G390" s="327"/>
      <c r="H390" s="232"/>
      <c r="I390" s="246"/>
      <c r="J390" s="210"/>
      <c r="K390" s="210"/>
      <c r="L390" s="210"/>
      <c r="M390" s="210"/>
      <c r="N390" s="210"/>
      <c r="O390" s="210"/>
      <c r="P390" s="210"/>
      <c r="Q390" s="210"/>
      <c r="R390" s="210"/>
      <c r="S390" s="210"/>
      <c r="T390" s="210"/>
      <c r="U390" s="210"/>
      <c r="V390" s="210"/>
      <c r="W390" s="210"/>
      <c r="X390" s="210"/>
      <c r="Y390" s="210"/>
      <c r="Z390" s="210"/>
      <c r="AA390" s="210"/>
      <c r="AB390" s="210"/>
      <c r="AC390" s="210"/>
      <c r="AD390" s="210"/>
      <c r="AE390" s="210"/>
      <c r="AF390" s="210"/>
      <c r="AG390" s="210"/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2.5" outlineLevel="1" x14ac:dyDescent="0.2">
      <c r="A391" s="243">
        <v>74</v>
      </c>
      <c r="B391" s="223" t="s">
        <v>1152</v>
      </c>
      <c r="C391" s="235" t="s">
        <v>1153</v>
      </c>
      <c r="D391" s="226" t="s">
        <v>1154</v>
      </c>
      <c r="E391" s="228">
        <v>1.1286</v>
      </c>
      <c r="F391" s="230"/>
      <c r="G391" s="231">
        <f>ROUND(E391*F391,2)</f>
        <v>0</v>
      </c>
      <c r="H391" s="232" t="s">
        <v>1006</v>
      </c>
      <c r="I391" s="246" t="s">
        <v>184</v>
      </c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  <c r="Z391" s="210"/>
      <c r="AA391" s="210"/>
      <c r="AB391" s="210"/>
      <c r="AC391" s="210"/>
      <c r="AD391" s="210"/>
      <c r="AE391" s="210" t="s">
        <v>176</v>
      </c>
      <c r="AF391" s="210"/>
      <c r="AG391" s="210"/>
      <c r="AH391" s="210"/>
      <c r="AI391" s="210"/>
      <c r="AJ391" s="210"/>
      <c r="AK391" s="210"/>
      <c r="AL391" s="210"/>
      <c r="AM391" s="210">
        <v>21</v>
      </c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44"/>
      <c r="B392" s="224"/>
      <c r="C392" s="263" t="s">
        <v>1972</v>
      </c>
      <c r="D392" s="259"/>
      <c r="E392" s="261">
        <v>1.1286</v>
      </c>
      <c r="F392" s="231"/>
      <c r="G392" s="231"/>
      <c r="H392" s="232"/>
      <c r="I392" s="246"/>
      <c r="J392" s="210"/>
      <c r="K392" s="210"/>
      <c r="L392" s="210"/>
      <c r="M392" s="210"/>
      <c r="N392" s="210"/>
      <c r="O392" s="210"/>
      <c r="P392" s="210"/>
      <c r="Q392" s="210"/>
      <c r="R392" s="210"/>
      <c r="S392" s="210"/>
      <c r="T392" s="210"/>
      <c r="U392" s="210"/>
      <c r="V392" s="210"/>
      <c r="W392" s="210"/>
      <c r="X392" s="210"/>
      <c r="Y392" s="210"/>
      <c r="Z392" s="210"/>
      <c r="AA392" s="210"/>
      <c r="AB392" s="210"/>
      <c r="AC392" s="210"/>
      <c r="AD392" s="210"/>
      <c r="AE392" s="210"/>
      <c r="AF392" s="210"/>
      <c r="AG392" s="210"/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">
      <c r="A393" s="244"/>
      <c r="B393" s="224"/>
      <c r="C393" s="323"/>
      <c r="D393" s="324"/>
      <c r="E393" s="325"/>
      <c r="F393" s="326"/>
      <c r="G393" s="327"/>
      <c r="H393" s="232"/>
      <c r="I393" s="246"/>
      <c r="J393" s="210"/>
      <c r="K393" s="210"/>
      <c r="L393" s="210"/>
      <c r="M393" s="210"/>
      <c r="N393" s="210"/>
      <c r="O393" s="210"/>
      <c r="P393" s="210"/>
      <c r="Q393" s="210"/>
      <c r="R393" s="210"/>
      <c r="S393" s="210"/>
      <c r="T393" s="210"/>
      <c r="U393" s="210"/>
      <c r="V393" s="210"/>
      <c r="W393" s="210"/>
      <c r="X393" s="210"/>
      <c r="Y393" s="210"/>
      <c r="Z393" s="210"/>
      <c r="AA393" s="210"/>
      <c r="AB393" s="210"/>
      <c r="AC393" s="210"/>
      <c r="AD393" s="210"/>
      <c r="AE393" s="210"/>
      <c r="AF393" s="210"/>
      <c r="AG393" s="210"/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ht="22.5" outlineLevel="1" x14ac:dyDescent="0.2">
      <c r="A394" s="243">
        <v>75</v>
      </c>
      <c r="B394" s="223" t="s">
        <v>1158</v>
      </c>
      <c r="C394" s="235" t="s">
        <v>1159</v>
      </c>
      <c r="D394" s="226" t="s">
        <v>352</v>
      </c>
      <c r="E394" s="228">
        <v>3</v>
      </c>
      <c r="F394" s="230"/>
      <c r="G394" s="231">
        <f>ROUND(E394*F394,2)</f>
        <v>0</v>
      </c>
      <c r="H394" s="232" t="s">
        <v>1006</v>
      </c>
      <c r="I394" s="246" t="s">
        <v>184</v>
      </c>
      <c r="J394" s="210"/>
      <c r="K394" s="210"/>
      <c r="L394" s="210"/>
      <c r="M394" s="210"/>
      <c r="N394" s="210"/>
      <c r="O394" s="210"/>
      <c r="P394" s="210"/>
      <c r="Q394" s="210"/>
      <c r="R394" s="210"/>
      <c r="S394" s="210"/>
      <c r="T394" s="210"/>
      <c r="U394" s="210"/>
      <c r="V394" s="210"/>
      <c r="W394" s="210"/>
      <c r="X394" s="210"/>
      <c r="Y394" s="210"/>
      <c r="Z394" s="210"/>
      <c r="AA394" s="210"/>
      <c r="AB394" s="210"/>
      <c r="AC394" s="210"/>
      <c r="AD394" s="210"/>
      <c r="AE394" s="210" t="s">
        <v>176</v>
      </c>
      <c r="AF394" s="210"/>
      <c r="AG394" s="210"/>
      <c r="AH394" s="210"/>
      <c r="AI394" s="210"/>
      <c r="AJ394" s="210"/>
      <c r="AK394" s="210"/>
      <c r="AL394" s="210"/>
      <c r="AM394" s="210">
        <v>21</v>
      </c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44"/>
      <c r="B395" s="224"/>
      <c r="C395" s="263" t="s">
        <v>413</v>
      </c>
      <c r="D395" s="259"/>
      <c r="E395" s="261"/>
      <c r="F395" s="231"/>
      <c r="G395" s="231"/>
      <c r="H395" s="232"/>
      <c r="I395" s="246"/>
      <c r="J395" s="210"/>
      <c r="K395" s="210"/>
      <c r="L395" s="210"/>
      <c r="M395" s="210"/>
      <c r="N395" s="210"/>
      <c r="O395" s="210"/>
      <c r="P395" s="210"/>
      <c r="Q395" s="210"/>
      <c r="R395" s="210"/>
      <c r="S395" s="210"/>
      <c r="T395" s="210"/>
      <c r="U395" s="210"/>
      <c r="V395" s="210"/>
      <c r="W395" s="210"/>
      <c r="X395" s="210"/>
      <c r="Y395" s="210"/>
      <c r="Z395" s="210"/>
      <c r="AA395" s="210"/>
      <c r="AB395" s="210"/>
      <c r="AC395" s="210"/>
      <c r="AD395" s="210"/>
      <c r="AE395" s="210"/>
      <c r="AF395" s="210"/>
      <c r="AG395" s="210"/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44"/>
      <c r="B396" s="224"/>
      <c r="C396" s="263" t="s">
        <v>1847</v>
      </c>
      <c r="D396" s="259"/>
      <c r="E396" s="261">
        <v>2</v>
      </c>
      <c r="F396" s="231"/>
      <c r="G396" s="231"/>
      <c r="H396" s="232"/>
      <c r="I396" s="246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  <c r="Z396" s="210"/>
      <c r="AA396" s="210"/>
      <c r="AB396" s="210"/>
      <c r="AC396" s="210"/>
      <c r="AD396" s="210"/>
      <c r="AE396" s="210"/>
      <c r="AF396" s="210"/>
      <c r="AG396" s="210"/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">
      <c r="A397" s="244"/>
      <c r="B397" s="224"/>
      <c r="C397" s="263" t="s">
        <v>1848</v>
      </c>
      <c r="D397" s="259"/>
      <c r="E397" s="261">
        <v>1</v>
      </c>
      <c r="F397" s="231"/>
      <c r="G397" s="231"/>
      <c r="H397" s="232"/>
      <c r="I397" s="246"/>
      <c r="J397" s="210"/>
      <c r="K397" s="210"/>
      <c r="L397" s="210"/>
      <c r="M397" s="210"/>
      <c r="N397" s="210"/>
      <c r="O397" s="210"/>
      <c r="P397" s="210"/>
      <c r="Q397" s="210"/>
      <c r="R397" s="210"/>
      <c r="S397" s="210"/>
      <c r="T397" s="210"/>
      <c r="U397" s="210"/>
      <c r="V397" s="210"/>
      <c r="W397" s="210"/>
      <c r="X397" s="210"/>
      <c r="Y397" s="210"/>
      <c r="Z397" s="210"/>
      <c r="AA397" s="210"/>
      <c r="AB397" s="210"/>
      <c r="AC397" s="210"/>
      <c r="AD397" s="210"/>
      <c r="AE397" s="210"/>
      <c r="AF397" s="210"/>
      <c r="AG397" s="210"/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44"/>
      <c r="B398" s="224"/>
      <c r="C398" s="323"/>
      <c r="D398" s="324"/>
      <c r="E398" s="325"/>
      <c r="F398" s="326"/>
      <c r="G398" s="327"/>
      <c r="H398" s="232"/>
      <c r="I398" s="246"/>
      <c r="J398" s="210"/>
      <c r="K398" s="210"/>
      <c r="L398" s="210"/>
      <c r="M398" s="210"/>
      <c r="N398" s="210"/>
      <c r="O398" s="210"/>
      <c r="P398" s="210"/>
      <c r="Q398" s="210"/>
      <c r="R398" s="210"/>
      <c r="S398" s="210"/>
      <c r="T398" s="210"/>
      <c r="U398" s="210"/>
      <c r="V398" s="210"/>
      <c r="W398" s="210"/>
      <c r="X398" s="210"/>
      <c r="Y398" s="210"/>
      <c r="Z398" s="210"/>
      <c r="AA398" s="210"/>
      <c r="AB398" s="210"/>
      <c r="AC398" s="210"/>
      <c r="AD398" s="210"/>
      <c r="AE398" s="210"/>
      <c r="AF398" s="210"/>
      <c r="AG398" s="210"/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ht="22.5" outlineLevel="1" x14ac:dyDescent="0.2">
      <c r="A399" s="243">
        <v>76</v>
      </c>
      <c r="B399" s="223" t="s">
        <v>1160</v>
      </c>
      <c r="C399" s="235" t="s">
        <v>1161</v>
      </c>
      <c r="D399" s="226" t="s">
        <v>255</v>
      </c>
      <c r="E399" s="228">
        <v>7.8659999999999997</v>
      </c>
      <c r="F399" s="230"/>
      <c r="G399" s="231">
        <f>ROUND(E399*F399,2)</f>
        <v>0</v>
      </c>
      <c r="H399" s="232" t="s">
        <v>1006</v>
      </c>
      <c r="I399" s="246" t="s">
        <v>184</v>
      </c>
      <c r="J399" s="210"/>
      <c r="K399" s="210"/>
      <c r="L399" s="210"/>
      <c r="M399" s="210"/>
      <c r="N399" s="210"/>
      <c r="O399" s="210"/>
      <c r="P399" s="210"/>
      <c r="Q399" s="210"/>
      <c r="R399" s="210"/>
      <c r="S399" s="210"/>
      <c r="T399" s="210"/>
      <c r="U399" s="210"/>
      <c r="V399" s="210"/>
      <c r="W399" s="210"/>
      <c r="X399" s="210"/>
      <c r="Y399" s="210"/>
      <c r="Z399" s="210"/>
      <c r="AA399" s="210"/>
      <c r="AB399" s="210"/>
      <c r="AC399" s="210"/>
      <c r="AD399" s="210"/>
      <c r="AE399" s="210" t="s">
        <v>176</v>
      </c>
      <c r="AF399" s="210"/>
      <c r="AG399" s="210"/>
      <c r="AH399" s="210"/>
      <c r="AI399" s="210"/>
      <c r="AJ399" s="210"/>
      <c r="AK399" s="210"/>
      <c r="AL399" s="210"/>
      <c r="AM399" s="210">
        <v>21</v>
      </c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 x14ac:dyDescent="0.2">
      <c r="A400" s="244"/>
      <c r="B400" s="224"/>
      <c r="C400" s="263" t="s">
        <v>1973</v>
      </c>
      <c r="D400" s="259"/>
      <c r="E400" s="261"/>
      <c r="F400" s="231"/>
      <c r="G400" s="231"/>
      <c r="H400" s="232"/>
      <c r="I400" s="246"/>
      <c r="J400" s="210"/>
      <c r="K400" s="210"/>
      <c r="L400" s="210"/>
      <c r="M400" s="210"/>
      <c r="N400" s="210"/>
      <c r="O400" s="210"/>
      <c r="P400" s="210"/>
      <c r="Q400" s="210"/>
      <c r="R400" s="210"/>
      <c r="S400" s="210"/>
      <c r="T400" s="210"/>
      <c r="U400" s="210"/>
      <c r="V400" s="210"/>
      <c r="W400" s="210"/>
      <c r="X400" s="210"/>
      <c r="Y400" s="210"/>
      <c r="Z400" s="210"/>
      <c r="AA400" s="210"/>
      <c r="AB400" s="210"/>
      <c r="AC400" s="210"/>
      <c r="AD400" s="210"/>
      <c r="AE400" s="210"/>
      <c r="AF400" s="210"/>
      <c r="AG400" s="210"/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44"/>
      <c r="B401" s="224"/>
      <c r="C401" s="263" t="s">
        <v>1974</v>
      </c>
      <c r="D401" s="259"/>
      <c r="E401" s="261">
        <v>7.8659999999999997</v>
      </c>
      <c r="F401" s="231"/>
      <c r="G401" s="231"/>
      <c r="H401" s="232"/>
      <c r="I401" s="246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  <c r="Z401" s="210"/>
      <c r="AA401" s="210"/>
      <c r="AB401" s="210"/>
      <c r="AC401" s="210"/>
      <c r="AD401" s="210"/>
      <c r="AE401" s="210"/>
      <c r="AF401" s="210"/>
      <c r="AG401" s="210"/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44"/>
      <c r="B402" s="224"/>
      <c r="C402" s="323"/>
      <c r="D402" s="324"/>
      <c r="E402" s="325"/>
      <c r="F402" s="326"/>
      <c r="G402" s="327"/>
      <c r="H402" s="232"/>
      <c r="I402" s="246"/>
      <c r="J402" s="210"/>
      <c r="K402" s="210"/>
      <c r="L402" s="210"/>
      <c r="M402" s="210"/>
      <c r="N402" s="210"/>
      <c r="O402" s="210"/>
      <c r="P402" s="210"/>
      <c r="Q402" s="210"/>
      <c r="R402" s="210"/>
      <c r="S402" s="210"/>
      <c r="T402" s="210"/>
      <c r="U402" s="210"/>
      <c r="V402" s="210"/>
      <c r="W402" s="210"/>
      <c r="X402" s="210"/>
      <c r="Y402" s="210"/>
      <c r="Z402" s="210"/>
      <c r="AA402" s="210"/>
      <c r="AB402" s="210"/>
      <c r="AC402" s="210"/>
      <c r="AD402" s="210"/>
      <c r="AE402" s="210"/>
      <c r="AF402" s="210"/>
      <c r="AG402" s="210"/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44"/>
      <c r="B403" s="355" t="s">
        <v>1164</v>
      </c>
      <c r="C403" s="356"/>
      <c r="D403" s="357"/>
      <c r="E403" s="358"/>
      <c r="F403" s="359"/>
      <c r="G403" s="360"/>
      <c r="H403" s="232"/>
      <c r="I403" s="246"/>
      <c r="J403" s="210"/>
      <c r="K403" s="210"/>
      <c r="L403" s="210"/>
      <c r="M403" s="210"/>
      <c r="N403" s="210"/>
      <c r="O403" s="210"/>
      <c r="P403" s="210"/>
      <c r="Q403" s="210"/>
      <c r="R403" s="210"/>
      <c r="S403" s="210"/>
      <c r="T403" s="210"/>
      <c r="U403" s="210"/>
      <c r="V403" s="210"/>
      <c r="W403" s="210"/>
      <c r="X403" s="210"/>
      <c r="Y403" s="210"/>
      <c r="Z403" s="210"/>
      <c r="AA403" s="210"/>
      <c r="AB403" s="210"/>
      <c r="AC403" s="210">
        <v>0</v>
      </c>
      <c r="AD403" s="210"/>
      <c r="AE403" s="210"/>
      <c r="AF403" s="210"/>
      <c r="AG403" s="210"/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44"/>
      <c r="B404" s="355" t="s">
        <v>1165</v>
      </c>
      <c r="C404" s="356"/>
      <c r="D404" s="357"/>
      <c r="E404" s="358"/>
      <c r="F404" s="359"/>
      <c r="G404" s="360"/>
      <c r="H404" s="232"/>
      <c r="I404" s="246"/>
      <c r="J404" s="210"/>
      <c r="K404" s="210"/>
      <c r="L404" s="210"/>
      <c r="M404" s="210"/>
      <c r="N404" s="210"/>
      <c r="O404" s="210"/>
      <c r="P404" s="210"/>
      <c r="Q404" s="210"/>
      <c r="R404" s="210"/>
      <c r="S404" s="210"/>
      <c r="T404" s="210"/>
      <c r="U404" s="210"/>
      <c r="V404" s="210"/>
      <c r="W404" s="210"/>
      <c r="X404" s="210"/>
      <c r="Y404" s="210"/>
      <c r="Z404" s="210"/>
      <c r="AA404" s="210"/>
      <c r="AB404" s="210"/>
      <c r="AC404" s="210"/>
      <c r="AD404" s="210"/>
      <c r="AE404" s="210" t="s">
        <v>296</v>
      </c>
      <c r="AF404" s="210"/>
      <c r="AG404" s="210"/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">
      <c r="A405" s="243">
        <v>77</v>
      </c>
      <c r="B405" s="223" t="s">
        <v>1166</v>
      </c>
      <c r="C405" s="235" t="s">
        <v>1092</v>
      </c>
      <c r="D405" s="226" t="s">
        <v>520</v>
      </c>
      <c r="E405" s="228">
        <v>0.20238</v>
      </c>
      <c r="F405" s="230"/>
      <c r="G405" s="231">
        <f>ROUND(E405*F405,2)</f>
        <v>0</v>
      </c>
      <c r="H405" s="232" t="s">
        <v>1133</v>
      </c>
      <c r="I405" s="246" t="s">
        <v>184</v>
      </c>
      <c r="J405" s="210"/>
      <c r="K405" s="210"/>
      <c r="L405" s="210"/>
      <c r="M405" s="210"/>
      <c r="N405" s="210"/>
      <c r="O405" s="210"/>
      <c r="P405" s="210"/>
      <c r="Q405" s="210"/>
      <c r="R405" s="210"/>
      <c r="S405" s="210"/>
      <c r="T405" s="210"/>
      <c r="U405" s="210"/>
      <c r="V405" s="210"/>
      <c r="W405" s="210"/>
      <c r="X405" s="210"/>
      <c r="Y405" s="210"/>
      <c r="Z405" s="210"/>
      <c r="AA405" s="210"/>
      <c r="AB405" s="210"/>
      <c r="AC405" s="210"/>
      <c r="AD405" s="210"/>
      <c r="AE405" s="210" t="s">
        <v>257</v>
      </c>
      <c r="AF405" s="210"/>
      <c r="AG405" s="210"/>
      <c r="AH405" s="210"/>
      <c r="AI405" s="210"/>
      <c r="AJ405" s="210"/>
      <c r="AK405" s="210"/>
      <c r="AL405" s="210"/>
      <c r="AM405" s="210">
        <v>21</v>
      </c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44"/>
      <c r="B406" s="224"/>
      <c r="C406" s="323"/>
      <c r="D406" s="324"/>
      <c r="E406" s="325"/>
      <c r="F406" s="326"/>
      <c r="G406" s="327"/>
      <c r="H406" s="232"/>
      <c r="I406" s="246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  <c r="Z406" s="210"/>
      <c r="AA406" s="210"/>
      <c r="AB406" s="210"/>
      <c r="AC406" s="210"/>
      <c r="AD406" s="210"/>
      <c r="AE406" s="210"/>
      <c r="AF406" s="210"/>
      <c r="AG406" s="210"/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x14ac:dyDescent="0.2">
      <c r="A407" s="242" t="s">
        <v>170</v>
      </c>
      <c r="B407" s="222" t="s">
        <v>130</v>
      </c>
      <c r="C407" s="234" t="s">
        <v>131</v>
      </c>
      <c r="D407" s="225"/>
      <c r="E407" s="227"/>
      <c r="F407" s="341">
        <f>SUM(G408:G453)</f>
        <v>0</v>
      </c>
      <c r="G407" s="342"/>
      <c r="H407" s="229"/>
      <c r="I407" s="245"/>
      <c r="AE407" t="s">
        <v>171</v>
      </c>
    </row>
    <row r="408" spans="1:60" outlineLevel="1" x14ac:dyDescent="0.2">
      <c r="A408" s="244"/>
      <c r="B408" s="349" t="s">
        <v>1246</v>
      </c>
      <c r="C408" s="350"/>
      <c r="D408" s="351"/>
      <c r="E408" s="352"/>
      <c r="F408" s="353"/>
      <c r="G408" s="354"/>
      <c r="H408" s="232"/>
      <c r="I408" s="246"/>
      <c r="J408" s="210"/>
      <c r="K408" s="210"/>
      <c r="L408" s="210"/>
      <c r="M408" s="210"/>
      <c r="N408" s="210"/>
      <c r="O408" s="210"/>
      <c r="P408" s="210"/>
      <c r="Q408" s="210"/>
      <c r="R408" s="210"/>
      <c r="S408" s="210"/>
      <c r="T408" s="210"/>
      <c r="U408" s="210"/>
      <c r="V408" s="210"/>
      <c r="W408" s="210"/>
      <c r="X408" s="210"/>
      <c r="Y408" s="210"/>
      <c r="Z408" s="210"/>
      <c r="AA408" s="210"/>
      <c r="AB408" s="210"/>
      <c r="AC408" s="210">
        <v>0</v>
      </c>
      <c r="AD408" s="210"/>
      <c r="AE408" s="210"/>
      <c r="AF408" s="210"/>
      <c r="AG408" s="210"/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">
      <c r="A409" s="244"/>
      <c r="B409" s="355" t="s">
        <v>1247</v>
      </c>
      <c r="C409" s="356"/>
      <c r="D409" s="357"/>
      <c r="E409" s="358"/>
      <c r="F409" s="359"/>
      <c r="G409" s="360"/>
      <c r="H409" s="232"/>
      <c r="I409" s="246"/>
      <c r="J409" s="210"/>
      <c r="K409" s="210"/>
      <c r="L409" s="210"/>
      <c r="M409" s="210"/>
      <c r="N409" s="210"/>
      <c r="O409" s="210"/>
      <c r="P409" s="210"/>
      <c r="Q409" s="210"/>
      <c r="R409" s="210"/>
      <c r="S409" s="210"/>
      <c r="T409" s="210"/>
      <c r="U409" s="210"/>
      <c r="V409" s="210"/>
      <c r="W409" s="210"/>
      <c r="X409" s="210"/>
      <c r="Y409" s="210"/>
      <c r="Z409" s="210"/>
      <c r="AA409" s="210"/>
      <c r="AB409" s="210"/>
      <c r="AC409" s="210"/>
      <c r="AD409" s="210"/>
      <c r="AE409" s="210" t="s">
        <v>296</v>
      </c>
      <c r="AF409" s="210"/>
      <c r="AG409" s="210"/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">
      <c r="A410" s="244"/>
      <c r="B410" s="355" t="s">
        <v>1248</v>
      </c>
      <c r="C410" s="356"/>
      <c r="D410" s="357"/>
      <c r="E410" s="358"/>
      <c r="F410" s="359"/>
      <c r="G410" s="360"/>
      <c r="H410" s="232"/>
      <c r="I410" s="246"/>
      <c r="J410" s="210"/>
      <c r="K410" s="210"/>
      <c r="L410" s="210"/>
      <c r="M410" s="210"/>
      <c r="N410" s="210"/>
      <c r="O410" s="210"/>
      <c r="P410" s="210"/>
      <c r="Q410" s="210"/>
      <c r="R410" s="210"/>
      <c r="S410" s="210"/>
      <c r="T410" s="210"/>
      <c r="U410" s="210"/>
      <c r="V410" s="210"/>
      <c r="W410" s="210"/>
      <c r="X410" s="210"/>
      <c r="Y410" s="210"/>
      <c r="Z410" s="210"/>
      <c r="AA410" s="210"/>
      <c r="AB410" s="210"/>
      <c r="AC410" s="210">
        <v>1</v>
      </c>
      <c r="AD410" s="210"/>
      <c r="AE410" s="210"/>
      <c r="AF410" s="210"/>
      <c r="AG410" s="210"/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">
      <c r="A411" s="243">
        <v>78</v>
      </c>
      <c r="B411" s="223" t="s">
        <v>1249</v>
      </c>
      <c r="C411" s="235" t="s">
        <v>1250</v>
      </c>
      <c r="D411" s="226" t="s">
        <v>255</v>
      </c>
      <c r="E411" s="228">
        <v>30.274999999999999</v>
      </c>
      <c r="F411" s="230"/>
      <c r="G411" s="231">
        <f>ROUND(E411*F411,2)</f>
        <v>0</v>
      </c>
      <c r="H411" s="232" t="s">
        <v>1133</v>
      </c>
      <c r="I411" s="246" t="s">
        <v>184</v>
      </c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  <c r="Z411" s="210"/>
      <c r="AA411" s="210"/>
      <c r="AB411" s="210"/>
      <c r="AC411" s="210"/>
      <c r="AD411" s="210"/>
      <c r="AE411" s="210" t="s">
        <v>257</v>
      </c>
      <c r="AF411" s="210"/>
      <c r="AG411" s="210"/>
      <c r="AH411" s="210"/>
      <c r="AI411" s="210"/>
      <c r="AJ411" s="210"/>
      <c r="AK411" s="210"/>
      <c r="AL411" s="210"/>
      <c r="AM411" s="210">
        <v>21</v>
      </c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44"/>
      <c r="B412" s="224"/>
      <c r="C412" s="263" t="s">
        <v>1975</v>
      </c>
      <c r="D412" s="259"/>
      <c r="E412" s="261"/>
      <c r="F412" s="231"/>
      <c r="G412" s="231"/>
      <c r="H412" s="232"/>
      <c r="I412" s="246"/>
      <c r="J412" s="210"/>
      <c r="K412" s="210"/>
      <c r="L412" s="210"/>
      <c r="M412" s="210"/>
      <c r="N412" s="210"/>
      <c r="O412" s="210"/>
      <c r="P412" s="210"/>
      <c r="Q412" s="210"/>
      <c r="R412" s="210"/>
      <c r="S412" s="210"/>
      <c r="T412" s="210"/>
      <c r="U412" s="210"/>
      <c r="V412" s="210"/>
      <c r="W412" s="210"/>
      <c r="X412" s="210"/>
      <c r="Y412" s="210"/>
      <c r="Z412" s="210"/>
      <c r="AA412" s="210"/>
      <c r="AB412" s="210"/>
      <c r="AC412" s="210"/>
      <c r="AD412" s="210"/>
      <c r="AE412" s="210"/>
      <c r="AF412" s="210"/>
      <c r="AG412" s="210"/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44"/>
      <c r="B413" s="224"/>
      <c r="C413" s="263" t="s">
        <v>413</v>
      </c>
      <c r="D413" s="259"/>
      <c r="E413" s="261"/>
      <c r="F413" s="231"/>
      <c r="G413" s="231"/>
      <c r="H413" s="232"/>
      <c r="I413" s="246"/>
      <c r="J413" s="210"/>
      <c r="K413" s="210"/>
      <c r="L413" s="210"/>
      <c r="M413" s="210"/>
      <c r="N413" s="210"/>
      <c r="O413" s="210"/>
      <c r="P413" s="210"/>
      <c r="Q413" s="210"/>
      <c r="R413" s="210"/>
      <c r="S413" s="210"/>
      <c r="T413" s="210"/>
      <c r="U413" s="210"/>
      <c r="V413" s="210"/>
      <c r="W413" s="210"/>
      <c r="X413" s="210"/>
      <c r="Y413" s="210"/>
      <c r="Z413" s="210"/>
      <c r="AA413" s="210"/>
      <c r="AB413" s="210"/>
      <c r="AC413" s="210"/>
      <c r="AD413" s="210"/>
      <c r="AE413" s="210"/>
      <c r="AF413" s="210"/>
      <c r="AG413" s="210"/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44"/>
      <c r="B414" s="224"/>
      <c r="C414" s="263" t="s">
        <v>1976</v>
      </c>
      <c r="D414" s="259"/>
      <c r="E414" s="261"/>
      <c r="F414" s="231"/>
      <c r="G414" s="231"/>
      <c r="H414" s="232"/>
      <c r="I414" s="246"/>
      <c r="J414" s="210"/>
      <c r="K414" s="210"/>
      <c r="L414" s="210"/>
      <c r="M414" s="210"/>
      <c r="N414" s="210"/>
      <c r="O414" s="210"/>
      <c r="P414" s="210"/>
      <c r="Q414" s="210"/>
      <c r="R414" s="210"/>
      <c r="S414" s="210"/>
      <c r="T414" s="210"/>
      <c r="U414" s="210"/>
      <c r="V414" s="210"/>
      <c r="W414" s="210"/>
      <c r="X414" s="210"/>
      <c r="Y414" s="210"/>
      <c r="Z414" s="210"/>
      <c r="AA414" s="210"/>
      <c r="AB414" s="210"/>
      <c r="AC414" s="210"/>
      <c r="AD414" s="210"/>
      <c r="AE414" s="210"/>
      <c r="AF414" s="210"/>
      <c r="AG414" s="210"/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">
      <c r="A415" s="244"/>
      <c r="B415" s="224"/>
      <c r="C415" s="263" t="s">
        <v>1838</v>
      </c>
      <c r="D415" s="259"/>
      <c r="E415" s="261">
        <v>9.4</v>
      </c>
      <c r="F415" s="231"/>
      <c r="G415" s="231"/>
      <c r="H415" s="232"/>
      <c r="I415" s="246"/>
      <c r="J415" s="210"/>
      <c r="K415" s="210"/>
      <c r="L415" s="210"/>
      <c r="M415" s="210"/>
      <c r="N415" s="210"/>
      <c r="O415" s="210"/>
      <c r="P415" s="210"/>
      <c r="Q415" s="210"/>
      <c r="R415" s="210"/>
      <c r="S415" s="210"/>
      <c r="T415" s="210"/>
      <c r="U415" s="210"/>
      <c r="V415" s="210"/>
      <c r="W415" s="210"/>
      <c r="X415" s="210"/>
      <c r="Y415" s="210"/>
      <c r="Z415" s="210"/>
      <c r="AA415" s="210"/>
      <c r="AB415" s="210"/>
      <c r="AC415" s="210"/>
      <c r="AD415" s="210"/>
      <c r="AE415" s="210"/>
      <c r="AF415" s="210"/>
      <c r="AG415" s="210"/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">
      <c r="A416" s="244"/>
      <c r="B416" s="224"/>
      <c r="C416" s="263" t="s">
        <v>402</v>
      </c>
      <c r="D416" s="259"/>
      <c r="E416" s="261">
        <v>-1.1819999999999999</v>
      </c>
      <c r="F416" s="231"/>
      <c r="G416" s="231"/>
      <c r="H416" s="232"/>
      <c r="I416" s="246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  <c r="Z416" s="210"/>
      <c r="AA416" s="210"/>
      <c r="AB416" s="210"/>
      <c r="AC416" s="210"/>
      <c r="AD416" s="210"/>
      <c r="AE416" s="210"/>
      <c r="AF416" s="210"/>
      <c r="AG416" s="210"/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">
      <c r="A417" s="244"/>
      <c r="B417" s="224"/>
      <c r="C417" s="263" t="s">
        <v>1838</v>
      </c>
      <c r="D417" s="259"/>
      <c r="E417" s="261">
        <v>9.4</v>
      </c>
      <c r="F417" s="231"/>
      <c r="G417" s="231"/>
      <c r="H417" s="232"/>
      <c r="I417" s="246"/>
      <c r="J417" s="210"/>
      <c r="K417" s="210"/>
      <c r="L417" s="210"/>
      <c r="M417" s="210"/>
      <c r="N417" s="210"/>
      <c r="O417" s="210"/>
      <c r="P417" s="210"/>
      <c r="Q417" s="210"/>
      <c r="R417" s="210"/>
      <c r="S417" s="210"/>
      <c r="T417" s="210"/>
      <c r="U417" s="210"/>
      <c r="V417" s="210"/>
      <c r="W417" s="210"/>
      <c r="X417" s="210"/>
      <c r="Y417" s="210"/>
      <c r="Z417" s="210"/>
      <c r="AA417" s="210"/>
      <c r="AB417" s="210"/>
      <c r="AC417" s="210"/>
      <c r="AD417" s="210"/>
      <c r="AE417" s="210"/>
      <c r="AF417" s="210"/>
      <c r="AG417" s="210"/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">
      <c r="A418" s="244"/>
      <c r="B418" s="224"/>
      <c r="C418" s="263" t="s">
        <v>402</v>
      </c>
      <c r="D418" s="259"/>
      <c r="E418" s="261">
        <v>-1.1819999999999999</v>
      </c>
      <c r="F418" s="231"/>
      <c r="G418" s="231"/>
      <c r="H418" s="232"/>
      <c r="I418" s="246"/>
      <c r="J418" s="210"/>
      <c r="K418" s="210"/>
      <c r="L418" s="210"/>
      <c r="M418" s="210"/>
      <c r="N418" s="210"/>
      <c r="O418" s="210"/>
      <c r="P418" s="210"/>
      <c r="Q418" s="210"/>
      <c r="R418" s="210"/>
      <c r="S418" s="210"/>
      <c r="T418" s="210"/>
      <c r="U418" s="210"/>
      <c r="V418" s="210"/>
      <c r="W418" s="210"/>
      <c r="X418" s="210"/>
      <c r="Y418" s="210"/>
      <c r="Z418" s="210"/>
      <c r="AA418" s="210"/>
      <c r="AB418" s="210"/>
      <c r="AC418" s="210"/>
      <c r="AD418" s="210"/>
      <c r="AE418" s="210"/>
      <c r="AF418" s="210"/>
      <c r="AG418" s="210"/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">
      <c r="A419" s="244"/>
      <c r="B419" s="224"/>
      <c r="C419" s="263" t="s">
        <v>1839</v>
      </c>
      <c r="D419" s="259"/>
      <c r="E419" s="261">
        <v>16.399999999999999</v>
      </c>
      <c r="F419" s="231"/>
      <c r="G419" s="231"/>
      <c r="H419" s="232"/>
      <c r="I419" s="246"/>
      <c r="J419" s="210"/>
      <c r="K419" s="210"/>
      <c r="L419" s="210"/>
      <c r="M419" s="210"/>
      <c r="N419" s="210"/>
      <c r="O419" s="210"/>
      <c r="P419" s="210"/>
      <c r="Q419" s="210"/>
      <c r="R419" s="210"/>
      <c r="S419" s="210"/>
      <c r="T419" s="210"/>
      <c r="U419" s="210"/>
      <c r="V419" s="210"/>
      <c r="W419" s="210"/>
      <c r="X419" s="210"/>
      <c r="Y419" s="210"/>
      <c r="Z419" s="210"/>
      <c r="AA419" s="210"/>
      <c r="AB419" s="210"/>
      <c r="AC419" s="210"/>
      <c r="AD419" s="210"/>
      <c r="AE419" s="210"/>
      <c r="AF419" s="210"/>
      <c r="AG419" s="210"/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44"/>
      <c r="B420" s="224"/>
      <c r="C420" s="263" t="s">
        <v>1840</v>
      </c>
      <c r="D420" s="259"/>
      <c r="E420" s="261">
        <v>-3.94</v>
      </c>
      <c r="F420" s="231"/>
      <c r="G420" s="231"/>
      <c r="H420" s="232"/>
      <c r="I420" s="246"/>
      <c r="J420" s="210"/>
      <c r="K420" s="210"/>
      <c r="L420" s="210"/>
      <c r="M420" s="210"/>
      <c r="N420" s="210"/>
      <c r="O420" s="210"/>
      <c r="P420" s="210"/>
      <c r="Q420" s="210"/>
      <c r="R420" s="210"/>
      <c r="S420" s="210"/>
      <c r="T420" s="210"/>
      <c r="U420" s="210"/>
      <c r="V420" s="210"/>
      <c r="W420" s="210"/>
      <c r="X420" s="210"/>
      <c r="Y420" s="210"/>
      <c r="Z420" s="210"/>
      <c r="AA420" s="210"/>
      <c r="AB420" s="210"/>
      <c r="AC420" s="210"/>
      <c r="AD420" s="210"/>
      <c r="AE420" s="210"/>
      <c r="AF420" s="210"/>
      <c r="AG420" s="210"/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">
      <c r="A421" s="244"/>
      <c r="B421" s="224"/>
      <c r="C421" s="263" t="s">
        <v>1841</v>
      </c>
      <c r="D421" s="259"/>
      <c r="E421" s="261">
        <v>1.379</v>
      </c>
      <c r="F421" s="231"/>
      <c r="G421" s="231"/>
      <c r="H421" s="232"/>
      <c r="I421" s="246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  <c r="Z421" s="210"/>
      <c r="AA421" s="210"/>
      <c r="AB421" s="210"/>
      <c r="AC421" s="210"/>
      <c r="AD421" s="210"/>
      <c r="AE421" s="210"/>
      <c r="AF421" s="210"/>
      <c r="AG421" s="210"/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">
      <c r="A422" s="244"/>
      <c r="B422" s="224"/>
      <c r="C422" s="323"/>
      <c r="D422" s="324"/>
      <c r="E422" s="325"/>
      <c r="F422" s="326"/>
      <c r="G422" s="327"/>
      <c r="H422" s="232"/>
      <c r="I422" s="246"/>
      <c r="J422" s="210"/>
      <c r="K422" s="210"/>
      <c r="L422" s="210"/>
      <c r="M422" s="210"/>
      <c r="N422" s="210"/>
      <c r="O422" s="210"/>
      <c r="P422" s="210"/>
      <c r="Q422" s="210"/>
      <c r="R422" s="210"/>
      <c r="S422" s="210"/>
      <c r="T422" s="210"/>
      <c r="U422" s="210"/>
      <c r="V422" s="210"/>
      <c r="W422" s="210"/>
      <c r="X422" s="210"/>
      <c r="Y422" s="210"/>
      <c r="Z422" s="210"/>
      <c r="AA422" s="210"/>
      <c r="AB422" s="210"/>
      <c r="AC422" s="210"/>
      <c r="AD422" s="210"/>
      <c r="AE422" s="210"/>
      <c r="AF422" s="210"/>
      <c r="AG422" s="210"/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44"/>
      <c r="B423" s="355" t="s">
        <v>1262</v>
      </c>
      <c r="C423" s="356"/>
      <c r="D423" s="357"/>
      <c r="E423" s="358"/>
      <c r="F423" s="359"/>
      <c r="G423" s="360"/>
      <c r="H423" s="232"/>
      <c r="I423" s="246"/>
      <c r="J423" s="210"/>
      <c r="K423" s="210"/>
      <c r="L423" s="210"/>
      <c r="M423" s="210"/>
      <c r="N423" s="210"/>
      <c r="O423" s="210"/>
      <c r="P423" s="210"/>
      <c r="Q423" s="210"/>
      <c r="R423" s="210"/>
      <c r="S423" s="210"/>
      <c r="T423" s="210"/>
      <c r="U423" s="210"/>
      <c r="V423" s="210"/>
      <c r="W423" s="210"/>
      <c r="X423" s="210"/>
      <c r="Y423" s="210"/>
      <c r="Z423" s="210"/>
      <c r="AA423" s="210"/>
      <c r="AB423" s="210"/>
      <c r="AC423" s="210">
        <v>0</v>
      </c>
      <c r="AD423" s="210"/>
      <c r="AE423" s="210"/>
      <c r="AF423" s="210"/>
      <c r="AG423" s="210"/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">
      <c r="A424" s="243">
        <v>79</v>
      </c>
      <c r="B424" s="223" t="s">
        <v>1263</v>
      </c>
      <c r="C424" s="235" t="s">
        <v>1264</v>
      </c>
      <c r="D424" s="226" t="s">
        <v>387</v>
      </c>
      <c r="E424" s="228">
        <v>17.600000000000001</v>
      </c>
      <c r="F424" s="230"/>
      <c r="G424" s="231">
        <f>ROUND(E424*F424,2)</f>
        <v>0</v>
      </c>
      <c r="H424" s="232" t="s">
        <v>1133</v>
      </c>
      <c r="I424" s="246" t="s">
        <v>184</v>
      </c>
      <c r="J424" s="210"/>
      <c r="K424" s="210"/>
      <c r="L424" s="210"/>
      <c r="M424" s="210"/>
      <c r="N424" s="210"/>
      <c r="O424" s="210"/>
      <c r="P424" s="210"/>
      <c r="Q424" s="210"/>
      <c r="R424" s="210"/>
      <c r="S424" s="210"/>
      <c r="T424" s="210"/>
      <c r="U424" s="210"/>
      <c r="V424" s="210"/>
      <c r="W424" s="210"/>
      <c r="X424" s="210"/>
      <c r="Y424" s="210"/>
      <c r="Z424" s="210"/>
      <c r="AA424" s="210"/>
      <c r="AB424" s="210"/>
      <c r="AC424" s="210"/>
      <c r="AD424" s="210"/>
      <c r="AE424" s="210" t="s">
        <v>257</v>
      </c>
      <c r="AF424" s="210"/>
      <c r="AG424" s="210"/>
      <c r="AH424" s="210"/>
      <c r="AI424" s="210"/>
      <c r="AJ424" s="210"/>
      <c r="AK424" s="210"/>
      <c r="AL424" s="210"/>
      <c r="AM424" s="210">
        <v>21</v>
      </c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44"/>
      <c r="B425" s="224"/>
      <c r="C425" s="263" t="s">
        <v>1265</v>
      </c>
      <c r="D425" s="259"/>
      <c r="E425" s="261"/>
      <c r="F425" s="231"/>
      <c r="G425" s="231"/>
      <c r="H425" s="232"/>
      <c r="I425" s="246"/>
      <c r="J425" s="210"/>
      <c r="K425" s="210"/>
      <c r="L425" s="210"/>
      <c r="M425" s="210"/>
      <c r="N425" s="210"/>
      <c r="O425" s="210"/>
      <c r="P425" s="210"/>
      <c r="Q425" s="210"/>
      <c r="R425" s="210"/>
      <c r="S425" s="210"/>
      <c r="T425" s="210"/>
      <c r="U425" s="210"/>
      <c r="V425" s="210"/>
      <c r="W425" s="210"/>
      <c r="X425" s="210"/>
      <c r="Y425" s="210"/>
      <c r="Z425" s="210"/>
      <c r="AA425" s="210"/>
      <c r="AB425" s="210"/>
      <c r="AC425" s="210"/>
      <c r="AD425" s="210"/>
      <c r="AE425" s="210"/>
      <c r="AF425" s="210"/>
      <c r="AG425" s="210"/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44"/>
      <c r="B426" s="224"/>
      <c r="C426" s="263" t="s">
        <v>1859</v>
      </c>
      <c r="D426" s="259"/>
      <c r="E426" s="261">
        <v>4.7</v>
      </c>
      <c r="F426" s="231"/>
      <c r="G426" s="231"/>
      <c r="H426" s="232"/>
      <c r="I426" s="246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  <c r="Z426" s="210"/>
      <c r="AA426" s="210"/>
      <c r="AB426" s="210"/>
      <c r="AC426" s="210"/>
      <c r="AD426" s="210"/>
      <c r="AE426" s="210"/>
      <c r="AF426" s="210"/>
      <c r="AG426" s="210"/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44"/>
      <c r="B427" s="224"/>
      <c r="C427" s="263" t="s">
        <v>1859</v>
      </c>
      <c r="D427" s="259"/>
      <c r="E427" s="261">
        <v>4.7</v>
      </c>
      <c r="F427" s="231"/>
      <c r="G427" s="231"/>
      <c r="H427" s="232"/>
      <c r="I427" s="246"/>
      <c r="J427" s="210"/>
      <c r="K427" s="210"/>
      <c r="L427" s="210"/>
      <c r="M427" s="210"/>
      <c r="N427" s="210"/>
      <c r="O427" s="210"/>
      <c r="P427" s="210"/>
      <c r="Q427" s="210"/>
      <c r="R427" s="210"/>
      <c r="S427" s="210"/>
      <c r="T427" s="210"/>
      <c r="U427" s="210"/>
      <c r="V427" s="210"/>
      <c r="W427" s="210"/>
      <c r="X427" s="210"/>
      <c r="Y427" s="210"/>
      <c r="Z427" s="210"/>
      <c r="AA427" s="210"/>
      <c r="AB427" s="210"/>
      <c r="AC427" s="210"/>
      <c r="AD427" s="210"/>
      <c r="AE427" s="210"/>
      <c r="AF427" s="210"/>
      <c r="AG427" s="210"/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44"/>
      <c r="B428" s="224"/>
      <c r="C428" s="263" t="s">
        <v>1860</v>
      </c>
      <c r="D428" s="259"/>
      <c r="E428" s="261">
        <v>8.1999999999999993</v>
      </c>
      <c r="F428" s="231"/>
      <c r="G428" s="231"/>
      <c r="H428" s="232"/>
      <c r="I428" s="246"/>
      <c r="J428" s="210"/>
      <c r="K428" s="210"/>
      <c r="L428" s="210"/>
      <c r="M428" s="210"/>
      <c r="N428" s="210"/>
      <c r="O428" s="210"/>
      <c r="P428" s="210"/>
      <c r="Q428" s="210"/>
      <c r="R428" s="210"/>
      <c r="S428" s="210"/>
      <c r="T428" s="210"/>
      <c r="U428" s="210"/>
      <c r="V428" s="210"/>
      <c r="W428" s="210"/>
      <c r="X428" s="210"/>
      <c r="Y428" s="210"/>
      <c r="Z428" s="210"/>
      <c r="AA428" s="210"/>
      <c r="AB428" s="210"/>
      <c r="AC428" s="210"/>
      <c r="AD428" s="210"/>
      <c r="AE428" s="210"/>
      <c r="AF428" s="210"/>
      <c r="AG428" s="210"/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44"/>
      <c r="B429" s="224"/>
      <c r="C429" s="323"/>
      <c r="D429" s="324"/>
      <c r="E429" s="325"/>
      <c r="F429" s="326"/>
      <c r="G429" s="327"/>
      <c r="H429" s="232"/>
      <c r="I429" s="246"/>
      <c r="J429" s="210"/>
      <c r="K429" s="210"/>
      <c r="L429" s="210"/>
      <c r="M429" s="210"/>
      <c r="N429" s="210"/>
      <c r="O429" s="210"/>
      <c r="P429" s="210"/>
      <c r="Q429" s="210"/>
      <c r="R429" s="210"/>
      <c r="S429" s="210"/>
      <c r="T429" s="210"/>
      <c r="U429" s="210"/>
      <c r="V429" s="210"/>
      <c r="W429" s="210"/>
      <c r="X429" s="210"/>
      <c r="Y429" s="210"/>
      <c r="Z429" s="210"/>
      <c r="AA429" s="210"/>
      <c r="AB429" s="210"/>
      <c r="AC429" s="210"/>
      <c r="AD429" s="210"/>
      <c r="AE429" s="210"/>
      <c r="AF429" s="210"/>
      <c r="AG429" s="210"/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43">
        <v>80</v>
      </c>
      <c r="B430" s="223" t="s">
        <v>1263</v>
      </c>
      <c r="C430" s="235" t="s">
        <v>1264</v>
      </c>
      <c r="D430" s="226" t="s">
        <v>387</v>
      </c>
      <c r="E430" s="228">
        <v>6</v>
      </c>
      <c r="F430" s="230"/>
      <c r="G430" s="231">
        <f>ROUND(E430*F430,2)</f>
        <v>0</v>
      </c>
      <c r="H430" s="232" t="s">
        <v>1133</v>
      </c>
      <c r="I430" s="246" t="s">
        <v>184</v>
      </c>
      <c r="J430" s="210"/>
      <c r="K430" s="210"/>
      <c r="L430" s="210"/>
      <c r="M430" s="210"/>
      <c r="N430" s="210"/>
      <c r="O430" s="210"/>
      <c r="P430" s="210"/>
      <c r="Q430" s="210"/>
      <c r="R430" s="210"/>
      <c r="S430" s="210"/>
      <c r="T430" s="210"/>
      <c r="U430" s="210"/>
      <c r="V430" s="210"/>
      <c r="W430" s="210"/>
      <c r="X430" s="210"/>
      <c r="Y430" s="210"/>
      <c r="Z430" s="210"/>
      <c r="AA430" s="210"/>
      <c r="AB430" s="210"/>
      <c r="AC430" s="210"/>
      <c r="AD430" s="210"/>
      <c r="AE430" s="210" t="s">
        <v>257</v>
      </c>
      <c r="AF430" s="210"/>
      <c r="AG430" s="210"/>
      <c r="AH430" s="210"/>
      <c r="AI430" s="210"/>
      <c r="AJ430" s="210"/>
      <c r="AK430" s="210"/>
      <c r="AL430" s="210"/>
      <c r="AM430" s="210">
        <v>21</v>
      </c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44"/>
      <c r="B431" s="224"/>
      <c r="C431" s="263" t="s">
        <v>1269</v>
      </c>
      <c r="D431" s="259"/>
      <c r="E431" s="261"/>
      <c r="F431" s="231"/>
      <c r="G431" s="231"/>
      <c r="H431" s="232"/>
      <c r="I431" s="246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  <c r="Z431" s="210"/>
      <c r="AA431" s="210"/>
      <c r="AB431" s="210"/>
      <c r="AC431" s="210"/>
      <c r="AD431" s="210"/>
      <c r="AE431" s="210"/>
      <c r="AF431" s="210"/>
      <c r="AG431" s="210"/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44"/>
      <c r="B432" s="224"/>
      <c r="C432" s="263" t="s">
        <v>413</v>
      </c>
      <c r="D432" s="259"/>
      <c r="E432" s="261"/>
      <c r="F432" s="231"/>
      <c r="G432" s="231"/>
      <c r="H432" s="232"/>
      <c r="I432" s="246"/>
      <c r="J432" s="210"/>
      <c r="K432" s="210"/>
      <c r="L432" s="210"/>
      <c r="M432" s="210"/>
      <c r="N432" s="210"/>
      <c r="O432" s="210"/>
      <c r="P432" s="210"/>
      <c r="Q432" s="210"/>
      <c r="R432" s="210"/>
      <c r="S432" s="210"/>
      <c r="T432" s="210"/>
      <c r="U432" s="210"/>
      <c r="V432" s="210"/>
      <c r="W432" s="210"/>
      <c r="X432" s="210"/>
      <c r="Y432" s="210"/>
      <c r="Z432" s="210"/>
      <c r="AA432" s="210"/>
      <c r="AB432" s="210"/>
      <c r="AC432" s="210"/>
      <c r="AD432" s="210"/>
      <c r="AE432" s="210"/>
      <c r="AF432" s="210"/>
      <c r="AG432" s="210"/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44"/>
      <c r="B433" s="224"/>
      <c r="C433" s="263" t="s">
        <v>1977</v>
      </c>
      <c r="D433" s="259"/>
      <c r="E433" s="261"/>
      <c r="F433" s="231"/>
      <c r="G433" s="231"/>
      <c r="H433" s="232"/>
      <c r="I433" s="246"/>
      <c r="J433" s="210"/>
      <c r="K433" s="210"/>
      <c r="L433" s="210"/>
      <c r="M433" s="210"/>
      <c r="N433" s="210"/>
      <c r="O433" s="210"/>
      <c r="P433" s="210"/>
      <c r="Q433" s="210"/>
      <c r="R433" s="210"/>
      <c r="S433" s="210"/>
      <c r="T433" s="210"/>
      <c r="U433" s="210"/>
      <c r="V433" s="210"/>
      <c r="W433" s="210"/>
      <c r="X433" s="210"/>
      <c r="Y433" s="210"/>
      <c r="Z433" s="210"/>
      <c r="AA433" s="210"/>
      <c r="AB433" s="210"/>
      <c r="AC433" s="210"/>
      <c r="AD433" s="210"/>
      <c r="AE433" s="210"/>
      <c r="AF433" s="210"/>
      <c r="AG433" s="210"/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">
      <c r="A434" s="244"/>
      <c r="B434" s="224"/>
      <c r="C434" s="263" t="s">
        <v>1977</v>
      </c>
      <c r="D434" s="259"/>
      <c r="E434" s="261"/>
      <c r="F434" s="231"/>
      <c r="G434" s="231"/>
      <c r="H434" s="232"/>
      <c r="I434" s="246"/>
      <c r="J434" s="210"/>
      <c r="K434" s="210"/>
      <c r="L434" s="210"/>
      <c r="M434" s="210"/>
      <c r="N434" s="210"/>
      <c r="O434" s="210"/>
      <c r="P434" s="210"/>
      <c r="Q434" s="210"/>
      <c r="R434" s="210"/>
      <c r="S434" s="210"/>
      <c r="T434" s="210"/>
      <c r="U434" s="210"/>
      <c r="V434" s="210"/>
      <c r="W434" s="210"/>
      <c r="X434" s="210"/>
      <c r="Y434" s="210"/>
      <c r="Z434" s="210"/>
      <c r="AA434" s="210"/>
      <c r="AB434" s="210"/>
      <c r="AC434" s="210"/>
      <c r="AD434" s="210"/>
      <c r="AE434" s="210"/>
      <c r="AF434" s="210"/>
      <c r="AG434" s="210"/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44"/>
      <c r="B435" s="224"/>
      <c r="C435" s="263" t="s">
        <v>1978</v>
      </c>
      <c r="D435" s="259"/>
      <c r="E435" s="261">
        <v>6</v>
      </c>
      <c r="F435" s="231"/>
      <c r="G435" s="231"/>
      <c r="H435" s="232"/>
      <c r="I435" s="246"/>
      <c r="J435" s="210"/>
      <c r="K435" s="210"/>
      <c r="L435" s="210"/>
      <c r="M435" s="210"/>
      <c r="N435" s="210"/>
      <c r="O435" s="210"/>
      <c r="P435" s="210"/>
      <c r="Q435" s="210"/>
      <c r="R435" s="210"/>
      <c r="S435" s="210"/>
      <c r="T435" s="210"/>
      <c r="U435" s="210"/>
      <c r="V435" s="210"/>
      <c r="W435" s="210"/>
      <c r="X435" s="210"/>
      <c r="Y435" s="210"/>
      <c r="Z435" s="210"/>
      <c r="AA435" s="210"/>
      <c r="AB435" s="210"/>
      <c r="AC435" s="210"/>
      <c r="AD435" s="210"/>
      <c r="AE435" s="210"/>
      <c r="AF435" s="210"/>
      <c r="AG435" s="210"/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44"/>
      <c r="B436" s="224"/>
      <c r="C436" s="323"/>
      <c r="D436" s="324"/>
      <c r="E436" s="325"/>
      <c r="F436" s="326"/>
      <c r="G436" s="327"/>
      <c r="H436" s="232"/>
      <c r="I436" s="246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  <c r="Z436" s="210"/>
      <c r="AA436" s="210"/>
      <c r="AB436" s="210"/>
      <c r="AC436" s="210"/>
      <c r="AD436" s="210"/>
      <c r="AE436" s="210"/>
      <c r="AF436" s="210"/>
      <c r="AG436" s="210"/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ht="22.5" outlineLevel="1" x14ac:dyDescent="0.2">
      <c r="A437" s="243">
        <v>81</v>
      </c>
      <c r="B437" s="223" t="s">
        <v>1271</v>
      </c>
      <c r="C437" s="235" t="s">
        <v>1272</v>
      </c>
      <c r="D437" s="226" t="s">
        <v>255</v>
      </c>
      <c r="E437" s="228">
        <v>30.274999999999999</v>
      </c>
      <c r="F437" s="230"/>
      <c r="G437" s="231">
        <f>ROUND(E437*F437,2)</f>
        <v>0</v>
      </c>
      <c r="H437" s="232"/>
      <c r="I437" s="246" t="s">
        <v>175</v>
      </c>
      <c r="J437" s="210"/>
      <c r="K437" s="210"/>
      <c r="L437" s="210"/>
      <c r="M437" s="210"/>
      <c r="N437" s="210"/>
      <c r="O437" s="210"/>
      <c r="P437" s="210"/>
      <c r="Q437" s="210"/>
      <c r="R437" s="210"/>
      <c r="S437" s="210"/>
      <c r="T437" s="210"/>
      <c r="U437" s="210"/>
      <c r="V437" s="210"/>
      <c r="W437" s="210"/>
      <c r="X437" s="210"/>
      <c r="Y437" s="210"/>
      <c r="Z437" s="210"/>
      <c r="AA437" s="210"/>
      <c r="AB437" s="210"/>
      <c r="AC437" s="210"/>
      <c r="AD437" s="210"/>
      <c r="AE437" s="210" t="s">
        <v>176</v>
      </c>
      <c r="AF437" s="210"/>
      <c r="AG437" s="210"/>
      <c r="AH437" s="210"/>
      <c r="AI437" s="210"/>
      <c r="AJ437" s="210"/>
      <c r="AK437" s="210"/>
      <c r="AL437" s="210"/>
      <c r="AM437" s="210">
        <v>21</v>
      </c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22.5" outlineLevel="1" x14ac:dyDescent="0.2">
      <c r="A438" s="244"/>
      <c r="B438" s="224"/>
      <c r="C438" s="263" t="s">
        <v>1273</v>
      </c>
      <c r="D438" s="259"/>
      <c r="E438" s="261"/>
      <c r="F438" s="231"/>
      <c r="G438" s="231"/>
      <c r="H438" s="232"/>
      <c r="I438" s="246"/>
      <c r="J438" s="210"/>
      <c r="K438" s="210"/>
      <c r="L438" s="210"/>
      <c r="M438" s="210"/>
      <c r="N438" s="210"/>
      <c r="O438" s="210"/>
      <c r="P438" s="210"/>
      <c r="Q438" s="210"/>
      <c r="R438" s="210"/>
      <c r="S438" s="210"/>
      <c r="T438" s="210"/>
      <c r="U438" s="210"/>
      <c r="V438" s="210"/>
      <c r="W438" s="210"/>
      <c r="X438" s="210"/>
      <c r="Y438" s="210"/>
      <c r="Z438" s="210"/>
      <c r="AA438" s="210"/>
      <c r="AB438" s="210"/>
      <c r="AC438" s="210"/>
      <c r="AD438" s="210"/>
      <c r="AE438" s="210"/>
      <c r="AF438" s="210"/>
      <c r="AG438" s="210"/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44"/>
      <c r="B439" s="224"/>
      <c r="C439" s="263" t="s">
        <v>1979</v>
      </c>
      <c r="D439" s="259"/>
      <c r="E439" s="261">
        <v>30.274999999999999</v>
      </c>
      <c r="F439" s="231"/>
      <c r="G439" s="231"/>
      <c r="H439" s="232"/>
      <c r="I439" s="246"/>
      <c r="J439" s="210"/>
      <c r="K439" s="210"/>
      <c r="L439" s="210"/>
      <c r="M439" s="210"/>
      <c r="N439" s="210"/>
      <c r="O439" s="210"/>
      <c r="P439" s="210"/>
      <c r="Q439" s="210"/>
      <c r="R439" s="210"/>
      <c r="S439" s="210"/>
      <c r="T439" s="210"/>
      <c r="U439" s="210"/>
      <c r="V439" s="210"/>
      <c r="W439" s="210"/>
      <c r="X439" s="210"/>
      <c r="Y439" s="210"/>
      <c r="Z439" s="210"/>
      <c r="AA439" s="210"/>
      <c r="AB439" s="210"/>
      <c r="AC439" s="210"/>
      <c r="AD439" s="210"/>
      <c r="AE439" s="210"/>
      <c r="AF439" s="210"/>
      <c r="AG439" s="210"/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44"/>
      <c r="B440" s="224"/>
      <c r="C440" s="323"/>
      <c r="D440" s="324"/>
      <c r="E440" s="325"/>
      <c r="F440" s="326"/>
      <c r="G440" s="327"/>
      <c r="H440" s="232"/>
      <c r="I440" s="246"/>
      <c r="J440" s="210"/>
      <c r="K440" s="210"/>
      <c r="L440" s="210"/>
      <c r="M440" s="210"/>
      <c r="N440" s="210"/>
      <c r="O440" s="210"/>
      <c r="P440" s="210"/>
      <c r="Q440" s="210"/>
      <c r="R440" s="210"/>
      <c r="S440" s="210"/>
      <c r="T440" s="210"/>
      <c r="U440" s="210"/>
      <c r="V440" s="210"/>
      <c r="W440" s="210"/>
      <c r="X440" s="210"/>
      <c r="Y440" s="210"/>
      <c r="Z440" s="210"/>
      <c r="AA440" s="210"/>
      <c r="AB440" s="210"/>
      <c r="AC440" s="210"/>
      <c r="AD440" s="210"/>
      <c r="AE440" s="210"/>
      <c r="AF440" s="210"/>
      <c r="AG440" s="210"/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">
      <c r="A441" s="243">
        <v>82</v>
      </c>
      <c r="B441" s="223" t="s">
        <v>1275</v>
      </c>
      <c r="C441" s="235" t="s">
        <v>1996</v>
      </c>
      <c r="D441" s="226" t="s">
        <v>387</v>
      </c>
      <c r="E441" s="228">
        <v>19.36</v>
      </c>
      <c r="F441" s="230"/>
      <c r="G441" s="231">
        <f>ROUND(E441*F441,2)</f>
        <v>0</v>
      </c>
      <c r="H441" s="232" t="s">
        <v>1006</v>
      </c>
      <c r="I441" s="246" t="s">
        <v>184</v>
      </c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  <c r="Z441" s="210"/>
      <c r="AA441" s="210"/>
      <c r="AB441" s="210"/>
      <c r="AC441" s="210"/>
      <c r="AD441" s="210"/>
      <c r="AE441" s="210" t="s">
        <v>176</v>
      </c>
      <c r="AF441" s="210"/>
      <c r="AG441" s="210"/>
      <c r="AH441" s="210"/>
      <c r="AI441" s="210"/>
      <c r="AJ441" s="210"/>
      <c r="AK441" s="210"/>
      <c r="AL441" s="210"/>
      <c r="AM441" s="210">
        <v>21</v>
      </c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">
      <c r="A442" s="244"/>
      <c r="B442" s="224"/>
      <c r="C442" s="263" t="s">
        <v>1980</v>
      </c>
      <c r="D442" s="259"/>
      <c r="E442" s="261">
        <v>19.36</v>
      </c>
      <c r="F442" s="231"/>
      <c r="G442" s="231"/>
      <c r="H442" s="232"/>
      <c r="I442" s="246"/>
      <c r="J442" s="210"/>
      <c r="K442" s="210"/>
      <c r="L442" s="210"/>
      <c r="M442" s="210"/>
      <c r="N442" s="210"/>
      <c r="O442" s="210"/>
      <c r="P442" s="210"/>
      <c r="Q442" s="210"/>
      <c r="R442" s="210"/>
      <c r="S442" s="210"/>
      <c r="T442" s="210"/>
      <c r="U442" s="210"/>
      <c r="V442" s="210"/>
      <c r="W442" s="210"/>
      <c r="X442" s="210"/>
      <c r="Y442" s="210"/>
      <c r="Z442" s="210"/>
      <c r="AA442" s="210"/>
      <c r="AB442" s="210"/>
      <c r="AC442" s="210"/>
      <c r="AD442" s="210"/>
      <c r="AE442" s="210"/>
      <c r="AF442" s="210"/>
      <c r="AG442" s="210"/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44"/>
      <c r="B443" s="224"/>
      <c r="C443" s="323"/>
      <c r="D443" s="324"/>
      <c r="E443" s="325"/>
      <c r="F443" s="326"/>
      <c r="G443" s="327"/>
      <c r="H443" s="232"/>
      <c r="I443" s="246"/>
      <c r="J443" s="210"/>
      <c r="K443" s="210"/>
      <c r="L443" s="210"/>
      <c r="M443" s="210"/>
      <c r="N443" s="210"/>
      <c r="O443" s="210"/>
      <c r="P443" s="210"/>
      <c r="Q443" s="210"/>
      <c r="R443" s="210"/>
      <c r="S443" s="210"/>
      <c r="T443" s="210"/>
      <c r="U443" s="210"/>
      <c r="V443" s="210"/>
      <c r="W443" s="210"/>
      <c r="X443" s="210"/>
      <c r="Y443" s="210"/>
      <c r="Z443" s="210"/>
      <c r="AA443" s="210"/>
      <c r="AB443" s="210"/>
      <c r="AC443" s="210"/>
      <c r="AD443" s="210"/>
      <c r="AE443" s="210"/>
      <c r="AF443" s="210"/>
      <c r="AG443" s="210"/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43">
        <v>83</v>
      </c>
      <c r="B444" s="223" t="s">
        <v>1277</v>
      </c>
      <c r="C444" s="235" t="s">
        <v>1993</v>
      </c>
      <c r="D444" s="226" t="s">
        <v>387</v>
      </c>
      <c r="E444" s="228">
        <v>6.6</v>
      </c>
      <c r="F444" s="230"/>
      <c r="G444" s="231">
        <f>ROUND(E444*F444,2)</f>
        <v>0</v>
      </c>
      <c r="H444" s="232" t="s">
        <v>1006</v>
      </c>
      <c r="I444" s="246" t="s">
        <v>184</v>
      </c>
      <c r="J444" s="210"/>
      <c r="K444" s="210"/>
      <c r="L444" s="210"/>
      <c r="M444" s="210"/>
      <c r="N444" s="210"/>
      <c r="O444" s="210"/>
      <c r="P444" s="210"/>
      <c r="Q444" s="210"/>
      <c r="R444" s="210"/>
      <c r="S444" s="210"/>
      <c r="T444" s="210"/>
      <c r="U444" s="210"/>
      <c r="V444" s="210"/>
      <c r="W444" s="210"/>
      <c r="X444" s="210"/>
      <c r="Y444" s="210"/>
      <c r="Z444" s="210"/>
      <c r="AA444" s="210"/>
      <c r="AB444" s="210"/>
      <c r="AC444" s="210"/>
      <c r="AD444" s="210"/>
      <c r="AE444" s="210" t="s">
        <v>176</v>
      </c>
      <c r="AF444" s="210"/>
      <c r="AG444" s="210"/>
      <c r="AH444" s="210"/>
      <c r="AI444" s="210"/>
      <c r="AJ444" s="210"/>
      <c r="AK444" s="210"/>
      <c r="AL444" s="210"/>
      <c r="AM444" s="210">
        <v>21</v>
      </c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">
      <c r="A445" s="244"/>
      <c r="B445" s="224"/>
      <c r="C445" s="263" t="s">
        <v>1981</v>
      </c>
      <c r="D445" s="259"/>
      <c r="E445" s="261">
        <v>6.6</v>
      </c>
      <c r="F445" s="231"/>
      <c r="G445" s="231"/>
      <c r="H445" s="232"/>
      <c r="I445" s="246"/>
      <c r="J445" s="210"/>
      <c r="K445" s="210"/>
      <c r="L445" s="210"/>
      <c r="M445" s="210"/>
      <c r="N445" s="210"/>
      <c r="O445" s="210"/>
      <c r="P445" s="210"/>
      <c r="Q445" s="210"/>
      <c r="R445" s="210"/>
      <c r="S445" s="210"/>
      <c r="T445" s="210"/>
      <c r="U445" s="210"/>
      <c r="V445" s="210"/>
      <c r="W445" s="210"/>
      <c r="X445" s="210"/>
      <c r="Y445" s="210"/>
      <c r="Z445" s="210"/>
      <c r="AA445" s="210"/>
      <c r="AB445" s="210"/>
      <c r="AC445" s="210"/>
      <c r="AD445" s="210"/>
      <c r="AE445" s="210"/>
      <c r="AF445" s="210"/>
      <c r="AG445" s="210"/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">
      <c r="A446" s="244"/>
      <c r="B446" s="224"/>
      <c r="C446" s="323"/>
      <c r="D446" s="324"/>
      <c r="E446" s="325"/>
      <c r="F446" s="326"/>
      <c r="G446" s="327"/>
      <c r="H446" s="232"/>
      <c r="I446" s="246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  <c r="Z446" s="210"/>
      <c r="AA446" s="210"/>
      <c r="AB446" s="210"/>
      <c r="AC446" s="210"/>
      <c r="AD446" s="210"/>
      <c r="AE446" s="210"/>
      <c r="AF446" s="210"/>
      <c r="AG446" s="210"/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ht="22.5" outlineLevel="1" x14ac:dyDescent="0.2">
      <c r="A447" s="243">
        <v>84</v>
      </c>
      <c r="B447" s="223" t="s">
        <v>1282</v>
      </c>
      <c r="C447" s="235" t="s">
        <v>1992</v>
      </c>
      <c r="D447" s="226" t="s">
        <v>255</v>
      </c>
      <c r="E447" s="228">
        <v>34.816249999999997</v>
      </c>
      <c r="F447" s="230"/>
      <c r="G447" s="231">
        <f>ROUND(E447*F447,2)</f>
        <v>0</v>
      </c>
      <c r="H447" s="232" t="s">
        <v>1006</v>
      </c>
      <c r="I447" s="246" t="s">
        <v>184</v>
      </c>
      <c r="J447" s="210"/>
      <c r="K447" s="210"/>
      <c r="L447" s="210"/>
      <c r="M447" s="210"/>
      <c r="N447" s="210"/>
      <c r="O447" s="210"/>
      <c r="P447" s="210"/>
      <c r="Q447" s="210"/>
      <c r="R447" s="210"/>
      <c r="S447" s="210"/>
      <c r="T447" s="210"/>
      <c r="U447" s="210"/>
      <c r="V447" s="210"/>
      <c r="W447" s="210"/>
      <c r="X447" s="210"/>
      <c r="Y447" s="210"/>
      <c r="Z447" s="210"/>
      <c r="AA447" s="210"/>
      <c r="AB447" s="210"/>
      <c r="AC447" s="210"/>
      <c r="AD447" s="210"/>
      <c r="AE447" s="210" t="s">
        <v>176</v>
      </c>
      <c r="AF447" s="210"/>
      <c r="AG447" s="210"/>
      <c r="AH447" s="210"/>
      <c r="AI447" s="210"/>
      <c r="AJ447" s="210"/>
      <c r="AK447" s="210"/>
      <c r="AL447" s="210"/>
      <c r="AM447" s="210">
        <v>21</v>
      </c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">
      <c r="A448" s="244"/>
      <c r="B448" s="224"/>
      <c r="C448" s="263" t="s">
        <v>1982</v>
      </c>
      <c r="D448" s="259"/>
      <c r="E448" s="261"/>
      <c r="F448" s="231"/>
      <c r="G448" s="231"/>
      <c r="H448" s="232"/>
      <c r="I448" s="246"/>
      <c r="J448" s="210"/>
      <c r="K448" s="210"/>
      <c r="L448" s="210"/>
      <c r="M448" s="210"/>
      <c r="N448" s="210"/>
      <c r="O448" s="210"/>
      <c r="P448" s="210"/>
      <c r="Q448" s="210"/>
      <c r="R448" s="210"/>
      <c r="S448" s="210"/>
      <c r="T448" s="210"/>
      <c r="U448" s="210"/>
      <c r="V448" s="210"/>
      <c r="W448" s="210"/>
      <c r="X448" s="210"/>
      <c r="Y448" s="210"/>
      <c r="Z448" s="210"/>
      <c r="AA448" s="210"/>
      <c r="AB448" s="210"/>
      <c r="AC448" s="210"/>
      <c r="AD448" s="210"/>
      <c r="AE448" s="210"/>
      <c r="AF448" s="210"/>
      <c r="AG448" s="210"/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44"/>
      <c r="B449" s="224"/>
      <c r="C449" s="263" t="s">
        <v>1983</v>
      </c>
      <c r="D449" s="259"/>
      <c r="E449" s="261">
        <v>34.816249999999997</v>
      </c>
      <c r="F449" s="231"/>
      <c r="G449" s="231"/>
      <c r="H449" s="232"/>
      <c r="I449" s="246"/>
      <c r="J449" s="210"/>
      <c r="K449" s="210"/>
      <c r="L449" s="210"/>
      <c r="M449" s="210"/>
      <c r="N449" s="210"/>
      <c r="O449" s="210"/>
      <c r="P449" s="210"/>
      <c r="Q449" s="210"/>
      <c r="R449" s="210"/>
      <c r="S449" s="210"/>
      <c r="T449" s="210"/>
      <c r="U449" s="210"/>
      <c r="V449" s="210"/>
      <c r="W449" s="210"/>
      <c r="X449" s="210"/>
      <c r="Y449" s="210"/>
      <c r="Z449" s="210"/>
      <c r="AA449" s="210"/>
      <c r="AB449" s="210"/>
      <c r="AC449" s="210"/>
      <c r="AD449" s="210"/>
      <c r="AE449" s="210"/>
      <c r="AF449" s="210"/>
      <c r="AG449" s="210"/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">
      <c r="A450" s="244"/>
      <c r="B450" s="224"/>
      <c r="C450" s="323"/>
      <c r="D450" s="324"/>
      <c r="E450" s="325"/>
      <c r="F450" s="326"/>
      <c r="G450" s="327"/>
      <c r="H450" s="232"/>
      <c r="I450" s="246"/>
      <c r="J450" s="210"/>
      <c r="K450" s="210"/>
      <c r="L450" s="210"/>
      <c r="M450" s="210"/>
      <c r="N450" s="210"/>
      <c r="O450" s="210"/>
      <c r="P450" s="210"/>
      <c r="Q450" s="210"/>
      <c r="R450" s="210"/>
      <c r="S450" s="210"/>
      <c r="T450" s="210"/>
      <c r="U450" s="210"/>
      <c r="V450" s="210"/>
      <c r="W450" s="210"/>
      <c r="X450" s="210"/>
      <c r="Y450" s="210"/>
      <c r="Z450" s="210"/>
      <c r="AA450" s="210"/>
      <c r="AB450" s="210"/>
      <c r="AC450" s="210"/>
      <c r="AD450" s="210"/>
      <c r="AE450" s="210"/>
      <c r="AF450" s="210"/>
      <c r="AG450" s="210"/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44"/>
      <c r="B451" s="355" t="s">
        <v>1285</v>
      </c>
      <c r="C451" s="356"/>
      <c r="D451" s="357"/>
      <c r="E451" s="358"/>
      <c r="F451" s="359"/>
      <c r="G451" s="360"/>
      <c r="H451" s="232"/>
      <c r="I451" s="246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  <c r="Z451" s="210"/>
      <c r="AA451" s="210"/>
      <c r="AB451" s="210"/>
      <c r="AC451" s="210">
        <v>0</v>
      </c>
      <c r="AD451" s="210"/>
      <c r="AE451" s="210"/>
      <c r="AF451" s="210"/>
      <c r="AG451" s="210"/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43">
        <v>85</v>
      </c>
      <c r="B452" s="223" t="s">
        <v>1286</v>
      </c>
      <c r="C452" s="235" t="s">
        <v>1092</v>
      </c>
      <c r="D452" s="226" t="s">
        <v>520</v>
      </c>
      <c r="E452" s="228">
        <v>0.64981</v>
      </c>
      <c r="F452" s="230"/>
      <c r="G452" s="231">
        <f>ROUND(E452*F452,2)</f>
        <v>0</v>
      </c>
      <c r="H452" s="232" t="s">
        <v>1133</v>
      </c>
      <c r="I452" s="246" t="s">
        <v>184</v>
      </c>
      <c r="J452" s="210"/>
      <c r="K452" s="210"/>
      <c r="L452" s="210"/>
      <c r="M452" s="210"/>
      <c r="N452" s="210"/>
      <c r="O452" s="210"/>
      <c r="P452" s="210"/>
      <c r="Q452" s="210"/>
      <c r="R452" s="210"/>
      <c r="S452" s="210"/>
      <c r="T452" s="210"/>
      <c r="U452" s="210"/>
      <c r="V452" s="210"/>
      <c r="W452" s="210"/>
      <c r="X452" s="210"/>
      <c r="Y452" s="210"/>
      <c r="Z452" s="210"/>
      <c r="AA452" s="210"/>
      <c r="AB452" s="210"/>
      <c r="AC452" s="210"/>
      <c r="AD452" s="210"/>
      <c r="AE452" s="210" t="s">
        <v>257</v>
      </c>
      <c r="AF452" s="210"/>
      <c r="AG452" s="210"/>
      <c r="AH452" s="210"/>
      <c r="AI452" s="210"/>
      <c r="AJ452" s="210"/>
      <c r="AK452" s="210"/>
      <c r="AL452" s="210"/>
      <c r="AM452" s="210">
        <v>21</v>
      </c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44"/>
      <c r="B453" s="224"/>
      <c r="C453" s="323"/>
      <c r="D453" s="324"/>
      <c r="E453" s="325"/>
      <c r="F453" s="326"/>
      <c r="G453" s="327"/>
      <c r="H453" s="232"/>
      <c r="I453" s="246"/>
      <c r="J453" s="210"/>
      <c r="K453" s="210"/>
      <c r="L453" s="210"/>
      <c r="M453" s="210"/>
      <c r="N453" s="210"/>
      <c r="O453" s="210"/>
      <c r="P453" s="210"/>
      <c r="Q453" s="210"/>
      <c r="R453" s="210"/>
      <c r="S453" s="210"/>
      <c r="T453" s="210"/>
      <c r="U453" s="210"/>
      <c r="V453" s="210"/>
      <c r="W453" s="210"/>
      <c r="X453" s="210"/>
      <c r="Y453" s="210"/>
      <c r="Z453" s="210"/>
      <c r="AA453" s="210"/>
      <c r="AB453" s="210"/>
      <c r="AC453" s="210"/>
      <c r="AD453" s="210"/>
      <c r="AE453" s="210"/>
      <c r="AF453" s="210"/>
      <c r="AG453" s="210"/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x14ac:dyDescent="0.2">
      <c r="A454" s="242" t="s">
        <v>170</v>
      </c>
      <c r="B454" s="222" t="s">
        <v>132</v>
      </c>
      <c r="C454" s="234" t="s">
        <v>133</v>
      </c>
      <c r="D454" s="225"/>
      <c r="E454" s="227"/>
      <c r="F454" s="341">
        <f>SUM(G455:G462)</f>
        <v>0</v>
      </c>
      <c r="G454" s="342"/>
      <c r="H454" s="229"/>
      <c r="I454" s="245"/>
      <c r="AE454" t="s">
        <v>171</v>
      </c>
    </row>
    <row r="455" spans="1:60" outlineLevel="1" x14ac:dyDescent="0.2">
      <c r="A455" s="244"/>
      <c r="B455" s="349" t="s">
        <v>1287</v>
      </c>
      <c r="C455" s="350"/>
      <c r="D455" s="351"/>
      <c r="E455" s="352"/>
      <c r="F455" s="353"/>
      <c r="G455" s="354"/>
      <c r="H455" s="232"/>
      <c r="I455" s="246"/>
      <c r="J455" s="210"/>
      <c r="K455" s="210"/>
      <c r="L455" s="210"/>
      <c r="M455" s="210"/>
      <c r="N455" s="210"/>
      <c r="O455" s="210"/>
      <c r="P455" s="210"/>
      <c r="Q455" s="210"/>
      <c r="R455" s="210"/>
      <c r="S455" s="210"/>
      <c r="T455" s="210"/>
      <c r="U455" s="210"/>
      <c r="V455" s="210"/>
      <c r="W455" s="210"/>
      <c r="X455" s="210"/>
      <c r="Y455" s="210"/>
      <c r="Z455" s="210"/>
      <c r="AA455" s="210"/>
      <c r="AB455" s="210"/>
      <c r="AC455" s="210">
        <v>0</v>
      </c>
      <c r="AD455" s="210"/>
      <c r="AE455" s="210"/>
      <c r="AF455" s="210"/>
      <c r="AG455" s="210"/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 x14ac:dyDescent="0.2">
      <c r="A456" s="243">
        <v>86</v>
      </c>
      <c r="B456" s="223" t="s">
        <v>1288</v>
      </c>
      <c r="C456" s="235" t="s">
        <v>1289</v>
      </c>
      <c r="D456" s="226" t="s">
        <v>255</v>
      </c>
      <c r="E456" s="228">
        <v>3.4550000000000001</v>
      </c>
      <c r="F456" s="230"/>
      <c r="G456" s="231">
        <f>ROUND(E456*F456,2)</f>
        <v>0</v>
      </c>
      <c r="H456" s="232" t="s">
        <v>690</v>
      </c>
      <c r="I456" s="246" t="s">
        <v>184</v>
      </c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  <c r="Z456" s="210"/>
      <c r="AA456" s="210"/>
      <c r="AB456" s="210"/>
      <c r="AC456" s="210"/>
      <c r="AD456" s="210"/>
      <c r="AE456" s="210" t="s">
        <v>257</v>
      </c>
      <c r="AF456" s="210"/>
      <c r="AG456" s="210"/>
      <c r="AH456" s="210"/>
      <c r="AI456" s="210"/>
      <c r="AJ456" s="210"/>
      <c r="AK456" s="210"/>
      <c r="AL456" s="210"/>
      <c r="AM456" s="210">
        <v>21</v>
      </c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 x14ac:dyDescent="0.2">
      <c r="A457" s="244"/>
      <c r="B457" s="224"/>
      <c r="C457" s="336" t="s">
        <v>1290</v>
      </c>
      <c r="D457" s="337"/>
      <c r="E457" s="338"/>
      <c r="F457" s="339"/>
      <c r="G457" s="340"/>
      <c r="H457" s="232"/>
      <c r="I457" s="246"/>
      <c r="J457" s="210"/>
      <c r="K457" s="210"/>
      <c r="L457" s="210"/>
      <c r="M457" s="210"/>
      <c r="N457" s="210"/>
      <c r="O457" s="210"/>
      <c r="P457" s="210"/>
      <c r="Q457" s="210"/>
      <c r="R457" s="210"/>
      <c r="S457" s="210"/>
      <c r="T457" s="210"/>
      <c r="U457" s="210"/>
      <c r="V457" s="210"/>
      <c r="W457" s="210"/>
      <c r="X457" s="210"/>
      <c r="Y457" s="210"/>
      <c r="Z457" s="210"/>
      <c r="AA457" s="210"/>
      <c r="AB457" s="210"/>
      <c r="AC457" s="210"/>
      <c r="AD457" s="210"/>
      <c r="AE457" s="210"/>
      <c r="AF457" s="210"/>
      <c r="AG457" s="210"/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5" t="str">
        <f>C457</f>
        <v>včetně pomocného lešení.</v>
      </c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">
      <c r="A458" s="244"/>
      <c r="B458" s="224"/>
      <c r="C458" s="263" t="s">
        <v>1291</v>
      </c>
      <c r="D458" s="259"/>
      <c r="E458" s="261"/>
      <c r="F458" s="231"/>
      <c r="G458" s="231"/>
      <c r="H458" s="232"/>
      <c r="I458" s="246"/>
      <c r="J458" s="210"/>
      <c r="K458" s="210"/>
      <c r="L458" s="210"/>
      <c r="M458" s="210"/>
      <c r="N458" s="210"/>
      <c r="O458" s="210"/>
      <c r="P458" s="210"/>
      <c r="Q458" s="210"/>
      <c r="R458" s="210"/>
      <c r="S458" s="210"/>
      <c r="T458" s="210"/>
      <c r="U458" s="210"/>
      <c r="V458" s="210"/>
      <c r="W458" s="210"/>
      <c r="X458" s="210"/>
      <c r="Y458" s="210"/>
      <c r="Z458" s="210"/>
      <c r="AA458" s="210"/>
      <c r="AB458" s="210"/>
      <c r="AC458" s="210"/>
      <c r="AD458" s="210"/>
      <c r="AE458" s="210"/>
      <c r="AF458" s="210"/>
      <c r="AG458" s="210"/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">
      <c r="A459" s="244"/>
      <c r="B459" s="224"/>
      <c r="C459" s="263" t="s">
        <v>413</v>
      </c>
      <c r="D459" s="259"/>
      <c r="E459" s="261"/>
      <c r="F459" s="231"/>
      <c r="G459" s="231"/>
      <c r="H459" s="232"/>
      <c r="I459" s="246"/>
      <c r="J459" s="210"/>
      <c r="K459" s="210"/>
      <c r="L459" s="210"/>
      <c r="M459" s="210"/>
      <c r="N459" s="210"/>
      <c r="O459" s="210"/>
      <c r="P459" s="210"/>
      <c r="Q459" s="210"/>
      <c r="R459" s="210"/>
      <c r="S459" s="210"/>
      <c r="T459" s="210"/>
      <c r="U459" s="210"/>
      <c r="V459" s="210"/>
      <c r="W459" s="210"/>
      <c r="X459" s="210"/>
      <c r="Y459" s="210"/>
      <c r="Z459" s="210"/>
      <c r="AA459" s="210"/>
      <c r="AB459" s="210"/>
      <c r="AC459" s="210"/>
      <c r="AD459" s="210"/>
      <c r="AE459" s="210"/>
      <c r="AF459" s="210"/>
      <c r="AG459" s="210"/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44"/>
      <c r="B460" s="224"/>
      <c r="C460" s="263" t="s">
        <v>1984</v>
      </c>
      <c r="D460" s="259"/>
      <c r="E460" s="261">
        <v>2.27</v>
      </c>
      <c r="F460" s="231"/>
      <c r="G460" s="231"/>
      <c r="H460" s="232"/>
      <c r="I460" s="246"/>
      <c r="J460" s="210"/>
      <c r="K460" s="210"/>
      <c r="L460" s="210"/>
      <c r="M460" s="210"/>
      <c r="N460" s="210"/>
      <c r="O460" s="210"/>
      <c r="P460" s="210"/>
      <c r="Q460" s="210"/>
      <c r="R460" s="210"/>
      <c r="S460" s="210"/>
      <c r="T460" s="210"/>
      <c r="U460" s="210"/>
      <c r="V460" s="210"/>
      <c r="W460" s="210"/>
      <c r="X460" s="210"/>
      <c r="Y460" s="210"/>
      <c r="Z460" s="210"/>
      <c r="AA460" s="210"/>
      <c r="AB460" s="210"/>
      <c r="AC460" s="210"/>
      <c r="AD460" s="210"/>
      <c r="AE460" s="210"/>
      <c r="AF460" s="210"/>
      <c r="AG460" s="210"/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">
      <c r="A461" s="244"/>
      <c r="B461" s="224"/>
      <c r="C461" s="263" t="s">
        <v>1985</v>
      </c>
      <c r="D461" s="259"/>
      <c r="E461" s="261">
        <v>1.1850000000000001</v>
      </c>
      <c r="F461" s="231"/>
      <c r="G461" s="231"/>
      <c r="H461" s="232"/>
      <c r="I461" s="246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  <c r="Z461" s="210"/>
      <c r="AA461" s="210"/>
      <c r="AB461" s="210"/>
      <c r="AC461" s="210"/>
      <c r="AD461" s="210"/>
      <c r="AE461" s="210"/>
      <c r="AF461" s="210"/>
      <c r="AG461" s="210"/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">
      <c r="A462" s="244"/>
      <c r="B462" s="224"/>
      <c r="C462" s="323"/>
      <c r="D462" s="324"/>
      <c r="E462" s="325"/>
      <c r="F462" s="326"/>
      <c r="G462" s="327"/>
      <c r="H462" s="232"/>
      <c r="I462" s="246"/>
      <c r="J462" s="210"/>
      <c r="K462" s="210"/>
      <c r="L462" s="210"/>
      <c r="M462" s="210"/>
      <c r="N462" s="210"/>
      <c r="O462" s="210"/>
      <c r="P462" s="210"/>
      <c r="Q462" s="210"/>
      <c r="R462" s="210"/>
      <c r="S462" s="210"/>
      <c r="T462" s="210"/>
      <c r="U462" s="210"/>
      <c r="V462" s="210"/>
      <c r="W462" s="210"/>
      <c r="X462" s="210"/>
      <c r="Y462" s="210"/>
      <c r="Z462" s="210"/>
      <c r="AA462" s="210"/>
      <c r="AB462" s="210"/>
      <c r="AC462" s="210"/>
      <c r="AD462" s="210"/>
      <c r="AE462" s="210"/>
      <c r="AF462" s="210"/>
      <c r="AG462" s="210"/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x14ac:dyDescent="0.2">
      <c r="A463" s="242" t="s">
        <v>170</v>
      </c>
      <c r="B463" s="222" t="s">
        <v>134</v>
      </c>
      <c r="C463" s="234" t="s">
        <v>135</v>
      </c>
      <c r="D463" s="225"/>
      <c r="E463" s="227"/>
      <c r="F463" s="341">
        <f>SUM(G464:G495)</f>
        <v>0</v>
      </c>
      <c r="G463" s="342"/>
      <c r="H463" s="229"/>
      <c r="I463" s="245"/>
      <c r="AE463" t="s">
        <v>171</v>
      </c>
    </row>
    <row r="464" spans="1:60" outlineLevel="1" x14ac:dyDescent="0.2">
      <c r="A464" s="244"/>
      <c r="B464" s="349" t="s">
        <v>1300</v>
      </c>
      <c r="C464" s="350"/>
      <c r="D464" s="351"/>
      <c r="E464" s="352"/>
      <c r="F464" s="353"/>
      <c r="G464" s="354"/>
      <c r="H464" s="232"/>
      <c r="I464" s="246"/>
      <c r="J464" s="210"/>
      <c r="K464" s="210"/>
      <c r="L464" s="210"/>
      <c r="M464" s="210"/>
      <c r="N464" s="210"/>
      <c r="O464" s="210"/>
      <c r="P464" s="210"/>
      <c r="Q464" s="210"/>
      <c r="R464" s="210"/>
      <c r="S464" s="210"/>
      <c r="T464" s="210"/>
      <c r="U464" s="210"/>
      <c r="V464" s="210"/>
      <c r="W464" s="210"/>
      <c r="X464" s="210"/>
      <c r="Y464" s="210"/>
      <c r="Z464" s="210"/>
      <c r="AA464" s="210"/>
      <c r="AB464" s="210"/>
      <c r="AC464" s="210">
        <v>0</v>
      </c>
      <c r="AD464" s="210"/>
      <c r="AE464" s="210"/>
      <c r="AF464" s="210"/>
      <c r="AG464" s="210"/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">
      <c r="A465" s="244"/>
      <c r="B465" s="355" t="s">
        <v>1301</v>
      </c>
      <c r="C465" s="356"/>
      <c r="D465" s="357"/>
      <c r="E465" s="358"/>
      <c r="F465" s="359"/>
      <c r="G465" s="360"/>
      <c r="H465" s="232"/>
      <c r="I465" s="246"/>
      <c r="J465" s="210"/>
      <c r="K465" s="210"/>
      <c r="L465" s="210"/>
      <c r="M465" s="210"/>
      <c r="N465" s="210"/>
      <c r="O465" s="210"/>
      <c r="P465" s="210"/>
      <c r="Q465" s="210"/>
      <c r="R465" s="210"/>
      <c r="S465" s="210"/>
      <c r="T465" s="210"/>
      <c r="U465" s="210"/>
      <c r="V465" s="210"/>
      <c r="W465" s="210"/>
      <c r="X465" s="210"/>
      <c r="Y465" s="210"/>
      <c r="Z465" s="210"/>
      <c r="AA465" s="210"/>
      <c r="AB465" s="210"/>
      <c r="AC465" s="210">
        <v>1</v>
      </c>
      <c r="AD465" s="210"/>
      <c r="AE465" s="210"/>
      <c r="AF465" s="210"/>
      <c r="AG465" s="210"/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43">
        <v>87</v>
      </c>
      <c r="B466" s="223" t="s">
        <v>1302</v>
      </c>
      <c r="C466" s="235" t="s">
        <v>1303</v>
      </c>
      <c r="D466" s="226" t="s">
        <v>255</v>
      </c>
      <c r="E466" s="228">
        <v>15.26</v>
      </c>
      <c r="F466" s="230"/>
      <c r="G466" s="231">
        <f>ROUND(E466*F466,2)</f>
        <v>0</v>
      </c>
      <c r="H466" s="232" t="s">
        <v>1304</v>
      </c>
      <c r="I466" s="246" t="s">
        <v>184</v>
      </c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  <c r="Z466" s="210"/>
      <c r="AA466" s="210"/>
      <c r="AB466" s="210"/>
      <c r="AC466" s="210"/>
      <c r="AD466" s="210"/>
      <c r="AE466" s="210" t="s">
        <v>257</v>
      </c>
      <c r="AF466" s="210"/>
      <c r="AG466" s="210"/>
      <c r="AH466" s="210"/>
      <c r="AI466" s="210"/>
      <c r="AJ466" s="210"/>
      <c r="AK466" s="210"/>
      <c r="AL466" s="210"/>
      <c r="AM466" s="210">
        <v>21</v>
      </c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ht="22.5" outlineLevel="1" x14ac:dyDescent="0.2">
      <c r="A467" s="244"/>
      <c r="B467" s="224"/>
      <c r="C467" s="263" t="s">
        <v>1835</v>
      </c>
      <c r="D467" s="259"/>
      <c r="E467" s="261"/>
      <c r="F467" s="231"/>
      <c r="G467" s="231"/>
      <c r="H467" s="232"/>
      <c r="I467" s="246"/>
      <c r="J467" s="210"/>
      <c r="K467" s="210"/>
      <c r="L467" s="210"/>
      <c r="M467" s="210"/>
      <c r="N467" s="210"/>
      <c r="O467" s="210"/>
      <c r="P467" s="210"/>
      <c r="Q467" s="210"/>
      <c r="R467" s="210"/>
      <c r="S467" s="210"/>
      <c r="T467" s="210"/>
      <c r="U467" s="210"/>
      <c r="V467" s="210"/>
      <c r="W467" s="210"/>
      <c r="X467" s="210"/>
      <c r="Y467" s="210"/>
      <c r="Z467" s="210"/>
      <c r="AA467" s="210"/>
      <c r="AB467" s="210"/>
      <c r="AC467" s="210"/>
      <c r="AD467" s="210"/>
      <c r="AE467" s="210"/>
      <c r="AF467" s="210"/>
      <c r="AG467" s="210"/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">
      <c r="A468" s="244"/>
      <c r="B468" s="224"/>
      <c r="C468" s="263" t="s">
        <v>413</v>
      </c>
      <c r="D468" s="259"/>
      <c r="E468" s="261"/>
      <c r="F468" s="231"/>
      <c r="G468" s="231"/>
      <c r="H468" s="232"/>
      <c r="I468" s="246"/>
      <c r="J468" s="210"/>
      <c r="K468" s="210"/>
      <c r="L468" s="210"/>
      <c r="M468" s="210"/>
      <c r="N468" s="210"/>
      <c r="O468" s="210"/>
      <c r="P468" s="210"/>
      <c r="Q468" s="210"/>
      <c r="R468" s="210"/>
      <c r="S468" s="210"/>
      <c r="T468" s="210"/>
      <c r="U468" s="210"/>
      <c r="V468" s="210"/>
      <c r="W468" s="210"/>
      <c r="X468" s="210"/>
      <c r="Y468" s="210"/>
      <c r="Z468" s="210"/>
      <c r="AA468" s="210"/>
      <c r="AB468" s="210"/>
      <c r="AC468" s="210"/>
      <c r="AD468" s="210"/>
      <c r="AE468" s="210"/>
      <c r="AF468" s="210"/>
      <c r="AG468" s="210"/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">
      <c r="A469" s="244"/>
      <c r="B469" s="224"/>
      <c r="C469" s="263" t="s">
        <v>1836</v>
      </c>
      <c r="D469" s="259"/>
      <c r="E469" s="261">
        <v>3.29</v>
      </c>
      <c r="F469" s="231"/>
      <c r="G469" s="231"/>
      <c r="H469" s="232"/>
      <c r="I469" s="246"/>
      <c r="J469" s="210"/>
      <c r="K469" s="210"/>
      <c r="L469" s="210"/>
      <c r="M469" s="210"/>
      <c r="N469" s="210"/>
      <c r="O469" s="210"/>
      <c r="P469" s="210"/>
      <c r="Q469" s="210"/>
      <c r="R469" s="210"/>
      <c r="S469" s="210"/>
      <c r="T469" s="210"/>
      <c r="U469" s="210"/>
      <c r="V469" s="210"/>
      <c r="W469" s="210"/>
      <c r="X469" s="210"/>
      <c r="Y469" s="210"/>
      <c r="Z469" s="210"/>
      <c r="AA469" s="210"/>
      <c r="AB469" s="210"/>
      <c r="AC469" s="210"/>
      <c r="AD469" s="210"/>
      <c r="AE469" s="210"/>
      <c r="AF469" s="210"/>
      <c r="AG469" s="210"/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">
      <c r="A470" s="244"/>
      <c r="B470" s="224"/>
      <c r="C470" s="263" t="s">
        <v>1836</v>
      </c>
      <c r="D470" s="259"/>
      <c r="E470" s="261">
        <v>3.29</v>
      </c>
      <c r="F470" s="231"/>
      <c r="G470" s="231"/>
      <c r="H470" s="232"/>
      <c r="I470" s="246"/>
      <c r="J470" s="210"/>
      <c r="K470" s="210"/>
      <c r="L470" s="210"/>
      <c r="M470" s="210"/>
      <c r="N470" s="210"/>
      <c r="O470" s="210"/>
      <c r="P470" s="210"/>
      <c r="Q470" s="210"/>
      <c r="R470" s="210"/>
      <c r="S470" s="210"/>
      <c r="T470" s="210"/>
      <c r="U470" s="210"/>
      <c r="V470" s="210"/>
      <c r="W470" s="210"/>
      <c r="X470" s="210"/>
      <c r="Y470" s="210"/>
      <c r="Z470" s="210"/>
      <c r="AA470" s="210"/>
      <c r="AB470" s="210"/>
      <c r="AC470" s="210"/>
      <c r="AD470" s="210"/>
      <c r="AE470" s="210"/>
      <c r="AF470" s="210"/>
      <c r="AG470" s="210"/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">
      <c r="A471" s="244"/>
      <c r="B471" s="224"/>
      <c r="C471" s="263" t="s">
        <v>1837</v>
      </c>
      <c r="D471" s="259"/>
      <c r="E471" s="261">
        <v>5.74</v>
      </c>
      <c r="F471" s="231"/>
      <c r="G471" s="231"/>
      <c r="H471" s="232"/>
      <c r="I471" s="246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  <c r="Z471" s="210"/>
      <c r="AA471" s="210"/>
      <c r="AB471" s="210"/>
      <c r="AC471" s="210"/>
      <c r="AD471" s="210"/>
      <c r="AE471" s="210"/>
      <c r="AF471" s="210"/>
      <c r="AG471" s="210"/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">
      <c r="A472" s="244"/>
      <c r="B472" s="224"/>
      <c r="C472" s="263" t="s">
        <v>1818</v>
      </c>
      <c r="D472" s="259"/>
      <c r="E472" s="261">
        <v>1.26</v>
      </c>
      <c r="F472" s="231"/>
      <c r="G472" s="231"/>
      <c r="H472" s="232"/>
      <c r="I472" s="246"/>
      <c r="J472" s="210"/>
      <c r="K472" s="210"/>
      <c r="L472" s="210"/>
      <c r="M472" s="210"/>
      <c r="N472" s="210"/>
      <c r="O472" s="210"/>
      <c r="P472" s="210"/>
      <c r="Q472" s="210"/>
      <c r="R472" s="210"/>
      <c r="S472" s="210"/>
      <c r="T472" s="210"/>
      <c r="U472" s="210"/>
      <c r="V472" s="210"/>
      <c r="W472" s="210"/>
      <c r="X472" s="210"/>
      <c r="Y472" s="210"/>
      <c r="Z472" s="210"/>
      <c r="AA472" s="210"/>
      <c r="AB472" s="210"/>
      <c r="AC472" s="210"/>
      <c r="AD472" s="210"/>
      <c r="AE472" s="210"/>
      <c r="AF472" s="210"/>
      <c r="AG472" s="210"/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">
      <c r="A473" s="244"/>
      <c r="B473" s="224"/>
      <c r="C473" s="263" t="s">
        <v>1819</v>
      </c>
      <c r="D473" s="259"/>
      <c r="E473" s="261">
        <v>1.68</v>
      </c>
      <c r="F473" s="231"/>
      <c r="G473" s="231"/>
      <c r="H473" s="232"/>
      <c r="I473" s="246"/>
      <c r="J473" s="210"/>
      <c r="K473" s="210"/>
      <c r="L473" s="210"/>
      <c r="M473" s="210"/>
      <c r="N473" s="210"/>
      <c r="O473" s="210"/>
      <c r="P473" s="210"/>
      <c r="Q473" s="210"/>
      <c r="R473" s="210"/>
      <c r="S473" s="210"/>
      <c r="T473" s="210"/>
      <c r="U473" s="210"/>
      <c r="V473" s="210"/>
      <c r="W473" s="210"/>
      <c r="X473" s="210"/>
      <c r="Y473" s="210"/>
      <c r="Z473" s="210"/>
      <c r="AA473" s="210"/>
      <c r="AB473" s="210"/>
      <c r="AC473" s="210"/>
      <c r="AD473" s="210"/>
      <c r="AE473" s="210"/>
      <c r="AF473" s="210"/>
      <c r="AG473" s="210"/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44"/>
      <c r="B474" s="224"/>
      <c r="C474" s="323"/>
      <c r="D474" s="324"/>
      <c r="E474" s="325"/>
      <c r="F474" s="326"/>
      <c r="G474" s="327"/>
      <c r="H474" s="232"/>
      <c r="I474" s="246"/>
      <c r="J474" s="210"/>
      <c r="K474" s="210"/>
      <c r="L474" s="210"/>
      <c r="M474" s="210"/>
      <c r="N474" s="210"/>
      <c r="O474" s="210"/>
      <c r="P474" s="210"/>
      <c r="Q474" s="210"/>
      <c r="R474" s="210"/>
      <c r="S474" s="210"/>
      <c r="T474" s="210"/>
      <c r="U474" s="210"/>
      <c r="V474" s="210"/>
      <c r="W474" s="210"/>
      <c r="X474" s="210"/>
      <c r="Y474" s="210"/>
      <c r="Z474" s="210"/>
      <c r="AA474" s="210"/>
      <c r="AB474" s="210"/>
      <c r="AC474" s="210"/>
      <c r="AD474" s="210"/>
      <c r="AE474" s="210"/>
      <c r="AF474" s="210"/>
      <c r="AG474" s="210"/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">
      <c r="A475" s="244"/>
      <c r="B475" s="355" t="s">
        <v>1300</v>
      </c>
      <c r="C475" s="356"/>
      <c r="D475" s="357"/>
      <c r="E475" s="358"/>
      <c r="F475" s="359"/>
      <c r="G475" s="360"/>
      <c r="H475" s="232"/>
      <c r="I475" s="246"/>
      <c r="J475" s="210"/>
      <c r="K475" s="210"/>
      <c r="L475" s="210"/>
      <c r="M475" s="210"/>
      <c r="N475" s="210"/>
      <c r="O475" s="210"/>
      <c r="P475" s="210"/>
      <c r="Q475" s="210"/>
      <c r="R475" s="210"/>
      <c r="S475" s="210"/>
      <c r="T475" s="210"/>
      <c r="U475" s="210"/>
      <c r="V475" s="210"/>
      <c r="W475" s="210"/>
      <c r="X475" s="210"/>
      <c r="Y475" s="210"/>
      <c r="Z475" s="210"/>
      <c r="AA475" s="210"/>
      <c r="AB475" s="210"/>
      <c r="AC475" s="210">
        <v>0</v>
      </c>
      <c r="AD475" s="210"/>
      <c r="AE475" s="210"/>
      <c r="AF475" s="210"/>
      <c r="AG475" s="210"/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">
      <c r="A476" s="244"/>
      <c r="B476" s="355" t="s">
        <v>1321</v>
      </c>
      <c r="C476" s="356"/>
      <c r="D476" s="357"/>
      <c r="E476" s="358"/>
      <c r="F476" s="359"/>
      <c r="G476" s="360"/>
      <c r="H476" s="232"/>
      <c r="I476" s="246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  <c r="Z476" s="210"/>
      <c r="AA476" s="210"/>
      <c r="AB476" s="210"/>
      <c r="AC476" s="210">
        <v>1</v>
      </c>
      <c r="AD476" s="210"/>
      <c r="AE476" s="210"/>
      <c r="AF476" s="210"/>
      <c r="AG476" s="210"/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">
      <c r="A477" s="243">
        <v>88</v>
      </c>
      <c r="B477" s="223" t="s">
        <v>1322</v>
      </c>
      <c r="C477" s="235" t="s">
        <v>1323</v>
      </c>
      <c r="D477" s="226" t="s">
        <v>255</v>
      </c>
      <c r="E477" s="228">
        <v>15.26</v>
      </c>
      <c r="F477" s="230"/>
      <c r="G477" s="231">
        <f>ROUND(E477*F477,2)</f>
        <v>0</v>
      </c>
      <c r="H477" s="232" t="s">
        <v>1304</v>
      </c>
      <c r="I477" s="246" t="s">
        <v>184</v>
      </c>
      <c r="J477" s="210"/>
      <c r="K477" s="210"/>
      <c r="L477" s="210"/>
      <c r="M477" s="210"/>
      <c r="N477" s="210"/>
      <c r="O477" s="210"/>
      <c r="P477" s="210"/>
      <c r="Q477" s="210"/>
      <c r="R477" s="210"/>
      <c r="S477" s="210"/>
      <c r="T477" s="210"/>
      <c r="U477" s="210"/>
      <c r="V477" s="210"/>
      <c r="W477" s="210"/>
      <c r="X477" s="210"/>
      <c r="Y477" s="210"/>
      <c r="Z477" s="210"/>
      <c r="AA477" s="210"/>
      <c r="AB477" s="210"/>
      <c r="AC477" s="210"/>
      <c r="AD477" s="210"/>
      <c r="AE477" s="210" t="s">
        <v>257</v>
      </c>
      <c r="AF477" s="210"/>
      <c r="AG477" s="210"/>
      <c r="AH477" s="210"/>
      <c r="AI477" s="210"/>
      <c r="AJ477" s="210"/>
      <c r="AK477" s="210"/>
      <c r="AL477" s="210"/>
      <c r="AM477" s="210">
        <v>21</v>
      </c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ht="22.5" outlineLevel="1" x14ac:dyDescent="0.2">
      <c r="A478" s="244"/>
      <c r="B478" s="224"/>
      <c r="C478" s="263" t="s">
        <v>1835</v>
      </c>
      <c r="D478" s="259"/>
      <c r="E478" s="261"/>
      <c r="F478" s="231"/>
      <c r="G478" s="231"/>
      <c r="H478" s="232"/>
      <c r="I478" s="246"/>
      <c r="J478" s="210"/>
      <c r="K478" s="210"/>
      <c r="L478" s="210"/>
      <c r="M478" s="210"/>
      <c r="N478" s="210"/>
      <c r="O478" s="210"/>
      <c r="P478" s="210"/>
      <c r="Q478" s="210"/>
      <c r="R478" s="210"/>
      <c r="S478" s="210"/>
      <c r="T478" s="210"/>
      <c r="U478" s="210"/>
      <c r="V478" s="210"/>
      <c r="W478" s="210"/>
      <c r="X478" s="210"/>
      <c r="Y478" s="210"/>
      <c r="Z478" s="210"/>
      <c r="AA478" s="210"/>
      <c r="AB478" s="210"/>
      <c r="AC478" s="210"/>
      <c r="AD478" s="210"/>
      <c r="AE478" s="210"/>
      <c r="AF478" s="210"/>
      <c r="AG478" s="210"/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44"/>
      <c r="B479" s="224"/>
      <c r="C479" s="263" t="s">
        <v>413</v>
      </c>
      <c r="D479" s="259"/>
      <c r="E479" s="261"/>
      <c r="F479" s="231"/>
      <c r="G479" s="231"/>
      <c r="H479" s="232"/>
      <c r="I479" s="246"/>
      <c r="J479" s="210"/>
      <c r="K479" s="210"/>
      <c r="L479" s="210"/>
      <c r="M479" s="210"/>
      <c r="N479" s="210"/>
      <c r="O479" s="210"/>
      <c r="P479" s="210"/>
      <c r="Q479" s="210"/>
      <c r="R479" s="210"/>
      <c r="S479" s="210"/>
      <c r="T479" s="210"/>
      <c r="U479" s="210"/>
      <c r="V479" s="210"/>
      <c r="W479" s="210"/>
      <c r="X479" s="210"/>
      <c r="Y479" s="210"/>
      <c r="Z479" s="210"/>
      <c r="AA479" s="210"/>
      <c r="AB479" s="210"/>
      <c r="AC479" s="210"/>
      <c r="AD479" s="210"/>
      <c r="AE479" s="210"/>
      <c r="AF479" s="210"/>
      <c r="AG479" s="210"/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">
      <c r="A480" s="244"/>
      <c r="B480" s="224"/>
      <c r="C480" s="263" t="s">
        <v>1836</v>
      </c>
      <c r="D480" s="259"/>
      <c r="E480" s="261">
        <v>3.29</v>
      </c>
      <c r="F480" s="231"/>
      <c r="G480" s="231"/>
      <c r="H480" s="232"/>
      <c r="I480" s="246"/>
      <c r="J480" s="210"/>
      <c r="K480" s="210"/>
      <c r="L480" s="210"/>
      <c r="M480" s="210"/>
      <c r="N480" s="210"/>
      <c r="O480" s="210"/>
      <c r="P480" s="210"/>
      <c r="Q480" s="210"/>
      <c r="R480" s="210"/>
      <c r="S480" s="210"/>
      <c r="T480" s="210"/>
      <c r="U480" s="210"/>
      <c r="V480" s="210"/>
      <c r="W480" s="210"/>
      <c r="X480" s="210"/>
      <c r="Y480" s="210"/>
      <c r="Z480" s="210"/>
      <c r="AA480" s="210"/>
      <c r="AB480" s="210"/>
      <c r="AC480" s="210"/>
      <c r="AD480" s="210"/>
      <c r="AE480" s="210"/>
      <c r="AF480" s="210"/>
      <c r="AG480" s="210"/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">
      <c r="A481" s="244"/>
      <c r="B481" s="224"/>
      <c r="C481" s="263" t="s">
        <v>1836</v>
      </c>
      <c r="D481" s="259"/>
      <c r="E481" s="261">
        <v>3.29</v>
      </c>
      <c r="F481" s="231"/>
      <c r="G481" s="231"/>
      <c r="H481" s="232"/>
      <c r="I481" s="246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  <c r="Z481" s="210"/>
      <c r="AA481" s="210"/>
      <c r="AB481" s="210"/>
      <c r="AC481" s="210"/>
      <c r="AD481" s="210"/>
      <c r="AE481" s="210"/>
      <c r="AF481" s="210"/>
      <c r="AG481" s="210"/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">
      <c r="A482" s="244"/>
      <c r="B482" s="224"/>
      <c r="C482" s="263" t="s">
        <v>1837</v>
      </c>
      <c r="D482" s="259"/>
      <c r="E482" s="261">
        <v>5.74</v>
      </c>
      <c r="F482" s="231"/>
      <c r="G482" s="231"/>
      <c r="H482" s="232"/>
      <c r="I482" s="246"/>
      <c r="J482" s="210"/>
      <c r="K482" s="210"/>
      <c r="L482" s="210"/>
      <c r="M482" s="210"/>
      <c r="N482" s="210"/>
      <c r="O482" s="210"/>
      <c r="P482" s="210"/>
      <c r="Q482" s="210"/>
      <c r="R482" s="210"/>
      <c r="S482" s="210"/>
      <c r="T482" s="210"/>
      <c r="U482" s="210"/>
      <c r="V482" s="210"/>
      <c r="W482" s="210"/>
      <c r="X482" s="210"/>
      <c r="Y482" s="210"/>
      <c r="Z482" s="210"/>
      <c r="AA482" s="210"/>
      <c r="AB482" s="210"/>
      <c r="AC482" s="210"/>
      <c r="AD482" s="210"/>
      <c r="AE482" s="210"/>
      <c r="AF482" s="210"/>
      <c r="AG482" s="210"/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44"/>
      <c r="B483" s="224"/>
      <c r="C483" s="263" t="s">
        <v>1818</v>
      </c>
      <c r="D483" s="259"/>
      <c r="E483" s="261">
        <v>1.26</v>
      </c>
      <c r="F483" s="231"/>
      <c r="G483" s="231"/>
      <c r="H483" s="232"/>
      <c r="I483" s="246"/>
      <c r="J483" s="210"/>
      <c r="K483" s="210"/>
      <c r="L483" s="210"/>
      <c r="M483" s="210"/>
      <c r="N483" s="210"/>
      <c r="O483" s="210"/>
      <c r="P483" s="210"/>
      <c r="Q483" s="210"/>
      <c r="R483" s="210"/>
      <c r="S483" s="210"/>
      <c r="T483" s="210"/>
      <c r="U483" s="210"/>
      <c r="V483" s="210"/>
      <c r="W483" s="210"/>
      <c r="X483" s="210"/>
      <c r="Y483" s="210"/>
      <c r="Z483" s="210"/>
      <c r="AA483" s="210"/>
      <c r="AB483" s="210"/>
      <c r="AC483" s="210"/>
      <c r="AD483" s="210"/>
      <c r="AE483" s="210"/>
      <c r="AF483" s="210"/>
      <c r="AG483" s="210"/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">
      <c r="A484" s="244"/>
      <c r="B484" s="224"/>
      <c r="C484" s="263" t="s">
        <v>1819</v>
      </c>
      <c r="D484" s="259"/>
      <c r="E484" s="261">
        <v>1.68</v>
      </c>
      <c r="F484" s="231"/>
      <c r="G484" s="231"/>
      <c r="H484" s="232"/>
      <c r="I484" s="246"/>
      <c r="J484" s="210"/>
      <c r="K484" s="210"/>
      <c r="L484" s="210"/>
      <c r="M484" s="210"/>
      <c r="N484" s="210"/>
      <c r="O484" s="210"/>
      <c r="P484" s="210"/>
      <c r="Q484" s="210"/>
      <c r="R484" s="210"/>
      <c r="S484" s="210"/>
      <c r="T484" s="210"/>
      <c r="U484" s="210"/>
      <c r="V484" s="210"/>
      <c r="W484" s="210"/>
      <c r="X484" s="210"/>
      <c r="Y484" s="210"/>
      <c r="Z484" s="210"/>
      <c r="AA484" s="210"/>
      <c r="AB484" s="210"/>
      <c r="AC484" s="210"/>
      <c r="AD484" s="210"/>
      <c r="AE484" s="210"/>
      <c r="AF484" s="210"/>
      <c r="AG484" s="210"/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">
      <c r="A485" s="244"/>
      <c r="B485" s="224"/>
      <c r="C485" s="323"/>
      <c r="D485" s="324"/>
      <c r="E485" s="325"/>
      <c r="F485" s="326"/>
      <c r="G485" s="327"/>
      <c r="H485" s="232"/>
      <c r="I485" s="246"/>
      <c r="J485" s="210"/>
      <c r="K485" s="210"/>
      <c r="L485" s="210"/>
      <c r="M485" s="210"/>
      <c r="N485" s="210"/>
      <c r="O485" s="210"/>
      <c r="P485" s="210"/>
      <c r="Q485" s="210"/>
      <c r="R485" s="210"/>
      <c r="S485" s="210"/>
      <c r="T485" s="210"/>
      <c r="U485" s="210"/>
      <c r="V485" s="210"/>
      <c r="W485" s="210"/>
      <c r="X485" s="210"/>
      <c r="Y485" s="210"/>
      <c r="Z485" s="210"/>
      <c r="AA485" s="210"/>
      <c r="AB485" s="210"/>
      <c r="AC485" s="210"/>
      <c r="AD485" s="210"/>
      <c r="AE485" s="210"/>
      <c r="AF485" s="210"/>
      <c r="AG485" s="210"/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 x14ac:dyDescent="0.2">
      <c r="A486" s="244"/>
      <c r="B486" s="355" t="s">
        <v>1300</v>
      </c>
      <c r="C486" s="356"/>
      <c r="D486" s="357"/>
      <c r="E486" s="358"/>
      <c r="F486" s="359"/>
      <c r="G486" s="360"/>
      <c r="H486" s="232"/>
      <c r="I486" s="246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  <c r="Z486" s="210"/>
      <c r="AA486" s="210"/>
      <c r="AB486" s="210"/>
      <c r="AC486" s="210">
        <v>0</v>
      </c>
      <c r="AD486" s="210"/>
      <c r="AE486" s="210"/>
      <c r="AF486" s="210"/>
      <c r="AG486" s="210"/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">
      <c r="A487" s="244"/>
      <c r="B487" s="355" t="s">
        <v>1321</v>
      </c>
      <c r="C487" s="356"/>
      <c r="D487" s="357"/>
      <c r="E487" s="358"/>
      <c r="F487" s="359"/>
      <c r="G487" s="360"/>
      <c r="H487" s="232"/>
      <c r="I487" s="246"/>
      <c r="J487" s="210"/>
      <c r="K487" s="210"/>
      <c r="L487" s="210"/>
      <c r="M487" s="210"/>
      <c r="N487" s="210"/>
      <c r="O487" s="210"/>
      <c r="P487" s="210"/>
      <c r="Q487" s="210"/>
      <c r="R487" s="210"/>
      <c r="S487" s="210"/>
      <c r="T487" s="210"/>
      <c r="U487" s="210"/>
      <c r="V487" s="210"/>
      <c r="W487" s="210"/>
      <c r="X487" s="210"/>
      <c r="Y487" s="210"/>
      <c r="Z487" s="210"/>
      <c r="AA487" s="210"/>
      <c r="AB487" s="210"/>
      <c r="AC487" s="210">
        <v>1</v>
      </c>
      <c r="AD487" s="210"/>
      <c r="AE487" s="210"/>
      <c r="AF487" s="210"/>
      <c r="AG487" s="210"/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 x14ac:dyDescent="0.2">
      <c r="A488" s="243">
        <v>89</v>
      </c>
      <c r="B488" s="223" t="s">
        <v>1324</v>
      </c>
      <c r="C488" s="235" t="s">
        <v>1323</v>
      </c>
      <c r="D488" s="226" t="s">
        <v>255</v>
      </c>
      <c r="E488" s="228">
        <v>6.84</v>
      </c>
      <c r="F488" s="230"/>
      <c r="G488" s="231">
        <f>ROUND(E488*F488,2)</f>
        <v>0</v>
      </c>
      <c r="H488" s="232" t="s">
        <v>1304</v>
      </c>
      <c r="I488" s="246" t="s">
        <v>184</v>
      </c>
      <c r="J488" s="210"/>
      <c r="K488" s="210"/>
      <c r="L488" s="210"/>
      <c r="M488" s="210"/>
      <c r="N488" s="210"/>
      <c r="O488" s="210"/>
      <c r="P488" s="210"/>
      <c r="Q488" s="210"/>
      <c r="R488" s="210"/>
      <c r="S488" s="210"/>
      <c r="T488" s="210"/>
      <c r="U488" s="210"/>
      <c r="V488" s="210"/>
      <c r="W488" s="210"/>
      <c r="X488" s="210"/>
      <c r="Y488" s="210"/>
      <c r="Z488" s="210"/>
      <c r="AA488" s="210"/>
      <c r="AB488" s="210"/>
      <c r="AC488" s="210"/>
      <c r="AD488" s="210"/>
      <c r="AE488" s="210" t="s">
        <v>257</v>
      </c>
      <c r="AF488" s="210"/>
      <c r="AG488" s="210"/>
      <c r="AH488" s="210"/>
      <c r="AI488" s="210"/>
      <c r="AJ488" s="210"/>
      <c r="AK488" s="210"/>
      <c r="AL488" s="210"/>
      <c r="AM488" s="210">
        <v>21</v>
      </c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44"/>
      <c r="B489" s="224"/>
      <c r="C489" s="263" t="s">
        <v>1986</v>
      </c>
      <c r="D489" s="259"/>
      <c r="E489" s="261">
        <v>6.84</v>
      </c>
      <c r="F489" s="231"/>
      <c r="G489" s="231"/>
      <c r="H489" s="232"/>
      <c r="I489" s="246"/>
      <c r="J489" s="210"/>
      <c r="K489" s="210"/>
      <c r="L489" s="210"/>
      <c r="M489" s="210"/>
      <c r="N489" s="210"/>
      <c r="O489" s="210"/>
      <c r="P489" s="210"/>
      <c r="Q489" s="210"/>
      <c r="R489" s="210"/>
      <c r="S489" s="210"/>
      <c r="T489" s="210"/>
      <c r="U489" s="210"/>
      <c r="V489" s="210"/>
      <c r="W489" s="210"/>
      <c r="X489" s="210"/>
      <c r="Y489" s="210"/>
      <c r="Z489" s="210"/>
      <c r="AA489" s="210"/>
      <c r="AB489" s="210"/>
      <c r="AC489" s="210"/>
      <c r="AD489" s="210"/>
      <c r="AE489" s="210"/>
      <c r="AF489" s="210"/>
      <c r="AG489" s="210"/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 x14ac:dyDescent="0.2">
      <c r="A490" s="244"/>
      <c r="B490" s="224"/>
      <c r="C490" s="323"/>
      <c r="D490" s="324"/>
      <c r="E490" s="325"/>
      <c r="F490" s="326"/>
      <c r="G490" s="327"/>
      <c r="H490" s="232"/>
      <c r="I490" s="246"/>
      <c r="J490" s="210"/>
      <c r="K490" s="210"/>
      <c r="L490" s="210"/>
      <c r="M490" s="210"/>
      <c r="N490" s="210"/>
      <c r="O490" s="210"/>
      <c r="P490" s="210"/>
      <c r="Q490" s="210"/>
      <c r="R490" s="210"/>
      <c r="S490" s="210"/>
      <c r="T490" s="210"/>
      <c r="U490" s="210"/>
      <c r="V490" s="210"/>
      <c r="W490" s="210"/>
      <c r="X490" s="210"/>
      <c r="Y490" s="210"/>
      <c r="Z490" s="210"/>
      <c r="AA490" s="210"/>
      <c r="AB490" s="210"/>
      <c r="AC490" s="210"/>
      <c r="AD490" s="210"/>
      <c r="AE490" s="210"/>
      <c r="AF490" s="210"/>
      <c r="AG490" s="210"/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">
      <c r="A491" s="244"/>
      <c r="B491" s="355" t="s">
        <v>1333</v>
      </c>
      <c r="C491" s="356"/>
      <c r="D491" s="357"/>
      <c r="E491" s="358"/>
      <c r="F491" s="359"/>
      <c r="G491" s="360"/>
      <c r="H491" s="232"/>
      <c r="I491" s="246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  <c r="Z491" s="210"/>
      <c r="AA491" s="210"/>
      <c r="AB491" s="210"/>
      <c r="AC491" s="210">
        <v>0</v>
      </c>
      <c r="AD491" s="210"/>
      <c r="AE491" s="210"/>
      <c r="AF491" s="210"/>
      <c r="AG491" s="210"/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43">
        <v>90</v>
      </c>
      <c r="B492" s="223" t="s">
        <v>1334</v>
      </c>
      <c r="C492" s="235" t="s">
        <v>1335</v>
      </c>
      <c r="D492" s="226" t="s">
        <v>255</v>
      </c>
      <c r="E492" s="228">
        <v>22.1</v>
      </c>
      <c r="F492" s="230"/>
      <c r="G492" s="231">
        <f>ROUND(E492*F492,2)</f>
        <v>0</v>
      </c>
      <c r="H492" s="232" t="s">
        <v>1304</v>
      </c>
      <c r="I492" s="246" t="s">
        <v>184</v>
      </c>
      <c r="J492" s="210"/>
      <c r="K492" s="210"/>
      <c r="L492" s="210"/>
      <c r="M492" s="210"/>
      <c r="N492" s="210"/>
      <c r="O492" s="210"/>
      <c r="P492" s="210"/>
      <c r="Q492" s="210"/>
      <c r="R492" s="210"/>
      <c r="S492" s="210"/>
      <c r="T492" s="210"/>
      <c r="U492" s="210"/>
      <c r="V492" s="210"/>
      <c r="W492" s="210"/>
      <c r="X492" s="210"/>
      <c r="Y492" s="210"/>
      <c r="Z492" s="210"/>
      <c r="AA492" s="210"/>
      <c r="AB492" s="210"/>
      <c r="AC492" s="210"/>
      <c r="AD492" s="210"/>
      <c r="AE492" s="210" t="s">
        <v>257</v>
      </c>
      <c r="AF492" s="210"/>
      <c r="AG492" s="210"/>
      <c r="AH492" s="210"/>
      <c r="AI492" s="210"/>
      <c r="AJ492" s="210"/>
      <c r="AK492" s="210"/>
      <c r="AL492" s="210"/>
      <c r="AM492" s="210">
        <v>21</v>
      </c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44"/>
      <c r="B493" s="224"/>
      <c r="C493" s="263" t="s">
        <v>1987</v>
      </c>
      <c r="D493" s="259"/>
      <c r="E493" s="261">
        <v>15.26</v>
      </c>
      <c r="F493" s="231"/>
      <c r="G493" s="231"/>
      <c r="H493" s="232"/>
      <c r="I493" s="246"/>
      <c r="J493" s="210"/>
      <c r="K493" s="210"/>
      <c r="L493" s="210"/>
      <c r="M493" s="210"/>
      <c r="N493" s="210"/>
      <c r="O493" s="210"/>
      <c r="P493" s="210"/>
      <c r="Q493" s="210"/>
      <c r="R493" s="210"/>
      <c r="S493" s="210"/>
      <c r="T493" s="210"/>
      <c r="U493" s="210"/>
      <c r="V493" s="210"/>
      <c r="W493" s="210"/>
      <c r="X493" s="210"/>
      <c r="Y493" s="210"/>
      <c r="Z493" s="210"/>
      <c r="AA493" s="210"/>
      <c r="AB493" s="210"/>
      <c r="AC493" s="210"/>
      <c r="AD493" s="210"/>
      <c r="AE493" s="210"/>
      <c r="AF493" s="210"/>
      <c r="AG493" s="210"/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">
      <c r="A494" s="244"/>
      <c r="B494" s="224"/>
      <c r="C494" s="263" t="s">
        <v>1988</v>
      </c>
      <c r="D494" s="259"/>
      <c r="E494" s="261">
        <v>6.84</v>
      </c>
      <c r="F494" s="231"/>
      <c r="G494" s="231"/>
      <c r="H494" s="232"/>
      <c r="I494" s="246"/>
      <c r="J494" s="210"/>
      <c r="K494" s="210"/>
      <c r="L494" s="210"/>
      <c r="M494" s="210"/>
      <c r="N494" s="210"/>
      <c r="O494" s="210"/>
      <c r="P494" s="210"/>
      <c r="Q494" s="210"/>
      <c r="R494" s="210"/>
      <c r="S494" s="210"/>
      <c r="T494" s="210"/>
      <c r="U494" s="210"/>
      <c r="V494" s="210"/>
      <c r="W494" s="210"/>
      <c r="X494" s="210"/>
      <c r="Y494" s="210"/>
      <c r="Z494" s="210"/>
      <c r="AA494" s="210"/>
      <c r="AB494" s="210"/>
      <c r="AC494" s="210"/>
      <c r="AD494" s="210"/>
      <c r="AE494" s="210"/>
      <c r="AF494" s="210"/>
      <c r="AG494" s="210"/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ht="13.5" outlineLevel="1" thickBot="1" x14ac:dyDescent="0.25">
      <c r="A495" s="252"/>
      <c r="B495" s="253"/>
      <c r="C495" s="343"/>
      <c r="D495" s="344"/>
      <c r="E495" s="345"/>
      <c r="F495" s="346"/>
      <c r="G495" s="347"/>
      <c r="H495" s="254"/>
      <c r="I495" s="255"/>
      <c r="J495" s="210"/>
      <c r="K495" s="210"/>
      <c r="L495" s="210"/>
      <c r="M495" s="210"/>
      <c r="N495" s="210"/>
      <c r="O495" s="210"/>
      <c r="P495" s="210"/>
      <c r="Q495" s="210"/>
      <c r="R495" s="210"/>
      <c r="S495" s="210"/>
      <c r="T495" s="210"/>
      <c r="U495" s="210"/>
      <c r="V495" s="210"/>
      <c r="W495" s="210"/>
      <c r="X495" s="210"/>
      <c r="Y495" s="210"/>
      <c r="Z495" s="210"/>
      <c r="AA495" s="210"/>
      <c r="AB495" s="210"/>
      <c r="AC495" s="210"/>
      <c r="AD495" s="210"/>
      <c r="AE495" s="210"/>
      <c r="AF495" s="210"/>
      <c r="AG495" s="210"/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hidden="1" x14ac:dyDescent="0.2">
      <c r="A496" s="54"/>
      <c r="B496" s="61" t="s">
        <v>238</v>
      </c>
      <c r="C496" s="236" t="s">
        <v>238</v>
      </c>
      <c r="D496" s="213"/>
      <c r="E496" s="211"/>
      <c r="F496" s="211"/>
      <c r="G496" s="211"/>
      <c r="H496" s="211"/>
      <c r="I496" s="212"/>
    </row>
    <row r="497" spans="1:41" hidden="1" x14ac:dyDescent="0.2">
      <c r="A497" s="237"/>
      <c r="B497" s="238" t="s">
        <v>237</v>
      </c>
      <c r="C497" s="239"/>
      <c r="D497" s="240"/>
      <c r="E497" s="237"/>
      <c r="F497" s="237"/>
      <c r="G497" s="241">
        <f>F8+F61+F120+F138+F155+F164+F173+F179+F222+F244+F310+F357+F364+F407+F454+F463</f>
        <v>0</v>
      </c>
      <c r="H497" s="46"/>
      <c r="I497" s="46"/>
      <c r="AN497">
        <v>15</v>
      </c>
      <c r="AO497">
        <v>21</v>
      </c>
    </row>
    <row r="498" spans="1:41" x14ac:dyDescent="0.2">
      <c r="A498" s="46"/>
      <c r="B498" s="233"/>
      <c r="C498" s="233"/>
      <c r="D498" s="189"/>
      <c r="E498" s="46"/>
      <c r="F498" s="46"/>
      <c r="G498" s="46"/>
      <c r="H498" s="46"/>
      <c r="I498" s="46"/>
      <c r="AN498">
        <f>SUMIF(AM8:AM497,AN497,G8:G497)</f>
        <v>0</v>
      </c>
      <c r="AO498">
        <f>SUMIF(AM8:AM497,AO497,G8:G497)</f>
        <v>0</v>
      </c>
    </row>
    <row r="499" spans="1:41" x14ac:dyDescent="0.2">
      <c r="D499" s="188"/>
    </row>
    <row r="500" spans="1:41" x14ac:dyDescent="0.2">
      <c r="D500" s="188"/>
    </row>
    <row r="501" spans="1:41" x14ac:dyDescent="0.2">
      <c r="D501" s="188"/>
    </row>
    <row r="502" spans="1:41" x14ac:dyDescent="0.2">
      <c r="D502" s="188"/>
    </row>
    <row r="503" spans="1:41" x14ac:dyDescent="0.2">
      <c r="D503" s="188"/>
    </row>
    <row r="504" spans="1:41" x14ac:dyDescent="0.2">
      <c r="D504" s="188"/>
    </row>
    <row r="505" spans="1:41" x14ac:dyDescent="0.2">
      <c r="D505" s="188"/>
    </row>
    <row r="506" spans="1:41" x14ac:dyDescent="0.2">
      <c r="D506" s="188"/>
    </row>
    <row r="507" spans="1:41" x14ac:dyDescent="0.2">
      <c r="D507" s="188"/>
    </row>
    <row r="508" spans="1:41" x14ac:dyDescent="0.2">
      <c r="D508" s="188"/>
    </row>
    <row r="509" spans="1:41" x14ac:dyDescent="0.2">
      <c r="D509" s="188"/>
    </row>
    <row r="510" spans="1:41" x14ac:dyDescent="0.2">
      <c r="D510" s="188"/>
    </row>
    <row r="511" spans="1:41" x14ac:dyDescent="0.2">
      <c r="D511" s="188"/>
    </row>
    <row r="512" spans="1:41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222">
    <mergeCell ref="C485:G485"/>
    <mergeCell ref="B486:G486"/>
    <mergeCell ref="B487:G487"/>
    <mergeCell ref="C490:G490"/>
    <mergeCell ref="B491:G491"/>
    <mergeCell ref="C495:G495"/>
    <mergeCell ref="F463:G463"/>
    <mergeCell ref="B464:G464"/>
    <mergeCell ref="B465:G465"/>
    <mergeCell ref="C474:G474"/>
    <mergeCell ref="B475:G475"/>
    <mergeCell ref="B476:G476"/>
    <mergeCell ref="B451:G451"/>
    <mergeCell ref="C453:G453"/>
    <mergeCell ref="F454:G454"/>
    <mergeCell ref="B455:G455"/>
    <mergeCell ref="C457:G457"/>
    <mergeCell ref="C462:G462"/>
    <mergeCell ref="C429:G429"/>
    <mergeCell ref="C436:G436"/>
    <mergeCell ref="C440:G440"/>
    <mergeCell ref="C443:G443"/>
    <mergeCell ref="C446:G446"/>
    <mergeCell ref="C450:G450"/>
    <mergeCell ref="F407:G407"/>
    <mergeCell ref="B408:G408"/>
    <mergeCell ref="B409:G409"/>
    <mergeCell ref="B410:G410"/>
    <mergeCell ref="C422:G422"/>
    <mergeCell ref="B423:G423"/>
    <mergeCell ref="C393:G393"/>
    <mergeCell ref="C398:G398"/>
    <mergeCell ref="C402:G402"/>
    <mergeCell ref="B403:G403"/>
    <mergeCell ref="B404:G404"/>
    <mergeCell ref="C406:G406"/>
    <mergeCell ref="C376:G376"/>
    <mergeCell ref="C377:G377"/>
    <mergeCell ref="C378:G378"/>
    <mergeCell ref="C382:G382"/>
    <mergeCell ref="B383:G383"/>
    <mergeCell ref="C390:G390"/>
    <mergeCell ref="F364:G364"/>
    <mergeCell ref="B365:G365"/>
    <mergeCell ref="C371:G371"/>
    <mergeCell ref="B372:G372"/>
    <mergeCell ref="C374:G374"/>
    <mergeCell ref="C375:G375"/>
    <mergeCell ref="B354:G354"/>
    <mergeCell ref="C356:G356"/>
    <mergeCell ref="F357:G357"/>
    <mergeCell ref="C359:G359"/>
    <mergeCell ref="C361:G361"/>
    <mergeCell ref="C363:G363"/>
    <mergeCell ref="C344:G344"/>
    <mergeCell ref="C346:G346"/>
    <mergeCell ref="C348:G348"/>
    <mergeCell ref="C350:G350"/>
    <mergeCell ref="C352:G352"/>
    <mergeCell ref="B353:G353"/>
    <mergeCell ref="B331:G331"/>
    <mergeCell ref="C334:G334"/>
    <mergeCell ref="C336:G336"/>
    <mergeCell ref="C338:G338"/>
    <mergeCell ref="C340:G340"/>
    <mergeCell ref="C342:G342"/>
    <mergeCell ref="B322:G322"/>
    <mergeCell ref="B323:G323"/>
    <mergeCell ref="C325:G325"/>
    <mergeCell ref="C326:G326"/>
    <mergeCell ref="B327:G327"/>
    <mergeCell ref="C330:G330"/>
    <mergeCell ref="C314:G314"/>
    <mergeCell ref="B315:G315"/>
    <mergeCell ref="B316:G316"/>
    <mergeCell ref="C318:G318"/>
    <mergeCell ref="B319:G319"/>
    <mergeCell ref="C321:G321"/>
    <mergeCell ref="B306:G306"/>
    <mergeCell ref="B307:G307"/>
    <mergeCell ref="C309:G309"/>
    <mergeCell ref="F310:G310"/>
    <mergeCell ref="B311:G311"/>
    <mergeCell ref="B312:G312"/>
    <mergeCell ref="B293:G293"/>
    <mergeCell ref="C295:G295"/>
    <mergeCell ref="C299:G299"/>
    <mergeCell ref="C301:G301"/>
    <mergeCell ref="C303:G303"/>
    <mergeCell ref="C305:G305"/>
    <mergeCell ref="C284:G284"/>
    <mergeCell ref="B285:G285"/>
    <mergeCell ref="C288:G288"/>
    <mergeCell ref="B289:G289"/>
    <mergeCell ref="C291:G291"/>
    <mergeCell ref="C292:G292"/>
    <mergeCell ref="C275:G275"/>
    <mergeCell ref="B276:G276"/>
    <mergeCell ref="B277:G277"/>
    <mergeCell ref="C279:G279"/>
    <mergeCell ref="B280:G280"/>
    <mergeCell ref="C282:G282"/>
    <mergeCell ref="C265:G265"/>
    <mergeCell ref="B266:G266"/>
    <mergeCell ref="B267:G267"/>
    <mergeCell ref="C269:G269"/>
    <mergeCell ref="C270:G270"/>
    <mergeCell ref="B271:G271"/>
    <mergeCell ref="C258:G258"/>
    <mergeCell ref="C259:G259"/>
    <mergeCell ref="C260:G260"/>
    <mergeCell ref="B261:G261"/>
    <mergeCell ref="B262:G262"/>
    <mergeCell ref="C264:G264"/>
    <mergeCell ref="B249:G249"/>
    <mergeCell ref="C251:G251"/>
    <mergeCell ref="B252:G252"/>
    <mergeCell ref="C254:G254"/>
    <mergeCell ref="C255:G255"/>
    <mergeCell ref="C256:G256"/>
    <mergeCell ref="C239:G239"/>
    <mergeCell ref="C243:G243"/>
    <mergeCell ref="F244:G244"/>
    <mergeCell ref="B245:G245"/>
    <mergeCell ref="C247:G247"/>
    <mergeCell ref="B248:G248"/>
    <mergeCell ref="C229:G229"/>
    <mergeCell ref="C231:G231"/>
    <mergeCell ref="C232:G232"/>
    <mergeCell ref="C234:G234"/>
    <mergeCell ref="C235:G235"/>
    <mergeCell ref="B236:G236"/>
    <mergeCell ref="C221:G221"/>
    <mergeCell ref="F222:G222"/>
    <mergeCell ref="B223:G223"/>
    <mergeCell ref="C225:G225"/>
    <mergeCell ref="B226:G226"/>
    <mergeCell ref="C228:G228"/>
    <mergeCell ref="B204:G204"/>
    <mergeCell ref="B205:G205"/>
    <mergeCell ref="C207:G207"/>
    <mergeCell ref="C217:G217"/>
    <mergeCell ref="B218:G218"/>
    <mergeCell ref="B219:G219"/>
    <mergeCell ref="C183:G183"/>
    <mergeCell ref="C189:G189"/>
    <mergeCell ref="B190:G190"/>
    <mergeCell ref="B191:G191"/>
    <mergeCell ref="C193:G193"/>
    <mergeCell ref="C203:G203"/>
    <mergeCell ref="B175:G175"/>
    <mergeCell ref="B176:G176"/>
    <mergeCell ref="C178:G178"/>
    <mergeCell ref="F179:G179"/>
    <mergeCell ref="B180:G180"/>
    <mergeCell ref="B181:G181"/>
    <mergeCell ref="F164:G164"/>
    <mergeCell ref="B165:G165"/>
    <mergeCell ref="B166:G166"/>
    <mergeCell ref="C172:G172"/>
    <mergeCell ref="F173:G173"/>
    <mergeCell ref="B174:G174"/>
    <mergeCell ref="C146:G146"/>
    <mergeCell ref="C150:G150"/>
    <mergeCell ref="C154:G154"/>
    <mergeCell ref="F155:G155"/>
    <mergeCell ref="B156:G156"/>
    <mergeCell ref="C163:G163"/>
    <mergeCell ref="B134:G134"/>
    <mergeCell ref="C137:G137"/>
    <mergeCell ref="F138:G138"/>
    <mergeCell ref="B139:G139"/>
    <mergeCell ref="B140:G140"/>
    <mergeCell ref="C142:G142"/>
    <mergeCell ref="C119:G119"/>
    <mergeCell ref="F120:G120"/>
    <mergeCell ref="B121:G121"/>
    <mergeCell ref="B122:G122"/>
    <mergeCell ref="C129:G129"/>
    <mergeCell ref="C133:G133"/>
    <mergeCell ref="B95:G95"/>
    <mergeCell ref="C100:G100"/>
    <mergeCell ref="B101:G101"/>
    <mergeCell ref="B102:G102"/>
    <mergeCell ref="C113:G113"/>
    <mergeCell ref="B114:G114"/>
    <mergeCell ref="C77:G77"/>
    <mergeCell ref="B78:G78"/>
    <mergeCell ref="C83:G83"/>
    <mergeCell ref="B84:G84"/>
    <mergeCell ref="C93:G93"/>
    <mergeCell ref="B94:G94"/>
    <mergeCell ref="B62:G62"/>
    <mergeCell ref="B63:G63"/>
    <mergeCell ref="C68:G68"/>
    <mergeCell ref="B69:G69"/>
    <mergeCell ref="B70:G70"/>
    <mergeCell ref="B71:G71"/>
    <mergeCell ref="C47:G47"/>
    <mergeCell ref="C51:G51"/>
    <mergeCell ref="B52:G52"/>
    <mergeCell ref="B53:G53"/>
    <mergeCell ref="C60:G60"/>
    <mergeCell ref="F61:G61"/>
    <mergeCell ref="B39:G39"/>
    <mergeCell ref="C41:G41"/>
    <mergeCell ref="C45:G45"/>
    <mergeCell ref="B16:G16"/>
    <mergeCell ref="C21:G21"/>
    <mergeCell ref="B22:G22"/>
    <mergeCell ref="B23:G23"/>
    <mergeCell ref="C28:G28"/>
    <mergeCell ref="B29:G29"/>
    <mergeCell ref="A1:G1"/>
    <mergeCell ref="C7:G7"/>
    <mergeCell ref="F8:G8"/>
    <mergeCell ref="B9:G9"/>
    <mergeCell ref="B10:G10"/>
    <mergeCell ref="C15:G15"/>
    <mergeCell ref="B30:G30"/>
    <mergeCell ref="B31:G31"/>
    <mergeCell ref="C38:G38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44" sqref="C44"/>
    </sheetView>
  </sheetViews>
  <sheetFormatPr defaultRowHeight="12.75" outlineLevelRow="1" x14ac:dyDescent="0.2"/>
  <cols>
    <col min="1" max="1" width="4.28515625" customWidth="1"/>
    <col min="2" max="2" width="14.42578125" style="8" customWidth="1"/>
    <col min="3" max="3" width="63.7109375" style="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10" max="18" width="0" hidden="1" customWidth="1"/>
    <col min="29" max="41" width="0" hidden="1" customWidth="1"/>
  </cols>
  <sheetData>
    <row r="1" spans="1:60" ht="16.5" thickBot="1" x14ac:dyDescent="0.3">
      <c r="A1" s="328" t="s">
        <v>251</v>
      </c>
      <c r="B1" s="328"/>
      <c r="C1" s="329"/>
      <c r="D1" s="328"/>
      <c r="E1" s="328"/>
      <c r="F1" s="328"/>
      <c r="G1" s="328"/>
      <c r="AC1" t="s">
        <v>167</v>
      </c>
    </row>
    <row r="2" spans="1:60" ht="13.5" thickTop="1" x14ac:dyDescent="0.2">
      <c r="A2" s="194" t="s">
        <v>30</v>
      </c>
      <c r="B2" s="198" t="s">
        <v>41</v>
      </c>
      <c r="C2" s="216" t="s">
        <v>42</v>
      </c>
      <c r="D2" s="196"/>
      <c r="E2" s="195"/>
      <c r="F2" s="195"/>
      <c r="G2" s="197"/>
    </row>
    <row r="3" spans="1:60" x14ac:dyDescent="0.2">
      <c r="A3" s="192" t="s">
        <v>31</v>
      </c>
      <c r="B3" s="199" t="s">
        <v>64</v>
      </c>
      <c r="C3" s="217" t="s">
        <v>65</v>
      </c>
      <c r="D3" s="191"/>
      <c r="E3" s="190"/>
      <c r="F3" s="190"/>
      <c r="G3" s="193"/>
      <c r="AC3" s="8" t="s">
        <v>242</v>
      </c>
    </row>
    <row r="4" spans="1:60" ht="13.5" thickBot="1" x14ac:dyDescent="0.25">
      <c r="A4" s="200" t="s">
        <v>32</v>
      </c>
      <c r="B4" s="201" t="s">
        <v>1632</v>
      </c>
      <c r="C4" s="218" t="s">
        <v>1633</v>
      </c>
      <c r="D4" s="202"/>
      <c r="E4" s="203"/>
      <c r="F4" s="203"/>
      <c r="G4" s="204"/>
    </row>
    <row r="5" spans="1:60" ht="14.25" thickTop="1" thickBot="1" x14ac:dyDescent="0.25">
      <c r="C5" s="219"/>
      <c r="D5" s="188"/>
    </row>
    <row r="6" spans="1:60" ht="27" thickTop="1" thickBot="1" x14ac:dyDescent="0.25">
      <c r="A6" s="205" t="s">
        <v>33</v>
      </c>
      <c r="B6" s="208" t="s">
        <v>34</v>
      </c>
      <c r="C6" s="220" t="s">
        <v>35</v>
      </c>
      <c r="D6" s="207" t="s">
        <v>36</v>
      </c>
      <c r="E6" s="206" t="s">
        <v>37</v>
      </c>
      <c r="F6" s="209" t="s">
        <v>38</v>
      </c>
      <c r="G6" s="205" t="s">
        <v>39</v>
      </c>
      <c r="H6" s="247" t="s">
        <v>165</v>
      </c>
      <c r="I6" s="221" t="s">
        <v>166</v>
      </c>
      <c r="J6" s="54"/>
    </row>
    <row r="7" spans="1:60" x14ac:dyDescent="0.2">
      <c r="A7" s="248"/>
      <c r="B7" s="249" t="s">
        <v>168</v>
      </c>
      <c r="C7" s="330" t="s">
        <v>169</v>
      </c>
      <c r="D7" s="331"/>
      <c r="E7" s="332"/>
      <c r="F7" s="333"/>
      <c r="G7" s="333"/>
      <c r="H7" s="250"/>
      <c r="I7" s="251"/>
    </row>
    <row r="8" spans="1:60" x14ac:dyDescent="0.2">
      <c r="A8" s="242" t="s">
        <v>170</v>
      </c>
      <c r="B8" s="222" t="s">
        <v>142</v>
      </c>
      <c r="C8" s="234" t="s">
        <v>143</v>
      </c>
      <c r="D8" s="225"/>
      <c r="E8" s="227"/>
      <c r="F8" s="334">
        <f>SUM(G9:G10)</f>
        <v>0</v>
      </c>
      <c r="G8" s="335"/>
      <c r="H8" s="229"/>
      <c r="I8" s="245"/>
      <c r="AE8" t="s">
        <v>171</v>
      </c>
    </row>
    <row r="9" spans="1:60" ht="22.5" outlineLevel="1" x14ac:dyDescent="0.2">
      <c r="A9" s="243">
        <v>1</v>
      </c>
      <c r="B9" s="223" t="s">
        <v>707</v>
      </c>
      <c r="C9" s="235" t="s">
        <v>1989</v>
      </c>
      <c r="D9" s="226" t="s">
        <v>174</v>
      </c>
      <c r="E9" s="228">
        <v>3</v>
      </c>
      <c r="F9" s="230"/>
      <c r="G9" s="231">
        <f>ROUND(E9*F9,2)</f>
        <v>0</v>
      </c>
      <c r="H9" s="232"/>
      <c r="I9" s="246" t="s">
        <v>175</v>
      </c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/>
      <c r="AD9" s="210"/>
      <c r="AE9" s="210" t="s">
        <v>176</v>
      </c>
      <c r="AF9" s="210"/>
      <c r="AG9" s="210"/>
      <c r="AH9" s="210"/>
      <c r="AI9" s="210"/>
      <c r="AJ9" s="210"/>
      <c r="AK9" s="210"/>
      <c r="AL9" s="210"/>
      <c r="AM9" s="210">
        <v>21</v>
      </c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4"/>
      <c r="B10" s="224"/>
      <c r="C10" s="323"/>
      <c r="D10" s="324"/>
      <c r="E10" s="325"/>
      <c r="F10" s="326"/>
      <c r="G10" s="327"/>
      <c r="H10" s="232"/>
      <c r="I10" s="246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242" t="s">
        <v>170</v>
      </c>
      <c r="B11" s="222" t="s">
        <v>146</v>
      </c>
      <c r="C11" s="234" t="s">
        <v>147</v>
      </c>
      <c r="D11" s="225"/>
      <c r="E11" s="227"/>
      <c r="F11" s="341">
        <f>SUM(G12:G13)</f>
        <v>0</v>
      </c>
      <c r="G11" s="342"/>
      <c r="H11" s="229"/>
      <c r="I11" s="245"/>
      <c r="AE11" t="s">
        <v>171</v>
      </c>
    </row>
    <row r="12" spans="1:60" ht="22.5" outlineLevel="1" x14ac:dyDescent="0.2">
      <c r="A12" s="243">
        <v>2</v>
      </c>
      <c r="B12" s="223" t="s">
        <v>1990</v>
      </c>
      <c r="C12" s="235" t="s">
        <v>1991</v>
      </c>
      <c r="D12" s="226" t="s">
        <v>174</v>
      </c>
      <c r="E12" s="228">
        <v>3</v>
      </c>
      <c r="F12" s="230"/>
      <c r="G12" s="231">
        <f>ROUND(E12*F12,2)</f>
        <v>0</v>
      </c>
      <c r="H12" s="232"/>
      <c r="I12" s="246" t="s">
        <v>175</v>
      </c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 t="s">
        <v>176</v>
      </c>
      <c r="AF12" s="210"/>
      <c r="AG12" s="210"/>
      <c r="AH12" s="210"/>
      <c r="AI12" s="210"/>
      <c r="AJ12" s="210"/>
      <c r="AK12" s="210"/>
      <c r="AL12" s="210"/>
      <c r="AM12" s="210">
        <v>21</v>
      </c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13.5" outlineLevel="1" thickBot="1" x14ac:dyDescent="0.25">
      <c r="A13" s="252"/>
      <c r="B13" s="253"/>
      <c r="C13" s="343"/>
      <c r="D13" s="344"/>
      <c r="E13" s="345"/>
      <c r="F13" s="346"/>
      <c r="G13" s="347"/>
      <c r="H13" s="254"/>
      <c r="I13" s="255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idden="1" x14ac:dyDescent="0.2">
      <c r="A14" s="54"/>
      <c r="B14" s="61" t="s">
        <v>238</v>
      </c>
      <c r="C14" s="236" t="s">
        <v>238</v>
      </c>
      <c r="D14" s="213"/>
      <c r="E14" s="211"/>
      <c r="F14" s="211"/>
      <c r="G14" s="211"/>
      <c r="H14" s="211"/>
      <c r="I14" s="212"/>
    </row>
    <row r="15" spans="1:60" hidden="1" x14ac:dyDescent="0.2">
      <c r="A15" s="237"/>
      <c r="B15" s="238" t="s">
        <v>237</v>
      </c>
      <c r="C15" s="239"/>
      <c r="D15" s="240"/>
      <c r="E15" s="237"/>
      <c r="F15" s="237"/>
      <c r="G15" s="241">
        <f>F8+F11</f>
        <v>0</v>
      </c>
      <c r="H15" s="46"/>
      <c r="I15" s="46"/>
      <c r="AN15">
        <v>15</v>
      </c>
      <c r="AO15">
        <v>21</v>
      </c>
    </row>
    <row r="16" spans="1:60" x14ac:dyDescent="0.2">
      <c r="A16" s="46"/>
      <c r="B16" s="233"/>
      <c r="C16" s="233"/>
      <c r="D16" s="189"/>
      <c r="E16" s="46"/>
      <c r="F16" s="46"/>
      <c r="G16" s="46"/>
      <c r="H16" s="46"/>
      <c r="I16" s="46"/>
      <c r="AN16">
        <f>SUMIF(AM8:AM15,AN15,G8:G15)</f>
        <v>0</v>
      </c>
      <c r="AO16">
        <f>SUMIF(AM8:AM15,AO15,G8:G15)</f>
        <v>0</v>
      </c>
    </row>
    <row r="17" spans="4:4" x14ac:dyDescent="0.2">
      <c r="D17" s="188"/>
    </row>
    <row r="18" spans="4:4" x14ac:dyDescent="0.2">
      <c r="D18" s="188"/>
    </row>
    <row r="19" spans="4:4" x14ac:dyDescent="0.2">
      <c r="D19" s="188"/>
    </row>
    <row r="20" spans="4:4" x14ac:dyDescent="0.2">
      <c r="D20" s="188"/>
    </row>
    <row r="21" spans="4:4" x14ac:dyDescent="0.2">
      <c r="D21" s="188"/>
    </row>
    <row r="22" spans="4:4" x14ac:dyDescent="0.2">
      <c r="D22" s="188"/>
    </row>
    <row r="23" spans="4:4" x14ac:dyDescent="0.2">
      <c r="D23" s="188"/>
    </row>
    <row r="24" spans="4:4" x14ac:dyDescent="0.2">
      <c r="D24" s="188"/>
    </row>
    <row r="25" spans="4:4" x14ac:dyDescent="0.2">
      <c r="D25" s="188"/>
    </row>
    <row r="26" spans="4:4" x14ac:dyDescent="0.2">
      <c r="D26" s="188"/>
    </row>
    <row r="27" spans="4:4" x14ac:dyDescent="0.2">
      <c r="D27" s="188"/>
    </row>
    <row r="28" spans="4:4" x14ac:dyDescent="0.2">
      <c r="D28" s="188"/>
    </row>
    <row r="29" spans="4:4" x14ac:dyDescent="0.2">
      <c r="D29" s="188"/>
    </row>
    <row r="30" spans="4:4" x14ac:dyDescent="0.2">
      <c r="D30" s="188"/>
    </row>
    <row r="31" spans="4:4" x14ac:dyDescent="0.2">
      <c r="D31" s="188"/>
    </row>
    <row r="32" spans="4:4" x14ac:dyDescent="0.2">
      <c r="D32" s="188"/>
    </row>
    <row r="33" spans="4:4" x14ac:dyDescent="0.2">
      <c r="D33" s="188"/>
    </row>
    <row r="34" spans="4:4" x14ac:dyDescent="0.2">
      <c r="D34" s="188"/>
    </row>
    <row r="35" spans="4:4" x14ac:dyDescent="0.2">
      <c r="D35" s="188"/>
    </row>
    <row r="36" spans="4:4" x14ac:dyDescent="0.2">
      <c r="D36" s="188"/>
    </row>
    <row r="37" spans="4:4" x14ac:dyDescent="0.2">
      <c r="D37" s="188"/>
    </row>
    <row r="38" spans="4:4" x14ac:dyDescent="0.2">
      <c r="D38" s="188"/>
    </row>
    <row r="39" spans="4:4" x14ac:dyDescent="0.2">
      <c r="D39" s="188"/>
    </row>
    <row r="40" spans="4:4" x14ac:dyDescent="0.2">
      <c r="D40" s="188"/>
    </row>
    <row r="41" spans="4:4" x14ac:dyDescent="0.2">
      <c r="D41" s="188"/>
    </row>
    <row r="42" spans="4:4" x14ac:dyDescent="0.2">
      <c r="D42" s="188"/>
    </row>
    <row r="43" spans="4:4" x14ac:dyDescent="0.2">
      <c r="D43" s="188"/>
    </row>
    <row r="44" spans="4:4" x14ac:dyDescent="0.2">
      <c r="D44" s="188"/>
    </row>
    <row r="45" spans="4:4" x14ac:dyDescent="0.2">
      <c r="D45" s="188"/>
    </row>
    <row r="46" spans="4:4" x14ac:dyDescent="0.2">
      <c r="D46" s="188"/>
    </row>
    <row r="47" spans="4:4" x14ac:dyDescent="0.2">
      <c r="D47" s="188"/>
    </row>
    <row r="48" spans="4:4" x14ac:dyDescent="0.2">
      <c r="D48" s="188"/>
    </row>
    <row r="49" spans="4:4" x14ac:dyDescent="0.2">
      <c r="D49" s="188"/>
    </row>
    <row r="50" spans="4:4" x14ac:dyDescent="0.2">
      <c r="D50" s="188"/>
    </row>
    <row r="51" spans="4:4" x14ac:dyDescent="0.2">
      <c r="D51" s="188"/>
    </row>
    <row r="52" spans="4:4" x14ac:dyDescent="0.2">
      <c r="D52" s="188"/>
    </row>
    <row r="53" spans="4:4" x14ac:dyDescent="0.2">
      <c r="D53" s="188"/>
    </row>
    <row r="54" spans="4:4" x14ac:dyDescent="0.2">
      <c r="D54" s="188"/>
    </row>
    <row r="55" spans="4:4" x14ac:dyDescent="0.2">
      <c r="D55" s="188"/>
    </row>
    <row r="56" spans="4:4" x14ac:dyDescent="0.2">
      <c r="D56" s="188"/>
    </row>
    <row r="57" spans="4:4" x14ac:dyDescent="0.2">
      <c r="D57" s="188"/>
    </row>
    <row r="58" spans="4:4" x14ac:dyDescent="0.2">
      <c r="D58" s="188"/>
    </row>
    <row r="59" spans="4:4" x14ac:dyDescent="0.2">
      <c r="D59" s="188"/>
    </row>
    <row r="60" spans="4:4" x14ac:dyDescent="0.2">
      <c r="D60" s="188"/>
    </row>
    <row r="61" spans="4:4" x14ac:dyDescent="0.2">
      <c r="D61" s="188"/>
    </row>
    <row r="62" spans="4:4" x14ac:dyDescent="0.2">
      <c r="D62" s="188"/>
    </row>
    <row r="63" spans="4:4" x14ac:dyDescent="0.2">
      <c r="D63" s="188"/>
    </row>
    <row r="64" spans="4:4" x14ac:dyDescent="0.2">
      <c r="D64" s="188"/>
    </row>
    <row r="65" spans="4:4" x14ac:dyDescent="0.2">
      <c r="D65" s="188"/>
    </row>
    <row r="66" spans="4:4" x14ac:dyDescent="0.2">
      <c r="D66" s="188"/>
    </row>
    <row r="67" spans="4:4" x14ac:dyDescent="0.2">
      <c r="D67" s="188"/>
    </row>
    <row r="68" spans="4:4" x14ac:dyDescent="0.2">
      <c r="D68" s="188"/>
    </row>
    <row r="69" spans="4:4" x14ac:dyDescent="0.2">
      <c r="D69" s="188"/>
    </row>
    <row r="70" spans="4:4" x14ac:dyDescent="0.2">
      <c r="D70" s="188"/>
    </row>
    <row r="71" spans="4:4" x14ac:dyDescent="0.2">
      <c r="D71" s="188"/>
    </row>
    <row r="72" spans="4:4" x14ac:dyDescent="0.2">
      <c r="D72" s="188"/>
    </row>
    <row r="73" spans="4:4" x14ac:dyDescent="0.2">
      <c r="D73" s="188"/>
    </row>
    <row r="74" spans="4:4" x14ac:dyDescent="0.2">
      <c r="D74" s="188"/>
    </row>
    <row r="75" spans="4:4" x14ac:dyDescent="0.2">
      <c r="D75" s="188"/>
    </row>
    <row r="76" spans="4:4" x14ac:dyDescent="0.2">
      <c r="D76" s="188"/>
    </row>
    <row r="77" spans="4:4" x14ac:dyDescent="0.2">
      <c r="D77" s="188"/>
    </row>
    <row r="78" spans="4:4" x14ac:dyDescent="0.2">
      <c r="D78" s="188"/>
    </row>
    <row r="79" spans="4:4" x14ac:dyDescent="0.2">
      <c r="D79" s="188"/>
    </row>
    <row r="80" spans="4:4" x14ac:dyDescent="0.2">
      <c r="D80" s="188"/>
    </row>
    <row r="81" spans="4:4" x14ac:dyDescent="0.2">
      <c r="D81" s="188"/>
    </row>
    <row r="82" spans="4:4" x14ac:dyDescent="0.2">
      <c r="D82" s="188"/>
    </row>
    <row r="83" spans="4:4" x14ac:dyDescent="0.2">
      <c r="D83" s="188"/>
    </row>
    <row r="84" spans="4:4" x14ac:dyDescent="0.2">
      <c r="D84" s="188"/>
    </row>
    <row r="85" spans="4:4" x14ac:dyDescent="0.2">
      <c r="D85" s="188"/>
    </row>
    <row r="86" spans="4:4" x14ac:dyDescent="0.2">
      <c r="D86" s="188"/>
    </row>
    <row r="87" spans="4:4" x14ac:dyDescent="0.2">
      <c r="D87" s="188"/>
    </row>
    <row r="88" spans="4:4" x14ac:dyDescent="0.2">
      <c r="D88" s="188"/>
    </row>
    <row r="89" spans="4:4" x14ac:dyDescent="0.2">
      <c r="D89" s="188"/>
    </row>
    <row r="90" spans="4:4" x14ac:dyDescent="0.2">
      <c r="D90" s="188"/>
    </row>
    <row r="91" spans="4:4" x14ac:dyDescent="0.2">
      <c r="D91" s="188"/>
    </row>
    <row r="92" spans="4:4" x14ac:dyDescent="0.2">
      <c r="D92" s="188"/>
    </row>
    <row r="93" spans="4:4" x14ac:dyDescent="0.2">
      <c r="D93" s="188"/>
    </row>
    <row r="94" spans="4:4" x14ac:dyDescent="0.2">
      <c r="D94" s="188"/>
    </row>
    <row r="95" spans="4:4" x14ac:dyDescent="0.2">
      <c r="D95" s="188"/>
    </row>
    <row r="96" spans="4:4" x14ac:dyDescent="0.2">
      <c r="D96" s="188"/>
    </row>
    <row r="97" spans="4:4" x14ac:dyDescent="0.2">
      <c r="D97" s="188"/>
    </row>
    <row r="98" spans="4:4" x14ac:dyDescent="0.2">
      <c r="D98" s="188"/>
    </row>
    <row r="99" spans="4:4" x14ac:dyDescent="0.2">
      <c r="D99" s="188"/>
    </row>
    <row r="100" spans="4:4" x14ac:dyDescent="0.2">
      <c r="D100" s="188"/>
    </row>
    <row r="101" spans="4:4" x14ac:dyDescent="0.2">
      <c r="D101" s="188"/>
    </row>
    <row r="102" spans="4:4" x14ac:dyDescent="0.2">
      <c r="D102" s="188"/>
    </row>
    <row r="103" spans="4:4" x14ac:dyDescent="0.2">
      <c r="D103" s="188"/>
    </row>
    <row r="104" spans="4:4" x14ac:dyDescent="0.2">
      <c r="D104" s="188"/>
    </row>
    <row r="105" spans="4:4" x14ac:dyDescent="0.2">
      <c r="D105" s="188"/>
    </row>
    <row r="106" spans="4:4" x14ac:dyDescent="0.2">
      <c r="D106" s="188"/>
    </row>
    <row r="107" spans="4:4" x14ac:dyDescent="0.2">
      <c r="D107" s="188"/>
    </row>
    <row r="108" spans="4:4" x14ac:dyDescent="0.2">
      <c r="D108" s="188"/>
    </row>
    <row r="109" spans="4:4" x14ac:dyDescent="0.2">
      <c r="D109" s="188"/>
    </row>
    <row r="110" spans="4:4" x14ac:dyDescent="0.2">
      <c r="D110" s="188"/>
    </row>
    <row r="111" spans="4:4" x14ac:dyDescent="0.2">
      <c r="D111" s="188"/>
    </row>
    <row r="112" spans="4:4" x14ac:dyDescent="0.2">
      <c r="D112" s="188"/>
    </row>
    <row r="113" spans="4:4" x14ac:dyDescent="0.2">
      <c r="D113" s="188"/>
    </row>
    <row r="114" spans="4:4" x14ac:dyDescent="0.2">
      <c r="D114" s="188"/>
    </row>
    <row r="115" spans="4:4" x14ac:dyDescent="0.2">
      <c r="D115" s="188"/>
    </row>
    <row r="116" spans="4:4" x14ac:dyDescent="0.2">
      <c r="D116" s="188"/>
    </row>
    <row r="117" spans="4:4" x14ac:dyDescent="0.2">
      <c r="D117" s="188"/>
    </row>
    <row r="118" spans="4:4" x14ac:dyDescent="0.2">
      <c r="D118" s="188"/>
    </row>
    <row r="119" spans="4:4" x14ac:dyDescent="0.2">
      <c r="D119" s="188"/>
    </row>
    <row r="120" spans="4:4" x14ac:dyDescent="0.2">
      <c r="D120" s="188"/>
    </row>
    <row r="121" spans="4:4" x14ac:dyDescent="0.2">
      <c r="D121" s="188"/>
    </row>
    <row r="122" spans="4:4" x14ac:dyDescent="0.2">
      <c r="D122" s="188"/>
    </row>
    <row r="123" spans="4:4" x14ac:dyDescent="0.2">
      <c r="D123" s="188"/>
    </row>
    <row r="124" spans="4:4" x14ac:dyDescent="0.2">
      <c r="D124" s="188"/>
    </row>
    <row r="125" spans="4:4" x14ac:dyDescent="0.2">
      <c r="D125" s="188"/>
    </row>
    <row r="126" spans="4:4" x14ac:dyDescent="0.2">
      <c r="D126" s="188"/>
    </row>
    <row r="127" spans="4:4" x14ac:dyDescent="0.2">
      <c r="D127" s="188"/>
    </row>
    <row r="128" spans="4:4" x14ac:dyDescent="0.2">
      <c r="D128" s="188"/>
    </row>
    <row r="129" spans="4:4" x14ac:dyDescent="0.2">
      <c r="D129" s="188"/>
    </row>
    <row r="130" spans="4:4" x14ac:dyDescent="0.2">
      <c r="D130" s="188"/>
    </row>
    <row r="131" spans="4:4" x14ac:dyDescent="0.2">
      <c r="D131" s="188"/>
    </row>
    <row r="132" spans="4:4" x14ac:dyDescent="0.2">
      <c r="D132" s="188"/>
    </row>
    <row r="133" spans="4:4" x14ac:dyDescent="0.2">
      <c r="D133" s="188"/>
    </row>
    <row r="134" spans="4:4" x14ac:dyDescent="0.2">
      <c r="D134" s="188"/>
    </row>
    <row r="135" spans="4:4" x14ac:dyDescent="0.2">
      <c r="D135" s="188"/>
    </row>
    <row r="136" spans="4:4" x14ac:dyDescent="0.2">
      <c r="D136" s="188"/>
    </row>
    <row r="137" spans="4:4" x14ac:dyDescent="0.2">
      <c r="D137" s="188"/>
    </row>
    <row r="138" spans="4:4" x14ac:dyDescent="0.2">
      <c r="D138" s="188"/>
    </row>
    <row r="139" spans="4:4" x14ac:dyDescent="0.2">
      <c r="D139" s="188"/>
    </row>
    <row r="140" spans="4:4" x14ac:dyDescent="0.2">
      <c r="D140" s="188"/>
    </row>
    <row r="141" spans="4:4" x14ac:dyDescent="0.2">
      <c r="D141" s="188"/>
    </row>
    <row r="142" spans="4:4" x14ac:dyDescent="0.2">
      <c r="D142" s="188"/>
    </row>
    <row r="143" spans="4:4" x14ac:dyDescent="0.2">
      <c r="D143" s="188"/>
    </row>
    <row r="144" spans="4:4" x14ac:dyDescent="0.2">
      <c r="D144" s="188"/>
    </row>
    <row r="145" spans="4:4" x14ac:dyDescent="0.2">
      <c r="D145" s="188"/>
    </row>
    <row r="146" spans="4:4" x14ac:dyDescent="0.2">
      <c r="D146" s="188"/>
    </row>
    <row r="147" spans="4:4" x14ac:dyDescent="0.2">
      <c r="D147" s="188"/>
    </row>
    <row r="148" spans="4:4" x14ac:dyDescent="0.2">
      <c r="D148" s="188"/>
    </row>
    <row r="149" spans="4:4" x14ac:dyDescent="0.2">
      <c r="D149" s="188"/>
    </row>
    <row r="150" spans="4:4" x14ac:dyDescent="0.2">
      <c r="D150" s="188"/>
    </row>
    <row r="151" spans="4:4" x14ac:dyDescent="0.2">
      <c r="D151" s="188"/>
    </row>
    <row r="152" spans="4:4" x14ac:dyDescent="0.2">
      <c r="D152" s="188"/>
    </row>
    <row r="153" spans="4:4" x14ac:dyDescent="0.2">
      <c r="D153" s="188"/>
    </row>
    <row r="154" spans="4:4" x14ac:dyDescent="0.2">
      <c r="D154" s="188"/>
    </row>
    <row r="155" spans="4:4" x14ac:dyDescent="0.2">
      <c r="D155" s="188"/>
    </row>
    <row r="156" spans="4:4" x14ac:dyDescent="0.2">
      <c r="D156" s="188"/>
    </row>
    <row r="157" spans="4:4" x14ac:dyDescent="0.2">
      <c r="D157" s="188"/>
    </row>
    <row r="158" spans="4:4" x14ac:dyDescent="0.2">
      <c r="D158" s="188"/>
    </row>
    <row r="159" spans="4:4" x14ac:dyDescent="0.2">
      <c r="D159" s="188"/>
    </row>
    <row r="160" spans="4:4" x14ac:dyDescent="0.2">
      <c r="D160" s="188"/>
    </row>
    <row r="161" spans="4:4" x14ac:dyDescent="0.2">
      <c r="D161" s="188"/>
    </row>
    <row r="162" spans="4:4" x14ac:dyDescent="0.2">
      <c r="D162" s="188"/>
    </row>
    <row r="163" spans="4:4" x14ac:dyDescent="0.2">
      <c r="D163" s="188"/>
    </row>
    <row r="164" spans="4:4" x14ac:dyDescent="0.2">
      <c r="D164" s="188"/>
    </row>
    <row r="165" spans="4:4" x14ac:dyDescent="0.2">
      <c r="D165" s="188"/>
    </row>
    <row r="166" spans="4:4" x14ac:dyDescent="0.2">
      <c r="D166" s="188"/>
    </row>
    <row r="167" spans="4:4" x14ac:dyDescent="0.2">
      <c r="D167" s="188"/>
    </row>
    <row r="168" spans="4:4" x14ac:dyDescent="0.2">
      <c r="D168" s="188"/>
    </row>
    <row r="169" spans="4:4" x14ac:dyDescent="0.2">
      <c r="D169" s="188"/>
    </row>
    <row r="170" spans="4:4" x14ac:dyDescent="0.2">
      <c r="D170" s="188"/>
    </row>
    <row r="171" spans="4:4" x14ac:dyDescent="0.2">
      <c r="D171" s="188"/>
    </row>
    <row r="172" spans="4:4" x14ac:dyDescent="0.2">
      <c r="D172" s="188"/>
    </row>
    <row r="173" spans="4:4" x14ac:dyDescent="0.2">
      <c r="D173" s="188"/>
    </row>
    <row r="174" spans="4:4" x14ac:dyDescent="0.2">
      <c r="D174" s="188"/>
    </row>
    <row r="175" spans="4:4" x14ac:dyDescent="0.2">
      <c r="D175" s="188"/>
    </row>
    <row r="176" spans="4:4" x14ac:dyDescent="0.2">
      <c r="D176" s="188"/>
    </row>
    <row r="177" spans="4:4" x14ac:dyDescent="0.2">
      <c r="D177" s="188"/>
    </row>
    <row r="178" spans="4:4" x14ac:dyDescent="0.2">
      <c r="D178" s="188"/>
    </row>
    <row r="179" spans="4:4" x14ac:dyDescent="0.2">
      <c r="D179" s="188"/>
    </row>
    <row r="180" spans="4:4" x14ac:dyDescent="0.2">
      <c r="D180" s="188"/>
    </row>
    <row r="181" spans="4:4" x14ac:dyDescent="0.2">
      <c r="D181" s="188"/>
    </row>
    <row r="182" spans="4:4" x14ac:dyDescent="0.2">
      <c r="D182" s="188"/>
    </row>
    <row r="183" spans="4:4" x14ac:dyDescent="0.2">
      <c r="D183" s="188"/>
    </row>
    <row r="184" spans="4:4" x14ac:dyDescent="0.2">
      <c r="D184" s="188"/>
    </row>
    <row r="185" spans="4:4" x14ac:dyDescent="0.2">
      <c r="D185" s="188"/>
    </row>
    <row r="186" spans="4:4" x14ac:dyDescent="0.2">
      <c r="D186" s="188"/>
    </row>
    <row r="187" spans="4:4" x14ac:dyDescent="0.2">
      <c r="D187" s="188"/>
    </row>
    <row r="188" spans="4:4" x14ac:dyDescent="0.2">
      <c r="D188" s="188"/>
    </row>
    <row r="189" spans="4:4" x14ac:dyDescent="0.2">
      <c r="D189" s="188"/>
    </row>
    <row r="190" spans="4:4" x14ac:dyDescent="0.2">
      <c r="D190" s="188"/>
    </row>
    <row r="191" spans="4:4" x14ac:dyDescent="0.2">
      <c r="D191" s="188"/>
    </row>
    <row r="192" spans="4:4" x14ac:dyDescent="0.2">
      <c r="D192" s="188"/>
    </row>
    <row r="193" spans="4:4" x14ac:dyDescent="0.2">
      <c r="D193" s="188"/>
    </row>
    <row r="194" spans="4:4" x14ac:dyDescent="0.2">
      <c r="D194" s="188"/>
    </row>
    <row r="195" spans="4:4" x14ac:dyDescent="0.2">
      <c r="D195" s="188"/>
    </row>
    <row r="196" spans="4:4" x14ac:dyDescent="0.2">
      <c r="D196" s="188"/>
    </row>
    <row r="197" spans="4:4" x14ac:dyDescent="0.2">
      <c r="D197" s="188"/>
    </row>
    <row r="198" spans="4:4" x14ac:dyDescent="0.2">
      <c r="D198" s="188"/>
    </row>
    <row r="199" spans="4:4" x14ac:dyDescent="0.2">
      <c r="D199" s="188"/>
    </row>
    <row r="200" spans="4:4" x14ac:dyDescent="0.2">
      <c r="D200" s="188"/>
    </row>
    <row r="201" spans="4:4" x14ac:dyDescent="0.2">
      <c r="D201" s="188"/>
    </row>
    <row r="202" spans="4:4" x14ac:dyDescent="0.2">
      <c r="D202" s="188"/>
    </row>
    <row r="203" spans="4:4" x14ac:dyDescent="0.2">
      <c r="D203" s="188"/>
    </row>
    <row r="204" spans="4:4" x14ac:dyDescent="0.2">
      <c r="D204" s="188"/>
    </row>
    <row r="205" spans="4:4" x14ac:dyDescent="0.2">
      <c r="D205" s="188"/>
    </row>
    <row r="206" spans="4:4" x14ac:dyDescent="0.2">
      <c r="D206" s="188"/>
    </row>
    <row r="207" spans="4:4" x14ac:dyDescent="0.2">
      <c r="D207" s="188"/>
    </row>
    <row r="208" spans="4:4" x14ac:dyDescent="0.2">
      <c r="D208" s="188"/>
    </row>
    <row r="209" spans="4:4" x14ac:dyDescent="0.2">
      <c r="D209" s="188"/>
    </row>
    <row r="210" spans="4:4" x14ac:dyDescent="0.2">
      <c r="D210" s="188"/>
    </row>
    <row r="211" spans="4:4" x14ac:dyDescent="0.2">
      <c r="D211" s="188"/>
    </row>
    <row r="212" spans="4:4" x14ac:dyDescent="0.2">
      <c r="D212" s="188"/>
    </row>
    <row r="213" spans="4:4" x14ac:dyDescent="0.2">
      <c r="D213" s="188"/>
    </row>
    <row r="214" spans="4:4" x14ac:dyDescent="0.2">
      <c r="D214" s="188"/>
    </row>
    <row r="215" spans="4:4" x14ac:dyDescent="0.2">
      <c r="D215" s="188"/>
    </row>
    <row r="216" spans="4:4" x14ac:dyDescent="0.2">
      <c r="D216" s="188"/>
    </row>
    <row r="217" spans="4:4" x14ac:dyDescent="0.2">
      <c r="D217" s="188"/>
    </row>
    <row r="218" spans="4:4" x14ac:dyDescent="0.2">
      <c r="D218" s="188"/>
    </row>
    <row r="219" spans="4:4" x14ac:dyDescent="0.2">
      <c r="D219" s="188"/>
    </row>
    <row r="220" spans="4:4" x14ac:dyDescent="0.2">
      <c r="D220" s="188"/>
    </row>
    <row r="221" spans="4:4" x14ac:dyDescent="0.2">
      <c r="D221" s="188"/>
    </row>
    <row r="222" spans="4:4" x14ac:dyDescent="0.2">
      <c r="D222" s="188"/>
    </row>
    <row r="223" spans="4:4" x14ac:dyDescent="0.2">
      <c r="D223" s="188"/>
    </row>
    <row r="224" spans="4:4" x14ac:dyDescent="0.2">
      <c r="D224" s="188"/>
    </row>
    <row r="225" spans="4:4" x14ac:dyDescent="0.2">
      <c r="D225" s="188"/>
    </row>
    <row r="226" spans="4:4" x14ac:dyDescent="0.2">
      <c r="D226" s="188"/>
    </row>
    <row r="227" spans="4:4" x14ac:dyDescent="0.2">
      <c r="D227" s="188"/>
    </row>
    <row r="228" spans="4:4" x14ac:dyDescent="0.2">
      <c r="D228" s="188"/>
    </row>
    <row r="229" spans="4:4" x14ac:dyDescent="0.2">
      <c r="D229" s="188"/>
    </row>
    <row r="230" spans="4:4" x14ac:dyDescent="0.2">
      <c r="D230" s="188"/>
    </row>
    <row r="231" spans="4:4" x14ac:dyDescent="0.2">
      <c r="D231" s="188"/>
    </row>
    <row r="232" spans="4:4" x14ac:dyDescent="0.2">
      <c r="D232" s="188"/>
    </row>
    <row r="233" spans="4:4" x14ac:dyDescent="0.2">
      <c r="D233" s="188"/>
    </row>
    <row r="234" spans="4:4" x14ac:dyDescent="0.2">
      <c r="D234" s="188"/>
    </row>
    <row r="235" spans="4:4" x14ac:dyDescent="0.2">
      <c r="D235" s="188"/>
    </row>
    <row r="236" spans="4:4" x14ac:dyDescent="0.2">
      <c r="D236" s="188"/>
    </row>
    <row r="237" spans="4:4" x14ac:dyDescent="0.2">
      <c r="D237" s="188"/>
    </row>
    <row r="238" spans="4:4" x14ac:dyDescent="0.2">
      <c r="D238" s="188"/>
    </row>
    <row r="239" spans="4:4" x14ac:dyDescent="0.2">
      <c r="D239" s="188"/>
    </row>
    <row r="240" spans="4:4" x14ac:dyDescent="0.2">
      <c r="D240" s="188"/>
    </row>
    <row r="241" spans="4:4" x14ac:dyDescent="0.2">
      <c r="D241" s="188"/>
    </row>
    <row r="242" spans="4:4" x14ac:dyDescent="0.2">
      <c r="D242" s="188"/>
    </row>
    <row r="243" spans="4:4" x14ac:dyDescent="0.2">
      <c r="D243" s="188"/>
    </row>
    <row r="244" spans="4:4" x14ac:dyDescent="0.2">
      <c r="D244" s="188"/>
    </row>
    <row r="245" spans="4:4" x14ac:dyDescent="0.2">
      <c r="D245" s="188"/>
    </row>
    <row r="246" spans="4:4" x14ac:dyDescent="0.2">
      <c r="D246" s="188"/>
    </row>
    <row r="247" spans="4:4" x14ac:dyDescent="0.2">
      <c r="D247" s="188"/>
    </row>
    <row r="248" spans="4:4" x14ac:dyDescent="0.2">
      <c r="D248" s="188"/>
    </row>
    <row r="249" spans="4:4" x14ac:dyDescent="0.2">
      <c r="D249" s="188"/>
    </row>
    <row r="250" spans="4:4" x14ac:dyDescent="0.2">
      <c r="D250" s="188"/>
    </row>
    <row r="251" spans="4:4" x14ac:dyDescent="0.2">
      <c r="D251" s="188"/>
    </row>
    <row r="252" spans="4:4" x14ac:dyDescent="0.2">
      <c r="D252" s="188"/>
    </row>
    <row r="253" spans="4:4" x14ac:dyDescent="0.2">
      <c r="D253" s="188"/>
    </row>
    <row r="254" spans="4:4" x14ac:dyDescent="0.2">
      <c r="D254" s="188"/>
    </row>
    <row r="255" spans="4:4" x14ac:dyDescent="0.2">
      <c r="D255" s="188"/>
    </row>
    <row r="256" spans="4:4" x14ac:dyDescent="0.2">
      <c r="D256" s="188"/>
    </row>
    <row r="257" spans="4:4" x14ac:dyDescent="0.2">
      <c r="D257" s="188"/>
    </row>
    <row r="258" spans="4:4" x14ac:dyDescent="0.2">
      <c r="D258" s="188"/>
    </row>
    <row r="259" spans="4:4" x14ac:dyDescent="0.2">
      <c r="D259" s="188"/>
    </row>
    <row r="260" spans="4:4" x14ac:dyDescent="0.2">
      <c r="D260" s="188"/>
    </row>
    <row r="261" spans="4:4" x14ac:dyDescent="0.2">
      <c r="D261" s="188"/>
    </row>
    <row r="262" spans="4:4" x14ac:dyDescent="0.2">
      <c r="D262" s="188"/>
    </row>
    <row r="263" spans="4:4" x14ac:dyDescent="0.2">
      <c r="D263" s="188"/>
    </row>
    <row r="264" spans="4:4" x14ac:dyDescent="0.2">
      <c r="D264" s="188"/>
    </row>
    <row r="265" spans="4:4" x14ac:dyDescent="0.2">
      <c r="D265" s="188"/>
    </row>
    <row r="266" spans="4:4" x14ac:dyDescent="0.2">
      <c r="D266" s="188"/>
    </row>
    <row r="267" spans="4:4" x14ac:dyDescent="0.2">
      <c r="D267" s="188"/>
    </row>
    <row r="268" spans="4:4" x14ac:dyDescent="0.2">
      <c r="D268" s="188"/>
    </row>
    <row r="269" spans="4:4" x14ac:dyDescent="0.2">
      <c r="D269" s="188"/>
    </row>
    <row r="270" spans="4:4" x14ac:dyDescent="0.2">
      <c r="D270" s="188"/>
    </row>
    <row r="271" spans="4:4" x14ac:dyDescent="0.2">
      <c r="D271" s="188"/>
    </row>
    <row r="272" spans="4:4" x14ac:dyDescent="0.2">
      <c r="D272" s="188"/>
    </row>
    <row r="273" spans="4:4" x14ac:dyDescent="0.2">
      <c r="D273" s="188"/>
    </row>
    <row r="274" spans="4:4" x14ac:dyDescent="0.2">
      <c r="D274" s="188"/>
    </row>
    <row r="275" spans="4:4" x14ac:dyDescent="0.2">
      <c r="D275" s="188"/>
    </row>
    <row r="276" spans="4:4" x14ac:dyDescent="0.2">
      <c r="D276" s="188"/>
    </row>
    <row r="277" spans="4:4" x14ac:dyDescent="0.2">
      <c r="D277" s="188"/>
    </row>
    <row r="278" spans="4:4" x14ac:dyDescent="0.2">
      <c r="D278" s="188"/>
    </row>
    <row r="279" spans="4:4" x14ac:dyDescent="0.2">
      <c r="D279" s="188"/>
    </row>
    <row r="280" spans="4:4" x14ac:dyDescent="0.2">
      <c r="D280" s="188"/>
    </row>
    <row r="281" spans="4:4" x14ac:dyDescent="0.2">
      <c r="D281" s="188"/>
    </row>
    <row r="282" spans="4:4" x14ac:dyDescent="0.2">
      <c r="D282" s="188"/>
    </row>
    <row r="283" spans="4:4" x14ac:dyDescent="0.2">
      <c r="D283" s="188"/>
    </row>
    <row r="284" spans="4:4" x14ac:dyDescent="0.2">
      <c r="D284" s="188"/>
    </row>
    <row r="285" spans="4:4" x14ac:dyDescent="0.2">
      <c r="D285" s="188"/>
    </row>
    <row r="286" spans="4:4" x14ac:dyDescent="0.2">
      <c r="D286" s="188"/>
    </row>
    <row r="287" spans="4:4" x14ac:dyDescent="0.2">
      <c r="D287" s="188"/>
    </row>
    <row r="288" spans="4:4" x14ac:dyDescent="0.2">
      <c r="D288" s="188"/>
    </row>
    <row r="289" spans="4:4" x14ac:dyDescent="0.2">
      <c r="D289" s="188"/>
    </row>
    <row r="290" spans="4:4" x14ac:dyDescent="0.2">
      <c r="D290" s="188"/>
    </row>
    <row r="291" spans="4:4" x14ac:dyDescent="0.2">
      <c r="D291" s="188"/>
    </row>
    <row r="292" spans="4:4" x14ac:dyDescent="0.2">
      <c r="D292" s="188"/>
    </row>
    <row r="293" spans="4:4" x14ac:dyDescent="0.2">
      <c r="D293" s="188"/>
    </row>
    <row r="294" spans="4:4" x14ac:dyDescent="0.2">
      <c r="D294" s="188"/>
    </row>
    <row r="295" spans="4:4" x14ac:dyDescent="0.2">
      <c r="D295" s="188"/>
    </row>
    <row r="296" spans="4:4" x14ac:dyDescent="0.2">
      <c r="D296" s="188"/>
    </row>
    <row r="297" spans="4:4" x14ac:dyDescent="0.2">
      <c r="D297" s="188"/>
    </row>
    <row r="298" spans="4:4" x14ac:dyDescent="0.2">
      <c r="D298" s="188"/>
    </row>
    <row r="299" spans="4:4" x14ac:dyDescent="0.2">
      <c r="D299" s="188"/>
    </row>
    <row r="300" spans="4:4" x14ac:dyDescent="0.2">
      <c r="D300" s="188"/>
    </row>
    <row r="301" spans="4:4" x14ac:dyDescent="0.2">
      <c r="D301" s="188"/>
    </row>
    <row r="302" spans="4:4" x14ac:dyDescent="0.2">
      <c r="D302" s="188"/>
    </row>
    <row r="303" spans="4:4" x14ac:dyDescent="0.2">
      <c r="D303" s="188"/>
    </row>
    <row r="304" spans="4:4" x14ac:dyDescent="0.2">
      <c r="D304" s="188"/>
    </row>
    <row r="305" spans="4:4" x14ac:dyDescent="0.2">
      <c r="D305" s="188"/>
    </row>
    <row r="306" spans="4:4" x14ac:dyDescent="0.2">
      <c r="D306" s="188"/>
    </row>
    <row r="307" spans="4:4" x14ac:dyDescent="0.2">
      <c r="D307" s="188"/>
    </row>
    <row r="308" spans="4:4" x14ac:dyDescent="0.2">
      <c r="D308" s="188"/>
    </row>
    <row r="309" spans="4:4" x14ac:dyDescent="0.2">
      <c r="D309" s="188"/>
    </row>
    <row r="310" spans="4:4" x14ac:dyDescent="0.2">
      <c r="D310" s="188"/>
    </row>
    <row r="311" spans="4:4" x14ac:dyDescent="0.2">
      <c r="D311" s="188"/>
    </row>
    <row r="312" spans="4:4" x14ac:dyDescent="0.2">
      <c r="D312" s="188"/>
    </row>
    <row r="313" spans="4:4" x14ac:dyDescent="0.2">
      <c r="D313" s="188"/>
    </row>
    <row r="314" spans="4:4" x14ac:dyDescent="0.2">
      <c r="D314" s="188"/>
    </row>
    <row r="315" spans="4:4" x14ac:dyDescent="0.2">
      <c r="D315" s="188"/>
    </row>
    <row r="316" spans="4:4" x14ac:dyDescent="0.2">
      <c r="D316" s="188"/>
    </row>
    <row r="317" spans="4:4" x14ac:dyDescent="0.2">
      <c r="D317" s="188"/>
    </row>
    <row r="318" spans="4:4" x14ac:dyDescent="0.2">
      <c r="D318" s="188"/>
    </row>
    <row r="319" spans="4:4" x14ac:dyDescent="0.2">
      <c r="D319" s="188"/>
    </row>
    <row r="320" spans="4:4" x14ac:dyDescent="0.2">
      <c r="D320" s="188"/>
    </row>
    <row r="321" spans="4:4" x14ac:dyDescent="0.2">
      <c r="D321" s="188"/>
    </row>
    <row r="322" spans="4:4" x14ac:dyDescent="0.2">
      <c r="D322" s="188"/>
    </row>
    <row r="323" spans="4:4" x14ac:dyDescent="0.2">
      <c r="D323" s="188"/>
    </row>
    <row r="324" spans="4:4" x14ac:dyDescent="0.2">
      <c r="D324" s="188"/>
    </row>
    <row r="325" spans="4:4" x14ac:dyDescent="0.2">
      <c r="D325" s="188"/>
    </row>
    <row r="326" spans="4:4" x14ac:dyDescent="0.2">
      <c r="D326" s="188"/>
    </row>
    <row r="327" spans="4:4" x14ac:dyDescent="0.2">
      <c r="D327" s="188"/>
    </row>
    <row r="328" spans="4:4" x14ac:dyDescent="0.2">
      <c r="D328" s="188"/>
    </row>
    <row r="329" spans="4:4" x14ac:dyDescent="0.2">
      <c r="D329" s="188"/>
    </row>
    <row r="330" spans="4:4" x14ac:dyDescent="0.2">
      <c r="D330" s="188"/>
    </row>
    <row r="331" spans="4:4" x14ac:dyDescent="0.2">
      <c r="D331" s="188"/>
    </row>
    <row r="332" spans="4:4" x14ac:dyDescent="0.2">
      <c r="D332" s="188"/>
    </row>
    <row r="333" spans="4:4" x14ac:dyDescent="0.2">
      <c r="D333" s="188"/>
    </row>
    <row r="334" spans="4:4" x14ac:dyDescent="0.2">
      <c r="D334" s="188"/>
    </row>
    <row r="335" spans="4:4" x14ac:dyDescent="0.2">
      <c r="D335" s="188"/>
    </row>
    <row r="336" spans="4:4" x14ac:dyDescent="0.2">
      <c r="D336" s="188"/>
    </row>
    <row r="337" spans="4:4" x14ac:dyDescent="0.2">
      <c r="D337" s="188"/>
    </row>
    <row r="338" spans="4:4" x14ac:dyDescent="0.2">
      <c r="D338" s="188"/>
    </row>
    <row r="339" spans="4:4" x14ac:dyDescent="0.2">
      <c r="D339" s="188"/>
    </row>
    <row r="340" spans="4:4" x14ac:dyDescent="0.2">
      <c r="D340" s="188"/>
    </row>
    <row r="341" spans="4:4" x14ac:dyDescent="0.2">
      <c r="D341" s="188"/>
    </row>
    <row r="342" spans="4:4" x14ac:dyDescent="0.2">
      <c r="D342" s="188"/>
    </row>
    <row r="343" spans="4:4" x14ac:dyDescent="0.2">
      <c r="D343" s="188"/>
    </row>
    <row r="344" spans="4:4" x14ac:dyDescent="0.2">
      <c r="D344" s="188"/>
    </row>
    <row r="345" spans="4:4" x14ac:dyDescent="0.2">
      <c r="D345" s="188"/>
    </row>
    <row r="346" spans="4:4" x14ac:dyDescent="0.2">
      <c r="D346" s="188"/>
    </row>
    <row r="347" spans="4:4" x14ac:dyDescent="0.2">
      <c r="D347" s="188"/>
    </row>
    <row r="348" spans="4:4" x14ac:dyDescent="0.2">
      <c r="D348" s="188"/>
    </row>
    <row r="349" spans="4:4" x14ac:dyDescent="0.2">
      <c r="D349" s="188"/>
    </row>
    <row r="350" spans="4:4" x14ac:dyDescent="0.2">
      <c r="D350" s="188"/>
    </row>
    <row r="351" spans="4:4" x14ac:dyDescent="0.2">
      <c r="D351" s="188"/>
    </row>
    <row r="352" spans="4:4" x14ac:dyDescent="0.2">
      <c r="D352" s="188"/>
    </row>
    <row r="353" spans="4:4" x14ac:dyDescent="0.2">
      <c r="D353" s="188"/>
    </row>
    <row r="354" spans="4:4" x14ac:dyDescent="0.2">
      <c r="D354" s="188"/>
    </row>
    <row r="355" spans="4:4" x14ac:dyDescent="0.2">
      <c r="D355" s="188"/>
    </row>
    <row r="356" spans="4:4" x14ac:dyDescent="0.2">
      <c r="D356" s="188"/>
    </row>
    <row r="357" spans="4:4" x14ac:dyDescent="0.2">
      <c r="D357" s="188"/>
    </row>
    <row r="358" spans="4:4" x14ac:dyDescent="0.2">
      <c r="D358" s="188"/>
    </row>
    <row r="359" spans="4:4" x14ac:dyDescent="0.2">
      <c r="D359" s="188"/>
    </row>
    <row r="360" spans="4:4" x14ac:dyDescent="0.2">
      <c r="D360" s="188"/>
    </row>
    <row r="361" spans="4:4" x14ac:dyDescent="0.2">
      <c r="D361" s="188"/>
    </row>
    <row r="362" spans="4:4" x14ac:dyDescent="0.2">
      <c r="D362" s="188"/>
    </row>
    <row r="363" spans="4:4" x14ac:dyDescent="0.2">
      <c r="D363" s="188"/>
    </row>
    <row r="364" spans="4:4" x14ac:dyDescent="0.2">
      <c r="D364" s="188"/>
    </row>
    <row r="365" spans="4:4" x14ac:dyDescent="0.2">
      <c r="D365" s="188"/>
    </row>
    <row r="366" spans="4:4" x14ac:dyDescent="0.2">
      <c r="D366" s="188"/>
    </row>
    <row r="367" spans="4:4" x14ac:dyDescent="0.2">
      <c r="D367" s="188"/>
    </row>
    <row r="368" spans="4:4" x14ac:dyDescent="0.2">
      <c r="D368" s="188"/>
    </row>
    <row r="369" spans="4:4" x14ac:dyDescent="0.2">
      <c r="D369" s="188"/>
    </row>
    <row r="370" spans="4:4" x14ac:dyDescent="0.2">
      <c r="D370" s="188"/>
    </row>
    <row r="371" spans="4:4" x14ac:dyDescent="0.2">
      <c r="D371" s="188"/>
    </row>
    <row r="372" spans="4:4" x14ac:dyDescent="0.2">
      <c r="D372" s="188"/>
    </row>
    <row r="373" spans="4:4" x14ac:dyDescent="0.2">
      <c r="D373" s="188"/>
    </row>
    <row r="374" spans="4:4" x14ac:dyDescent="0.2">
      <c r="D374" s="188"/>
    </row>
    <row r="375" spans="4:4" x14ac:dyDescent="0.2">
      <c r="D375" s="188"/>
    </row>
    <row r="376" spans="4:4" x14ac:dyDescent="0.2">
      <c r="D376" s="188"/>
    </row>
    <row r="377" spans="4:4" x14ac:dyDescent="0.2">
      <c r="D377" s="188"/>
    </row>
    <row r="378" spans="4:4" x14ac:dyDescent="0.2">
      <c r="D378" s="188"/>
    </row>
    <row r="379" spans="4:4" x14ac:dyDescent="0.2">
      <c r="D379" s="188"/>
    </row>
    <row r="380" spans="4:4" x14ac:dyDescent="0.2">
      <c r="D380" s="188"/>
    </row>
    <row r="381" spans="4:4" x14ac:dyDescent="0.2">
      <c r="D381" s="188"/>
    </row>
    <row r="382" spans="4:4" x14ac:dyDescent="0.2">
      <c r="D382" s="188"/>
    </row>
    <row r="383" spans="4:4" x14ac:dyDescent="0.2">
      <c r="D383" s="188"/>
    </row>
    <row r="384" spans="4:4" x14ac:dyDescent="0.2">
      <c r="D384" s="188"/>
    </row>
    <row r="385" spans="4:4" x14ac:dyDescent="0.2">
      <c r="D385" s="188"/>
    </row>
    <row r="386" spans="4:4" x14ac:dyDescent="0.2">
      <c r="D386" s="188"/>
    </row>
    <row r="387" spans="4:4" x14ac:dyDescent="0.2">
      <c r="D387" s="188"/>
    </row>
    <row r="388" spans="4:4" x14ac:dyDescent="0.2">
      <c r="D388" s="188"/>
    </row>
    <row r="389" spans="4:4" x14ac:dyDescent="0.2">
      <c r="D389" s="188"/>
    </row>
    <row r="390" spans="4:4" x14ac:dyDescent="0.2">
      <c r="D390" s="188"/>
    </row>
    <row r="391" spans="4:4" x14ac:dyDescent="0.2">
      <c r="D391" s="188"/>
    </row>
    <row r="392" spans="4:4" x14ac:dyDescent="0.2">
      <c r="D392" s="188"/>
    </row>
    <row r="393" spans="4:4" x14ac:dyDescent="0.2">
      <c r="D393" s="188"/>
    </row>
    <row r="394" spans="4:4" x14ac:dyDescent="0.2">
      <c r="D394" s="188"/>
    </row>
    <row r="395" spans="4:4" x14ac:dyDescent="0.2">
      <c r="D395" s="188"/>
    </row>
    <row r="396" spans="4:4" x14ac:dyDescent="0.2">
      <c r="D396" s="188"/>
    </row>
    <row r="397" spans="4:4" x14ac:dyDescent="0.2">
      <c r="D397" s="188"/>
    </row>
    <row r="398" spans="4:4" x14ac:dyDescent="0.2">
      <c r="D398" s="188"/>
    </row>
    <row r="399" spans="4:4" x14ac:dyDescent="0.2">
      <c r="D399" s="188"/>
    </row>
    <row r="400" spans="4:4" x14ac:dyDescent="0.2">
      <c r="D400" s="188"/>
    </row>
    <row r="401" spans="4:4" x14ac:dyDescent="0.2">
      <c r="D401" s="188"/>
    </row>
    <row r="402" spans="4:4" x14ac:dyDescent="0.2">
      <c r="D402" s="188"/>
    </row>
    <row r="403" spans="4:4" x14ac:dyDescent="0.2">
      <c r="D403" s="188"/>
    </row>
    <row r="404" spans="4:4" x14ac:dyDescent="0.2">
      <c r="D404" s="188"/>
    </row>
    <row r="405" spans="4:4" x14ac:dyDescent="0.2">
      <c r="D405" s="188"/>
    </row>
    <row r="406" spans="4:4" x14ac:dyDescent="0.2">
      <c r="D406" s="188"/>
    </row>
    <row r="407" spans="4:4" x14ac:dyDescent="0.2">
      <c r="D407" s="188"/>
    </row>
    <row r="408" spans="4:4" x14ac:dyDescent="0.2">
      <c r="D408" s="188"/>
    </row>
    <row r="409" spans="4:4" x14ac:dyDescent="0.2">
      <c r="D409" s="188"/>
    </row>
    <row r="410" spans="4:4" x14ac:dyDescent="0.2">
      <c r="D410" s="188"/>
    </row>
    <row r="411" spans="4:4" x14ac:dyDescent="0.2">
      <c r="D411" s="188"/>
    </row>
    <row r="412" spans="4:4" x14ac:dyDescent="0.2">
      <c r="D412" s="188"/>
    </row>
    <row r="413" spans="4:4" x14ac:dyDescent="0.2">
      <c r="D413" s="188"/>
    </row>
    <row r="414" spans="4:4" x14ac:dyDescent="0.2">
      <c r="D414" s="188"/>
    </row>
    <row r="415" spans="4:4" x14ac:dyDescent="0.2">
      <c r="D415" s="188"/>
    </row>
    <row r="416" spans="4:4" x14ac:dyDescent="0.2">
      <c r="D416" s="188"/>
    </row>
    <row r="417" spans="4:4" x14ac:dyDescent="0.2">
      <c r="D417" s="188"/>
    </row>
    <row r="418" spans="4:4" x14ac:dyDescent="0.2">
      <c r="D418" s="188"/>
    </row>
    <row r="419" spans="4:4" x14ac:dyDescent="0.2">
      <c r="D419" s="188"/>
    </row>
    <row r="420" spans="4:4" x14ac:dyDescent="0.2">
      <c r="D420" s="188"/>
    </row>
    <row r="421" spans="4:4" x14ac:dyDescent="0.2">
      <c r="D421" s="188"/>
    </row>
    <row r="422" spans="4:4" x14ac:dyDescent="0.2">
      <c r="D422" s="188"/>
    </row>
    <row r="423" spans="4:4" x14ac:dyDescent="0.2">
      <c r="D423" s="188"/>
    </row>
    <row r="424" spans="4:4" x14ac:dyDescent="0.2">
      <c r="D424" s="188"/>
    </row>
    <row r="425" spans="4:4" x14ac:dyDescent="0.2">
      <c r="D425" s="188"/>
    </row>
    <row r="426" spans="4:4" x14ac:dyDescent="0.2">
      <c r="D426" s="188"/>
    </row>
    <row r="427" spans="4:4" x14ac:dyDescent="0.2">
      <c r="D427" s="188"/>
    </row>
    <row r="428" spans="4:4" x14ac:dyDescent="0.2">
      <c r="D428" s="188"/>
    </row>
    <row r="429" spans="4:4" x14ac:dyDescent="0.2">
      <c r="D429" s="188"/>
    </row>
    <row r="430" spans="4:4" x14ac:dyDescent="0.2">
      <c r="D430" s="188"/>
    </row>
    <row r="431" spans="4:4" x14ac:dyDescent="0.2">
      <c r="D431" s="188"/>
    </row>
    <row r="432" spans="4:4" x14ac:dyDescent="0.2">
      <c r="D432" s="188"/>
    </row>
    <row r="433" spans="4:4" x14ac:dyDescent="0.2">
      <c r="D433" s="188"/>
    </row>
    <row r="434" spans="4:4" x14ac:dyDescent="0.2">
      <c r="D434" s="188"/>
    </row>
    <row r="435" spans="4:4" x14ac:dyDescent="0.2">
      <c r="D435" s="188"/>
    </row>
    <row r="436" spans="4:4" x14ac:dyDescent="0.2">
      <c r="D436" s="188"/>
    </row>
    <row r="437" spans="4:4" x14ac:dyDescent="0.2">
      <c r="D437" s="188"/>
    </row>
    <row r="438" spans="4:4" x14ac:dyDescent="0.2">
      <c r="D438" s="188"/>
    </row>
    <row r="439" spans="4:4" x14ac:dyDescent="0.2">
      <c r="D439" s="188"/>
    </row>
    <row r="440" spans="4:4" x14ac:dyDescent="0.2">
      <c r="D440" s="188"/>
    </row>
    <row r="441" spans="4:4" x14ac:dyDescent="0.2">
      <c r="D441" s="188"/>
    </row>
    <row r="442" spans="4:4" x14ac:dyDescent="0.2">
      <c r="D442" s="188"/>
    </row>
    <row r="443" spans="4:4" x14ac:dyDescent="0.2">
      <c r="D443" s="188"/>
    </row>
    <row r="444" spans="4:4" x14ac:dyDescent="0.2">
      <c r="D444" s="188"/>
    </row>
    <row r="445" spans="4:4" x14ac:dyDescent="0.2">
      <c r="D445" s="188"/>
    </row>
    <row r="446" spans="4:4" x14ac:dyDescent="0.2">
      <c r="D446" s="188"/>
    </row>
    <row r="447" spans="4:4" x14ac:dyDescent="0.2">
      <c r="D447" s="188"/>
    </row>
    <row r="448" spans="4:4" x14ac:dyDescent="0.2">
      <c r="D448" s="188"/>
    </row>
    <row r="449" spans="4:4" x14ac:dyDescent="0.2">
      <c r="D449" s="188"/>
    </row>
    <row r="450" spans="4:4" x14ac:dyDescent="0.2">
      <c r="D450" s="188"/>
    </row>
    <row r="451" spans="4:4" x14ac:dyDescent="0.2">
      <c r="D451" s="188"/>
    </row>
    <row r="452" spans="4:4" x14ac:dyDescent="0.2">
      <c r="D452" s="188"/>
    </row>
    <row r="453" spans="4:4" x14ac:dyDescent="0.2">
      <c r="D453" s="188"/>
    </row>
    <row r="454" spans="4:4" x14ac:dyDescent="0.2">
      <c r="D454" s="188"/>
    </row>
    <row r="455" spans="4:4" x14ac:dyDescent="0.2">
      <c r="D455" s="188"/>
    </row>
    <row r="456" spans="4:4" x14ac:dyDescent="0.2">
      <c r="D456" s="188"/>
    </row>
    <row r="457" spans="4:4" x14ac:dyDescent="0.2">
      <c r="D457" s="188"/>
    </row>
    <row r="458" spans="4:4" x14ac:dyDescent="0.2">
      <c r="D458" s="188"/>
    </row>
    <row r="459" spans="4:4" x14ac:dyDescent="0.2">
      <c r="D459" s="188"/>
    </row>
    <row r="460" spans="4:4" x14ac:dyDescent="0.2">
      <c r="D460" s="188"/>
    </row>
    <row r="461" spans="4:4" x14ac:dyDescent="0.2">
      <c r="D461" s="188"/>
    </row>
    <row r="462" spans="4:4" x14ac:dyDescent="0.2">
      <c r="D462" s="188"/>
    </row>
    <row r="463" spans="4:4" x14ac:dyDescent="0.2">
      <c r="D463" s="188"/>
    </row>
    <row r="464" spans="4:4" x14ac:dyDescent="0.2">
      <c r="D464" s="188"/>
    </row>
    <row r="465" spans="4:4" x14ac:dyDescent="0.2">
      <c r="D465" s="188"/>
    </row>
    <row r="466" spans="4:4" x14ac:dyDescent="0.2">
      <c r="D466" s="188"/>
    </row>
    <row r="467" spans="4:4" x14ac:dyDescent="0.2">
      <c r="D467" s="188"/>
    </row>
    <row r="468" spans="4:4" x14ac:dyDescent="0.2">
      <c r="D468" s="188"/>
    </row>
    <row r="469" spans="4:4" x14ac:dyDescent="0.2">
      <c r="D469" s="188"/>
    </row>
    <row r="470" spans="4:4" x14ac:dyDescent="0.2">
      <c r="D470" s="188"/>
    </row>
    <row r="471" spans="4:4" x14ac:dyDescent="0.2">
      <c r="D471" s="188"/>
    </row>
    <row r="472" spans="4:4" x14ac:dyDescent="0.2">
      <c r="D472" s="188"/>
    </row>
    <row r="473" spans="4:4" x14ac:dyDescent="0.2">
      <c r="D473" s="188"/>
    </row>
    <row r="474" spans="4:4" x14ac:dyDescent="0.2">
      <c r="D474" s="188"/>
    </row>
    <row r="475" spans="4:4" x14ac:dyDescent="0.2">
      <c r="D475" s="188"/>
    </row>
    <row r="476" spans="4:4" x14ac:dyDescent="0.2">
      <c r="D476" s="188"/>
    </row>
    <row r="477" spans="4:4" x14ac:dyDescent="0.2">
      <c r="D477" s="188"/>
    </row>
    <row r="478" spans="4:4" x14ac:dyDescent="0.2">
      <c r="D478" s="188"/>
    </row>
    <row r="479" spans="4:4" x14ac:dyDescent="0.2">
      <c r="D479" s="188"/>
    </row>
    <row r="480" spans="4:4" x14ac:dyDescent="0.2">
      <c r="D480" s="188"/>
    </row>
    <row r="481" spans="4:4" x14ac:dyDescent="0.2">
      <c r="D481" s="188"/>
    </row>
    <row r="482" spans="4:4" x14ac:dyDescent="0.2">
      <c r="D482" s="188"/>
    </row>
    <row r="483" spans="4:4" x14ac:dyDescent="0.2">
      <c r="D483" s="188"/>
    </row>
    <row r="484" spans="4:4" x14ac:dyDescent="0.2">
      <c r="D484" s="188"/>
    </row>
    <row r="485" spans="4:4" x14ac:dyDescent="0.2">
      <c r="D485" s="188"/>
    </row>
    <row r="486" spans="4:4" x14ac:dyDescent="0.2">
      <c r="D486" s="188"/>
    </row>
    <row r="487" spans="4:4" x14ac:dyDescent="0.2">
      <c r="D487" s="188"/>
    </row>
    <row r="488" spans="4:4" x14ac:dyDescent="0.2">
      <c r="D488" s="188"/>
    </row>
    <row r="489" spans="4:4" x14ac:dyDescent="0.2">
      <c r="D489" s="188"/>
    </row>
    <row r="490" spans="4:4" x14ac:dyDescent="0.2">
      <c r="D490" s="188"/>
    </row>
    <row r="491" spans="4:4" x14ac:dyDescent="0.2">
      <c r="D491" s="188"/>
    </row>
    <row r="492" spans="4:4" x14ac:dyDescent="0.2">
      <c r="D492" s="188"/>
    </row>
    <row r="493" spans="4:4" x14ac:dyDescent="0.2">
      <c r="D493" s="188"/>
    </row>
    <row r="494" spans="4:4" x14ac:dyDescent="0.2">
      <c r="D494" s="188"/>
    </row>
    <row r="495" spans="4:4" x14ac:dyDescent="0.2">
      <c r="D495" s="188"/>
    </row>
    <row r="496" spans="4:4" x14ac:dyDescent="0.2">
      <c r="D496" s="188"/>
    </row>
    <row r="497" spans="4:4" x14ac:dyDescent="0.2">
      <c r="D497" s="188"/>
    </row>
    <row r="498" spans="4:4" x14ac:dyDescent="0.2">
      <c r="D498" s="188"/>
    </row>
    <row r="499" spans="4:4" x14ac:dyDescent="0.2">
      <c r="D499" s="188"/>
    </row>
    <row r="500" spans="4:4" x14ac:dyDescent="0.2">
      <c r="D500" s="188"/>
    </row>
    <row r="501" spans="4:4" x14ac:dyDescent="0.2">
      <c r="D501" s="188"/>
    </row>
    <row r="502" spans="4:4" x14ac:dyDescent="0.2">
      <c r="D502" s="188"/>
    </row>
    <row r="503" spans="4:4" x14ac:dyDescent="0.2">
      <c r="D503" s="188"/>
    </row>
    <row r="504" spans="4:4" x14ac:dyDescent="0.2">
      <c r="D504" s="188"/>
    </row>
    <row r="505" spans="4:4" x14ac:dyDescent="0.2">
      <c r="D505" s="188"/>
    </row>
    <row r="506" spans="4:4" x14ac:dyDescent="0.2">
      <c r="D506" s="188"/>
    </row>
    <row r="507" spans="4:4" x14ac:dyDescent="0.2">
      <c r="D507" s="188"/>
    </row>
    <row r="508" spans="4:4" x14ac:dyDescent="0.2">
      <c r="D508" s="188"/>
    </row>
    <row r="509" spans="4:4" x14ac:dyDescent="0.2">
      <c r="D509" s="188"/>
    </row>
    <row r="510" spans="4:4" x14ac:dyDescent="0.2">
      <c r="D510" s="188"/>
    </row>
    <row r="511" spans="4:4" x14ac:dyDescent="0.2">
      <c r="D511" s="188"/>
    </row>
    <row r="512" spans="4:4" x14ac:dyDescent="0.2">
      <c r="D512" s="188"/>
    </row>
    <row r="513" spans="4:4" x14ac:dyDescent="0.2">
      <c r="D513" s="188"/>
    </row>
    <row r="514" spans="4:4" x14ac:dyDescent="0.2">
      <c r="D514" s="188"/>
    </row>
    <row r="515" spans="4:4" x14ac:dyDescent="0.2">
      <c r="D515" s="188"/>
    </row>
    <row r="516" spans="4:4" x14ac:dyDescent="0.2">
      <c r="D516" s="188"/>
    </row>
    <row r="517" spans="4:4" x14ac:dyDescent="0.2">
      <c r="D517" s="188"/>
    </row>
    <row r="518" spans="4:4" x14ac:dyDescent="0.2">
      <c r="D518" s="188"/>
    </row>
    <row r="519" spans="4:4" x14ac:dyDescent="0.2">
      <c r="D519" s="188"/>
    </row>
    <row r="520" spans="4:4" x14ac:dyDescent="0.2">
      <c r="D520" s="188"/>
    </row>
    <row r="521" spans="4:4" x14ac:dyDescent="0.2">
      <c r="D521" s="188"/>
    </row>
    <row r="522" spans="4:4" x14ac:dyDescent="0.2">
      <c r="D522" s="188"/>
    </row>
    <row r="523" spans="4:4" x14ac:dyDescent="0.2">
      <c r="D523" s="188"/>
    </row>
    <row r="524" spans="4:4" x14ac:dyDescent="0.2">
      <c r="D524" s="188"/>
    </row>
    <row r="525" spans="4:4" x14ac:dyDescent="0.2">
      <c r="D525" s="188"/>
    </row>
    <row r="526" spans="4:4" x14ac:dyDescent="0.2">
      <c r="D526" s="188"/>
    </row>
    <row r="527" spans="4:4" x14ac:dyDescent="0.2">
      <c r="D527" s="188"/>
    </row>
    <row r="528" spans="4:4" x14ac:dyDescent="0.2">
      <c r="D528" s="188"/>
    </row>
    <row r="529" spans="4:4" x14ac:dyDescent="0.2">
      <c r="D529" s="188"/>
    </row>
    <row r="530" spans="4:4" x14ac:dyDescent="0.2">
      <c r="D530" s="188"/>
    </row>
    <row r="531" spans="4:4" x14ac:dyDescent="0.2">
      <c r="D531" s="188"/>
    </row>
    <row r="532" spans="4:4" x14ac:dyDescent="0.2">
      <c r="D532" s="188"/>
    </row>
    <row r="533" spans="4:4" x14ac:dyDescent="0.2">
      <c r="D533" s="188"/>
    </row>
    <row r="534" spans="4:4" x14ac:dyDescent="0.2">
      <c r="D534" s="188"/>
    </row>
    <row r="535" spans="4:4" x14ac:dyDescent="0.2">
      <c r="D535" s="188"/>
    </row>
    <row r="536" spans="4:4" x14ac:dyDescent="0.2">
      <c r="D536" s="188"/>
    </row>
    <row r="537" spans="4:4" x14ac:dyDescent="0.2">
      <c r="D537" s="188"/>
    </row>
    <row r="538" spans="4:4" x14ac:dyDescent="0.2">
      <c r="D538" s="188"/>
    </row>
    <row r="539" spans="4:4" x14ac:dyDescent="0.2">
      <c r="D539" s="188"/>
    </row>
    <row r="540" spans="4:4" x14ac:dyDescent="0.2">
      <c r="D540" s="188"/>
    </row>
    <row r="541" spans="4:4" x14ac:dyDescent="0.2">
      <c r="D541" s="188"/>
    </row>
    <row r="542" spans="4:4" x14ac:dyDescent="0.2">
      <c r="D542" s="188"/>
    </row>
    <row r="543" spans="4:4" x14ac:dyDescent="0.2">
      <c r="D543" s="188"/>
    </row>
    <row r="544" spans="4:4" x14ac:dyDescent="0.2">
      <c r="D544" s="188"/>
    </row>
    <row r="545" spans="4:4" x14ac:dyDescent="0.2">
      <c r="D545" s="188"/>
    </row>
    <row r="546" spans="4:4" x14ac:dyDescent="0.2">
      <c r="D546" s="188"/>
    </row>
    <row r="547" spans="4:4" x14ac:dyDescent="0.2">
      <c r="D547" s="188"/>
    </row>
    <row r="548" spans="4:4" x14ac:dyDescent="0.2">
      <c r="D548" s="188"/>
    </row>
    <row r="549" spans="4:4" x14ac:dyDescent="0.2">
      <c r="D549" s="188"/>
    </row>
    <row r="550" spans="4:4" x14ac:dyDescent="0.2">
      <c r="D550" s="188"/>
    </row>
    <row r="551" spans="4:4" x14ac:dyDescent="0.2">
      <c r="D551" s="188"/>
    </row>
    <row r="552" spans="4:4" x14ac:dyDescent="0.2">
      <c r="D552" s="188"/>
    </row>
    <row r="553" spans="4:4" x14ac:dyDescent="0.2">
      <c r="D553" s="188"/>
    </row>
    <row r="554" spans="4:4" x14ac:dyDescent="0.2">
      <c r="D554" s="188"/>
    </row>
    <row r="555" spans="4:4" x14ac:dyDescent="0.2">
      <c r="D555" s="188"/>
    </row>
    <row r="556" spans="4:4" x14ac:dyDescent="0.2">
      <c r="D556" s="188"/>
    </row>
    <row r="557" spans="4:4" x14ac:dyDescent="0.2">
      <c r="D557" s="188"/>
    </row>
    <row r="558" spans="4:4" x14ac:dyDescent="0.2">
      <c r="D558" s="188"/>
    </row>
    <row r="559" spans="4:4" x14ac:dyDescent="0.2">
      <c r="D559" s="188"/>
    </row>
    <row r="560" spans="4:4" x14ac:dyDescent="0.2">
      <c r="D560" s="188"/>
    </row>
    <row r="561" spans="4:4" x14ac:dyDescent="0.2">
      <c r="D561" s="188"/>
    </row>
    <row r="562" spans="4:4" x14ac:dyDescent="0.2">
      <c r="D562" s="188"/>
    </row>
    <row r="563" spans="4:4" x14ac:dyDescent="0.2">
      <c r="D563" s="188"/>
    </row>
    <row r="564" spans="4:4" x14ac:dyDescent="0.2">
      <c r="D564" s="188"/>
    </row>
    <row r="565" spans="4:4" x14ac:dyDescent="0.2">
      <c r="D565" s="188"/>
    </row>
    <row r="566" spans="4:4" x14ac:dyDescent="0.2">
      <c r="D566" s="188"/>
    </row>
    <row r="567" spans="4:4" x14ac:dyDescent="0.2">
      <c r="D567" s="188"/>
    </row>
    <row r="568" spans="4:4" x14ac:dyDescent="0.2">
      <c r="D568" s="188"/>
    </row>
    <row r="569" spans="4:4" x14ac:dyDescent="0.2">
      <c r="D569" s="188"/>
    </row>
    <row r="570" spans="4:4" x14ac:dyDescent="0.2">
      <c r="D570" s="188"/>
    </row>
    <row r="571" spans="4:4" x14ac:dyDescent="0.2">
      <c r="D571" s="188"/>
    </row>
    <row r="572" spans="4:4" x14ac:dyDescent="0.2">
      <c r="D572" s="188"/>
    </row>
    <row r="573" spans="4:4" x14ac:dyDescent="0.2">
      <c r="D573" s="188"/>
    </row>
    <row r="574" spans="4:4" x14ac:dyDescent="0.2">
      <c r="D574" s="188"/>
    </row>
    <row r="575" spans="4:4" x14ac:dyDescent="0.2">
      <c r="D575" s="188"/>
    </row>
    <row r="576" spans="4:4" x14ac:dyDescent="0.2">
      <c r="D576" s="188"/>
    </row>
    <row r="577" spans="4:4" x14ac:dyDescent="0.2">
      <c r="D577" s="188"/>
    </row>
    <row r="578" spans="4:4" x14ac:dyDescent="0.2">
      <c r="D578" s="188"/>
    </row>
    <row r="579" spans="4:4" x14ac:dyDescent="0.2">
      <c r="D579" s="188"/>
    </row>
    <row r="580" spans="4:4" x14ac:dyDescent="0.2">
      <c r="D580" s="188"/>
    </row>
    <row r="581" spans="4:4" x14ac:dyDescent="0.2">
      <c r="D581" s="188"/>
    </row>
    <row r="582" spans="4:4" x14ac:dyDescent="0.2">
      <c r="D582" s="188"/>
    </row>
    <row r="583" spans="4:4" x14ac:dyDescent="0.2">
      <c r="D583" s="188"/>
    </row>
    <row r="584" spans="4:4" x14ac:dyDescent="0.2">
      <c r="D584" s="188"/>
    </row>
    <row r="585" spans="4:4" x14ac:dyDescent="0.2">
      <c r="D585" s="188"/>
    </row>
    <row r="586" spans="4:4" x14ac:dyDescent="0.2">
      <c r="D586" s="188"/>
    </row>
    <row r="587" spans="4:4" x14ac:dyDescent="0.2">
      <c r="D587" s="188"/>
    </row>
    <row r="588" spans="4:4" x14ac:dyDescent="0.2">
      <c r="D588" s="188"/>
    </row>
    <row r="589" spans="4:4" x14ac:dyDescent="0.2">
      <c r="D589" s="188"/>
    </row>
    <row r="590" spans="4:4" x14ac:dyDescent="0.2">
      <c r="D590" s="188"/>
    </row>
    <row r="591" spans="4:4" x14ac:dyDescent="0.2">
      <c r="D591" s="188"/>
    </row>
    <row r="592" spans="4:4" x14ac:dyDescent="0.2">
      <c r="D592" s="188"/>
    </row>
    <row r="593" spans="4:4" x14ac:dyDescent="0.2">
      <c r="D593" s="188"/>
    </row>
    <row r="594" spans="4:4" x14ac:dyDescent="0.2">
      <c r="D594" s="188"/>
    </row>
    <row r="595" spans="4:4" x14ac:dyDescent="0.2">
      <c r="D595" s="188"/>
    </row>
    <row r="596" spans="4:4" x14ac:dyDescent="0.2">
      <c r="D596" s="188"/>
    </row>
    <row r="597" spans="4:4" x14ac:dyDescent="0.2">
      <c r="D597" s="188"/>
    </row>
    <row r="598" spans="4:4" x14ac:dyDescent="0.2">
      <c r="D598" s="188"/>
    </row>
    <row r="599" spans="4:4" x14ac:dyDescent="0.2">
      <c r="D599" s="188"/>
    </row>
    <row r="600" spans="4:4" x14ac:dyDescent="0.2">
      <c r="D600" s="188"/>
    </row>
    <row r="601" spans="4:4" x14ac:dyDescent="0.2">
      <c r="D601" s="188"/>
    </row>
    <row r="602" spans="4:4" x14ac:dyDescent="0.2">
      <c r="D602" s="188"/>
    </row>
    <row r="603" spans="4:4" x14ac:dyDescent="0.2">
      <c r="D603" s="188"/>
    </row>
    <row r="604" spans="4:4" x14ac:dyDescent="0.2">
      <c r="D604" s="188"/>
    </row>
    <row r="605" spans="4:4" x14ac:dyDescent="0.2">
      <c r="D605" s="188"/>
    </row>
    <row r="606" spans="4:4" x14ac:dyDescent="0.2">
      <c r="D606" s="188"/>
    </row>
    <row r="607" spans="4:4" x14ac:dyDescent="0.2">
      <c r="D607" s="188"/>
    </row>
    <row r="608" spans="4:4" x14ac:dyDescent="0.2">
      <c r="D608" s="188"/>
    </row>
    <row r="609" spans="4:4" x14ac:dyDescent="0.2">
      <c r="D609" s="188"/>
    </row>
    <row r="610" spans="4:4" x14ac:dyDescent="0.2">
      <c r="D610" s="188"/>
    </row>
    <row r="611" spans="4:4" x14ac:dyDescent="0.2">
      <c r="D611" s="188"/>
    </row>
    <row r="612" spans="4:4" x14ac:dyDescent="0.2">
      <c r="D612" s="188"/>
    </row>
    <row r="613" spans="4:4" x14ac:dyDescent="0.2">
      <c r="D613" s="188"/>
    </row>
    <row r="614" spans="4:4" x14ac:dyDescent="0.2">
      <c r="D614" s="188"/>
    </row>
    <row r="615" spans="4:4" x14ac:dyDescent="0.2">
      <c r="D615" s="188"/>
    </row>
    <row r="616" spans="4:4" x14ac:dyDescent="0.2">
      <c r="D616" s="188"/>
    </row>
    <row r="617" spans="4:4" x14ac:dyDescent="0.2">
      <c r="D617" s="188"/>
    </row>
    <row r="618" spans="4:4" x14ac:dyDescent="0.2">
      <c r="D618" s="188"/>
    </row>
    <row r="619" spans="4:4" x14ac:dyDescent="0.2">
      <c r="D619" s="188"/>
    </row>
    <row r="620" spans="4:4" x14ac:dyDescent="0.2">
      <c r="D620" s="188"/>
    </row>
    <row r="621" spans="4:4" x14ac:dyDescent="0.2">
      <c r="D621" s="188"/>
    </row>
    <row r="622" spans="4:4" x14ac:dyDescent="0.2">
      <c r="D622" s="188"/>
    </row>
    <row r="623" spans="4:4" x14ac:dyDescent="0.2">
      <c r="D623" s="188"/>
    </row>
    <row r="624" spans="4:4" x14ac:dyDescent="0.2">
      <c r="D624" s="188"/>
    </row>
    <row r="625" spans="4:4" x14ac:dyDescent="0.2">
      <c r="D625" s="188"/>
    </row>
    <row r="626" spans="4:4" x14ac:dyDescent="0.2">
      <c r="D626" s="188"/>
    </row>
    <row r="627" spans="4:4" x14ac:dyDescent="0.2">
      <c r="D627" s="188"/>
    </row>
    <row r="628" spans="4:4" x14ac:dyDescent="0.2">
      <c r="D628" s="188"/>
    </row>
    <row r="629" spans="4:4" x14ac:dyDescent="0.2">
      <c r="D629" s="188"/>
    </row>
    <row r="630" spans="4:4" x14ac:dyDescent="0.2">
      <c r="D630" s="188"/>
    </row>
    <row r="631" spans="4:4" x14ac:dyDescent="0.2">
      <c r="D631" s="188"/>
    </row>
    <row r="632" spans="4:4" x14ac:dyDescent="0.2">
      <c r="D632" s="188"/>
    </row>
    <row r="633" spans="4:4" x14ac:dyDescent="0.2">
      <c r="D633" s="188"/>
    </row>
    <row r="634" spans="4:4" x14ac:dyDescent="0.2">
      <c r="D634" s="188"/>
    </row>
    <row r="635" spans="4:4" x14ac:dyDescent="0.2">
      <c r="D635" s="188"/>
    </row>
    <row r="636" spans="4:4" x14ac:dyDescent="0.2">
      <c r="D636" s="188"/>
    </row>
    <row r="637" spans="4:4" x14ac:dyDescent="0.2">
      <c r="D637" s="188"/>
    </row>
    <row r="638" spans="4:4" x14ac:dyDescent="0.2">
      <c r="D638" s="188"/>
    </row>
    <row r="639" spans="4:4" x14ac:dyDescent="0.2">
      <c r="D639" s="188"/>
    </row>
    <row r="640" spans="4:4" x14ac:dyDescent="0.2">
      <c r="D640" s="188"/>
    </row>
    <row r="641" spans="4:4" x14ac:dyDescent="0.2">
      <c r="D641" s="188"/>
    </row>
    <row r="642" spans="4:4" x14ac:dyDescent="0.2">
      <c r="D642" s="188"/>
    </row>
    <row r="643" spans="4:4" x14ac:dyDescent="0.2">
      <c r="D643" s="188"/>
    </row>
    <row r="644" spans="4:4" x14ac:dyDescent="0.2">
      <c r="D644" s="188"/>
    </row>
    <row r="645" spans="4:4" x14ac:dyDescent="0.2">
      <c r="D645" s="188"/>
    </row>
    <row r="646" spans="4:4" x14ac:dyDescent="0.2">
      <c r="D646" s="188"/>
    </row>
    <row r="647" spans="4:4" x14ac:dyDescent="0.2">
      <c r="D647" s="188"/>
    </row>
    <row r="648" spans="4:4" x14ac:dyDescent="0.2">
      <c r="D648" s="188"/>
    </row>
    <row r="649" spans="4:4" x14ac:dyDescent="0.2">
      <c r="D649" s="188"/>
    </row>
    <row r="650" spans="4:4" x14ac:dyDescent="0.2">
      <c r="D650" s="188"/>
    </row>
    <row r="651" spans="4:4" x14ac:dyDescent="0.2">
      <c r="D651" s="188"/>
    </row>
    <row r="652" spans="4:4" x14ac:dyDescent="0.2">
      <c r="D652" s="188"/>
    </row>
    <row r="653" spans="4:4" x14ac:dyDescent="0.2">
      <c r="D653" s="188"/>
    </row>
    <row r="654" spans="4:4" x14ac:dyDescent="0.2">
      <c r="D654" s="188"/>
    </row>
    <row r="655" spans="4:4" x14ac:dyDescent="0.2">
      <c r="D655" s="188"/>
    </row>
    <row r="656" spans="4:4" x14ac:dyDescent="0.2">
      <c r="D656" s="188"/>
    </row>
    <row r="657" spans="4:4" x14ac:dyDescent="0.2">
      <c r="D657" s="188"/>
    </row>
    <row r="658" spans="4:4" x14ac:dyDescent="0.2">
      <c r="D658" s="188"/>
    </row>
    <row r="659" spans="4:4" x14ac:dyDescent="0.2">
      <c r="D659" s="188"/>
    </row>
    <row r="660" spans="4:4" x14ac:dyDescent="0.2">
      <c r="D660" s="188"/>
    </row>
    <row r="661" spans="4:4" x14ac:dyDescent="0.2">
      <c r="D661" s="188"/>
    </row>
    <row r="662" spans="4:4" x14ac:dyDescent="0.2">
      <c r="D662" s="188"/>
    </row>
    <row r="663" spans="4:4" x14ac:dyDescent="0.2">
      <c r="D663" s="188"/>
    </row>
    <row r="664" spans="4:4" x14ac:dyDescent="0.2">
      <c r="D664" s="188"/>
    </row>
    <row r="665" spans="4:4" x14ac:dyDescent="0.2">
      <c r="D665" s="188"/>
    </row>
    <row r="666" spans="4:4" x14ac:dyDescent="0.2">
      <c r="D666" s="188"/>
    </row>
    <row r="667" spans="4:4" x14ac:dyDescent="0.2">
      <c r="D667" s="188"/>
    </row>
    <row r="668" spans="4:4" x14ac:dyDescent="0.2">
      <c r="D668" s="188"/>
    </row>
    <row r="669" spans="4:4" x14ac:dyDescent="0.2">
      <c r="D669" s="188"/>
    </row>
    <row r="670" spans="4:4" x14ac:dyDescent="0.2">
      <c r="D670" s="188"/>
    </row>
    <row r="671" spans="4:4" x14ac:dyDescent="0.2">
      <c r="D671" s="188"/>
    </row>
    <row r="672" spans="4:4" x14ac:dyDescent="0.2">
      <c r="D672" s="188"/>
    </row>
    <row r="673" spans="4:4" x14ac:dyDescent="0.2">
      <c r="D673" s="188"/>
    </row>
    <row r="674" spans="4:4" x14ac:dyDescent="0.2">
      <c r="D674" s="188"/>
    </row>
    <row r="675" spans="4:4" x14ac:dyDescent="0.2">
      <c r="D675" s="188"/>
    </row>
    <row r="676" spans="4:4" x14ac:dyDescent="0.2">
      <c r="D676" s="188"/>
    </row>
    <row r="677" spans="4:4" x14ac:dyDescent="0.2">
      <c r="D677" s="188"/>
    </row>
    <row r="678" spans="4:4" x14ac:dyDescent="0.2">
      <c r="D678" s="188"/>
    </row>
    <row r="679" spans="4:4" x14ac:dyDescent="0.2">
      <c r="D679" s="188"/>
    </row>
    <row r="680" spans="4:4" x14ac:dyDescent="0.2">
      <c r="D680" s="188"/>
    </row>
    <row r="681" spans="4:4" x14ac:dyDescent="0.2">
      <c r="D681" s="188"/>
    </row>
    <row r="682" spans="4:4" x14ac:dyDescent="0.2">
      <c r="D682" s="188"/>
    </row>
    <row r="683" spans="4:4" x14ac:dyDescent="0.2">
      <c r="D683" s="188"/>
    </row>
    <row r="684" spans="4:4" x14ac:dyDescent="0.2">
      <c r="D684" s="188"/>
    </row>
    <row r="685" spans="4:4" x14ac:dyDescent="0.2">
      <c r="D685" s="188"/>
    </row>
    <row r="686" spans="4:4" x14ac:dyDescent="0.2">
      <c r="D686" s="188"/>
    </row>
    <row r="687" spans="4:4" x14ac:dyDescent="0.2">
      <c r="D687" s="188"/>
    </row>
    <row r="688" spans="4:4" x14ac:dyDescent="0.2">
      <c r="D688" s="188"/>
    </row>
    <row r="689" spans="4:4" x14ac:dyDescent="0.2">
      <c r="D689" s="188"/>
    </row>
    <row r="690" spans="4:4" x14ac:dyDescent="0.2">
      <c r="D690" s="188"/>
    </row>
    <row r="691" spans="4:4" x14ac:dyDescent="0.2">
      <c r="D691" s="188"/>
    </row>
    <row r="692" spans="4:4" x14ac:dyDescent="0.2">
      <c r="D692" s="188"/>
    </row>
    <row r="693" spans="4:4" x14ac:dyDescent="0.2">
      <c r="D693" s="188"/>
    </row>
    <row r="694" spans="4:4" x14ac:dyDescent="0.2">
      <c r="D694" s="188"/>
    </row>
    <row r="695" spans="4:4" x14ac:dyDescent="0.2">
      <c r="D695" s="188"/>
    </row>
    <row r="696" spans="4:4" x14ac:dyDescent="0.2">
      <c r="D696" s="188"/>
    </row>
    <row r="697" spans="4:4" x14ac:dyDescent="0.2">
      <c r="D697" s="188"/>
    </row>
    <row r="698" spans="4:4" x14ac:dyDescent="0.2">
      <c r="D698" s="188"/>
    </row>
    <row r="699" spans="4:4" x14ac:dyDescent="0.2">
      <c r="D699" s="188"/>
    </row>
    <row r="700" spans="4:4" x14ac:dyDescent="0.2">
      <c r="D700" s="188"/>
    </row>
    <row r="701" spans="4:4" x14ac:dyDescent="0.2">
      <c r="D701" s="188"/>
    </row>
    <row r="702" spans="4:4" x14ac:dyDescent="0.2">
      <c r="D702" s="188"/>
    </row>
    <row r="703" spans="4:4" x14ac:dyDescent="0.2">
      <c r="D703" s="188"/>
    </row>
    <row r="704" spans="4:4" x14ac:dyDescent="0.2">
      <c r="D704" s="188"/>
    </row>
    <row r="705" spans="4:4" x14ac:dyDescent="0.2">
      <c r="D705" s="188"/>
    </row>
    <row r="706" spans="4:4" x14ac:dyDescent="0.2">
      <c r="D706" s="188"/>
    </row>
    <row r="707" spans="4:4" x14ac:dyDescent="0.2">
      <c r="D707" s="188"/>
    </row>
    <row r="708" spans="4:4" x14ac:dyDescent="0.2">
      <c r="D708" s="188"/>
    </row>
    <row r="709" spans="4:4" x14ac:dyDescent="0.2">
      <c r="D709" s="188"/>
    </row>
    <row r="710" spans="4:4" x14ac:dyDescent="0.2">
      <c r="D710" s="188"/>
    </row>
    <row r="711" spans="4:4" x14ac:dyDescent="0.2">
      <c r="D711" s="188"/>
    </row>
    <row r="712" spans="4:4" x14ac:dyDescent="0.2">
      <c r="D712" s="188"/>
    </row>
    <row r="713" spans="4:4" x14ac:dyDescent="0.2">
      <c r="D713" s="188"/>
    </row>
    <row r="714" spans="4:4" x14ac:dyDescent="0.2">
      <c r="D714" s="188"/>
    </row>
    <row r="715" spans="4:4" x14ac:dyDescent="0.2">
      <c r="D715" s="188"/>
    </row>
    <row r="716" spans="4:4" x14ac:dyDescent="0.2">
      <c r="D716" s="188"/>
    </row>
    <row r="717" spans="4:4" x14ac:dyDescent="0.2">
      <c r="D717" s="188"/>
    </row>
    <row r="718" spans="4:4" x14ac:dyDescent="0.2">
      <c r="D718" s="188"/>
    </row>
    <row r="719" spans="4:4" x14ac:dyDescent="0.2">
      <c r="D719" s="188"/>
    </row>
    <row r="720" spans="4:4" x14ac:dyDescent="0.2">
      <c r="D720" s="188"/>
    </row>
    <row r="721" spans="4:4" x14ac:dyDescent="0.2">
      <c r="D721" s="188"/>
    </row>
    <row r="722" spans="4:4" x14ac:dyDescent="0.2">
      <c r="D722" s="188"/>
    </row>
    <row r="723" spans="4:4" x14ac:dyDescent="0.2">
      <c r="D723" s="188"/>
    </row>
    <row r="724" spans="4:4" x14ac:dyDescent="0.2">
      <c r="D724" s="188"/>
    </row>
    <row r="725" spans="4:4" x14ac:dyDescent="0.2">
      <c r="D725" s="188"/>
    </row>
    <row r="726" spans="4:4" x14ac:dyDescent="0.2">
      <c r="D726" s="188"/>
    </row>
    <row r="727" spans="4:4" x14ac:dyDescent="0.2">
      <c r="D727" s="188"/>
    </row>
    <row r="728" spans="4:4" x14ac:dyDescent="0.2">
      <c r="D728" s="188"/>
    </row>
    <row r="729" spans="4:4" x14ac:dyDescent="0.2">
      <c r="D729" s="188"/>
    </row>
    <row r="730" spans="4:4" x14ac:dyDescent="0.2">
      <c r="D730" s="188"/>
    </row>
    <row r="731" spans="4:4" x14ac:dyDescent="0.2">
      <c r="D731" s="188"/>
    </row>
    <row r="732" spans="4:4" x14ac:dyDescent="0.2">
      <c r="D732" s="188"/>
    </row>
    <row r="733" spans="4:4" x14ac:dyDescent="0.2">
      <c r="D733" s="188"/>
    </row>
    <row r="734" spans="4:4" x14ac:dyDescent="0.2">
      <c r="D734" s="188"/>
    </row>
    <row r="735" spans="4:4" x14ac:dyDescent="0.2">
      <c r="D735" s="188"/>
    </row>
    <row r="736" spans="4:4" x14ac:dyDescent="0.2">
      <c r="D736" s="188"/>
    </row>
    <row r="737" spans="4:4" x14ac:dyDescent="0.2">
      <c r="D737" s="188"/>
    </row>
    <row r="738" spans="4:4" x14ac:dyDescent="0.2">
      <c r="D738" s="188"/>
    </row>
    <row r="739" spans="4:4" x14ac:dyDescent="0.2">
      <c r="D739" s="188"/>
    </row>
    <row r="740" spans="4:4" x14ac:dyDescent="0.2">
      <c r="D740" s="188"/>
    </row>
    <row r="741" spans="4:4" x14ac:dyDescent="0.2">
      <c r="D741" s="188"/>
    </row>
    <row r="742" spans="4:4" x14ac:dyDescent="0.2">
      <c r="D742" s="188"/>
    </row>
    <row r="743" spans="4:4" x14ac:dyDescent="0.2">
      <c r="D743" s="188"/>
    </row>
    <row r="744" spans="4:4" x14ac:dyDescent="0.2">
      <c r="D744" s="188"/>
    </row>
    <row r="745" spans="4:4" x14ac:dyDescent="0.2">
      <c r="D745" s="188"/>
    </row>
    <row r="746" spans="4:4" x14ac:dyDescent="0.2">
      <c r="D746" s="188"/>
    </row>
    <row r="747" spans="4:4" x14ac:dyDescent="0.2">
      <c r="D747" s="188"/>
    </row>
    <row r="748" spans="4:4" x14ac:dyDescent="0.2">
      <c r="D748" s="188"/>
    </row>
    <row r="749" spans="4:4" x14ac:dyDescent="0.2">
      <c r="D749" s="188"/>
    </row>
    <row r="750" spans="4:4" x14ac:dyDescent="0.2">
      <c r="D750" s="188"/>
    </row>
    <row r="751" spans="4:4" x14ac:dyDescent="0.2">
      <c r="D751" s="188"/>
    </row>
    <row r="752" spans="4:4" x14ac:dyDescent="0.2">
      <c r="D752" s="188"/>
    </row>
    <row r="753" spans="4:4" x14ac:dyDescent="0.2">
      <c r="D753" s="188"/>
    </row>
    <row r="754" spans="4:4" x14ac:dyDescent="0.2">
      <c r="D754" s="188"/>
    </row>
    <row r="755" spans="4:4" x14ac:dyDescent="0.2">
      <c r="D755" s="188"/>
    </row>
    <row r="756" spans="4:4" x14ac:dyDescent="0.2">
      <c r="D756" s="188"/>
    </row>
    <row r="757" spans="4:4" x14ac:dyDescent="0.2">
      <c r="D757" s="188"/>
    </row>
    <row r="758" spans="4:4" x14ac:dyDescent="0.2">
      <c r="D758" s="188"/>
    </row>
    <row r="759" spans="4:4" x14ac:dyDescent="0.2">
      <c r="D759" s="188"/>
    </row>
    <row r="760" spans="4:4" x14ac:dyDescent="0.2">
      <c r="D760" s="188"/>
    </row>
    <row r="761" spans="4:4" x14ac:dyDescent="0.2">
      <c r="D761" s="188"/>
    </row>
    <row r="762" spans="4:4" x14ac:dyDescent="0.2">
      <c r="D762" s="188"/>
    </row>
    <row r="763" spans="4:4" x14ac:dyDescent="0.2">
      <c r="D763" s="188"/>
    </row>
    <row r="764" spans="4:4" x14ac:dyDescent="0.2">
      <c r="D764" s="188"/>
    </row>
    <row r="765" spans="4:4" x14ac:dyDescent="0.2">
      <c r="D765" s="188"/>
    </row>
    <row r="766" spans="4:4" x14ac:dyDescent="0.2">
      <c r="D766" s="188"/>
    </row>
    <row r="767" spans="4:4" x14ac:dyDescent="0.2">
      <c r="D767" s="188"/>
    </row>
    <row r="768" spans="4:4" x14ac:dyDescent="0.2">
      <c r="D768" s="188"/>
    </row>
    <row r="769" spans="4:4" x14ac:dyDescent="0.2">
      <c r="D769" s="188"/>
    </row>
    <row r="770" spans="4:4" x14ac:dyDescent="0.2">
      <c r="D770" s="188"/>
    </row>
    <row r="771" spans="4:4" x14ac:dyDescent="0.2">
      <c r="D771" s="188"/>
    </row>
    <row r="772" spans="4:4" x14ac:dyDescent="0.2">
      <c r="D772" s="188"/>
    </row>
    <row r="773" spans="4:4" x14ac:dyDescent="0.2">
      <c r="D773" s="188"/>
    </row>
    <row r="774" spans="4:4" x14ac:dyDescent="0.2">
      <c r="D774" s="188"/>
    </row>
    <row r="775" spans="4:4" x14ac:dyDescent="0.2">
      <c r="D775" s="188"/>
    </row>
    <row r="776" spans="4:4" x14ac:dyDescent="0.2">
      <c r="D776" s="188"/>
    </row>
    <row r="777" spans="4:4" x14ac:dyDescent="0.2">
      <c r="D777" s="188"/>
    </row>
    <row r="778" spans="4:4" x14ac:dyDescent="0.2">
      <c r="D778" s="188"/>
    </row>
    <row r="779" spans="4:4" x14ac:dyDescent="0.2">
      <c r="D779" s="188"/>
    </row>
    <row r="780" spans="4:4" x14ac:dyDescent="0.2">
      <c r="D780" s="188"/>
    </row>
    <row r="781" spans="4:4" x14ac:dyDescent="0.2">
      <c r="D781" s="188"/>
    </row>
    <row r="782" spans="4:4" x14ac:dyDescent="0.2">
      <c r="D782" s="188"/>
    </row>
    <row r="783" spans="4:4" x14ac:dyDescent="0.2">
      <c r="D783" s="188"/>
    </row>
    <row r="784" spans="4:4" x14ac:dyDescent="0.2">
      <c r="D784" s="188"/>
    </row>
    <row r="785" spans="4:4" x14ac:dyDescent="0.2">
      <c r="D785" s="188"/>
    </row>
    <row r="786" spans="4:4" x14ac:dyDescent="0.2">
      <c r="D786" s="188"/>
    </row>
    <row r="787" spans="4:4" x14ac:dyDescent="0.2">
      <c r="D787" s="188"/>
    </row>
    <row r="788" spans="4:4" x14ac:dyDescent="0.2">
      <c r="D788" s="188"/>
    </row>
    <row r="789" spans="4:4" x14ac:dyDescent="0.2">
      <c r="D789" s="188"/>
    </row>
    <row r="790" spans="4:4" x14ac:dyDescent="0.2">
      <c r="D790" s="188"/>
    </row>
    <row r="791" spans="4:4" x14ac:dyDescent="0.2">
      <c r="D791" s="188"/>
    </row>
    <row r="792" spans="4:4" x14ac:dyDescent="0.2">
      <c r="D792" s="188"/>
    </row>
    <row r="793" spans="4:4" x14ac:dyDescent="0.2">
      <c r="D793" s="188"/>
    </row>
    <row r="794" spans="4:4" x14ac:dyDescent="0.2">
      <c r="D794" s="188"/>
    </row>
    <row r="795" spans="4:4" x14ac:dyDescent="0.2">
      <c r="D795" s="188"/>
    </row>
    <row r="796" spans="4:4" x14ac:dyDescent="0.2">
      <c r="D796" s="188"/>
    </row>
    <row r="797" spans="4:4" x14ac:dyDescent="0.2">
      <c r="D797" s="188"/>
    </row>
    <row r="798" spans="4:4" x14ac:dyDescent="0.2">
      <c r="D798" s="188"/>
    </row>
    <row r="799" spans="4:4" x14ac:dyDescent="0.2">
      <c r="D799" s="188"/>
    </row>
    <row r="800" spans="4:4" x14ac:dyDescent="0.2">
      <c r="D800" s="188"/>
    </row>
    <row r="801" spans="4:4" x14ac:dyDescent="0.2">
      <c r="D801" s="188"/>
    </row>
    <row r="802" spans="4:4" x14ac:dyDescent="0.2">
      <c r="D802" s="188"/>
    </row>
    <row r="803" spans="4:4" x14ac:dyDescent="0.2">
      <c r="D803" s="188"/>
    </row>
    <row r="804" spans="4:4" x14ac:dyDescent="0.2">
      <c r="D804" s="188"/>
    </row>
    <row r="805" spans="4:4" x14ac:dyDescent="0.2">
      <c r="D805" s="188"/>
    </row>
    <row r="806" spans="4:4" x14ac:dyDescent="0.2">
      <c r="D806" s="188"/>
    </row>
    <row r="807" spans="4:4" x14ac:dyDescent="0.2">
      <c r="D807" s="188"/>
    </row>
    <row r="808" spans="4:4" x14ac:dyDescent="0.2">
      <c r="D808" s="188"/>
    </row>
    <row r="809" spans="4:4" x14ac:dyDescent="0.2">
      <c r="D809" s="188"/>
    </row>
    <row r="810" spans="4:4" x14ac:dyDescent="0.2">
      <c r="D810" s="188"/>
    </row>
    <row r="811" spans="4:4" x14ac:dyDescent="0.2">
      <c r="D811" s="188"/>
    </row>
    <row r="812" spans="4:4" x14ac:dyDescent="0.2">
      <c r="D812" s="188"/>
    </row>
    <row r="813" spans="4:4" x14ac:dyDescent="0.2">
      <c r="D813" s="188"/>
    </row>
    <row r="814" spans="4:4" x14ac:dyDescent="0.2">
      <c r="D814" s="188"/>
    </row>
    <row r="815" spans="4:4" x14ac:dyDescent="0.2">
      <c r="D815" s="188"/>
    </row>
    <row r="816" spans="4:4" x14ac:dyDescent="0.2">
      <c r="D816" s="188"/>
    </row>
    <row r="817" spans="4:4" x14ac:dyDescent="0.2">
      <c r="D817" s="188"/>
    </row>
    <row r="818" spans="4:4" x14ac:dyDescent="0.2">
      <c r="D818" s="188"/>
    </row>
    <row r="819" spans="4:4" x14ac:dyDescent="0.2">
      <c r="D819" s="188"/>
    </row>
    <row r="820" spans="4:4" x14ac:dyDescent="0.2">
      <c r="D820" s="188"/>
    </row>
    <row r="821" spans="4:4" x14ac:dyDescent="0.2">
      <c r="D821" s="188"/>
    </row>
    <row r="822" spans="4:4" x14ac:dyDescent="0.2">
      <c r="D822" s="188"/>
    </row>
    <row r="823" spans="4:4" x14ac:dyDescent="0.2">
      <c r="D823" s="188"/>
    </row>
    <row r="824" spans="4:4" x14ac:dyDescent="0.2">
      <c r="D824" s="188"/>
    </row>
    <row r="825" spans="4:4" x14ac:dyDescent="0.2">
      <c r="D825" s="188"/>
    </row>
    <row r="826" spans="4:4" x14ac:dyDescent="0.2">
      <c r="D826" s="188"/>
    </row>
    <row r="827" spans="4:4" x14ac:dyDescent="0.2">
      <c r="D827" s="188"/>
    </row>
    <row r="828" spans="4:4" x14ac:dyDescent="0.2">
      <c r="D828" s="188"/>
    </row>
    <row r="829" spans="4:4" x14ac:dyDescent="0.2">
      <c r="D829" s="188"/>
    </row>
    <row r="830" spans="4:4" x14ac:dyDescent="0.2">
      <c r="D830" s="188"/>
    </row>
    <row r="831" spans="4:4" x14ac:dyDescent="0.2">
      <c r="D831" s="188"/>
    </row>
    <row r="832" spans="4:4" x14ac:dyDescent="0.2">
      <c r="D832" s="188"/>
    </row>
    <row r="833" spans="4:4" x14ac:dyDescent="0.2">
      <c r="D833" s="188"/>
    </row>
    <row r="834" spans="4:4" x14ac:dyDescent="0.2">
      <c r="D834" s="188"/>
    </row>
    <row r="835" spans="4:4" x14ac:dyDescent="0.2">
      <c r="D835" s="188"/>
    </row>
    <row r="836" spans="4:4" x14ac:dyDescent="0.2">
      <c r="D836" s="188"/>
    </row>
    <row r="837" spans="4:4" x14ac:dyDescent="0.2">
      <c r="D837" s="188"/>
    </row>
    <row r="838" spans="4:4" x14ac:dyDescent="0.2">
      <c r="D838" s="188"/>
    </row>
    <row r="839" spans="4:4" x14ac:dyDescent="0.2">
      <c r="D839" s="188"/>
    </row>
    <row r="840" spans="4:4" x14ac:dyDescent="0.2">
      <c r="D840" s="188"/>
    </row>
    <row r="841" spans="4:4" x14ac:dyDescent="0.2">
      <c r="D841" s="188"/>
    </row>
    <row r="842" spans="4:4" x14ac:dyDescent="0.2">
      <c r="D842" s="188"/>
    </row>
    <row r="843" spans="4:4" x14ac:dyDescent="0.2">
      <c r="D843" s="188"/>
    </row>
    <row r="844" spans="4:4" x14ac:dyDescent="0.2">
      <c r="D844" s="188"/>
    </row>
    <row r="845" spans="4:4" x14ac:dyDescent="0.2">
      <c r="D845" s="188"/>
    </row>
    <row r="846" spans="4:4" x14ac:dyDescent="0.2">
      <c r="D846" s="188"/>
    </row>
    <row r="847" spans="4:4" x14ac:dyDescent="0.2">
      <c r="D847" s="188"/>
    </row>
    <row r="848" spans="4:4" x14ac:dyDescent="0.2">
      <c r="D848" s="188"/>
    </row>
    <row r="849" spans="4:4" x14ac:dyDescent="0.2">
      <c r="D849" s="188"/>
    </row>
    <row r="850" spans="4:4" x14ac:dyDescent="0.2">
      <c r="D850" s="188"/>
    </row>
    <row r="851" spans="4:4" x14ac:dyDescent="0.2">
      <c r="D851" s="188"/>
    </row>
    <row r="852" spans="4:4" x14ac:dyDescent="0.2">
      <c r="D852" s="188"/>
    </row>
    <row r="853" spans="4:4" x14ac:dyDescent="0.2">
      <c r="D853" s="188"/>
    </row>
    <row r="854" spans="4:4" x14ac:dyDescent="0.2">
      <c r="D854" s="188"/>
    </row>
    <row r="855" spans="4:4" x14ac:dyDescent="0.2">
      <c r="D855" s="188"/>
    </row>
    <row r="856" spans="4:4" x14ac:dyDescent="0.2">
      <c r="D856" s="188"/>
    </row>
    <row r="857" spans="4:4" x14ac:dyDescent="0.2">
      <c r="D857" s="188"/>
    </row>
    <row r="858" spans="4:4" x14ac:dyDescent="0.2">
      <c r="D858" s="188"/>
    </row>
    <row r="859" spans="4:4" x14ac:dyDescent="0.2">
      <c r="D859" s="188"/>
    </row>
    <row r="860" spans="4:4" x14ac:dyDescent="0.2">
      <c r="D860" s="188"/>
    </row>
    <row r="861" spans="4:4" x14ac:dyDescent="0.2">
      <c r="D861" s="188"/>
    </row>
    <row r="862" spans="4:4" x14ac:dyDescent="0.2">
      <c r="D862" s="188"/>
    </row>
    <row r="863" spans="4:4" x14ac:dyDescent="0.2">
      <c r="D863" s="188"/>
    </row>
    <row r="864" spans="4:4" x14ac:dyDescent="0.2">
      <c r="D864" s="188"/>
    </row>
    <row r="865" spans="4:4" x14ac:dyDescent="0.2">
      <c r="D865" s="188"/>
    </row>
    <row r="866" spans="4:4" x14ac:dyDescent="0.2">
      <c r="D866" s="188"/>
    </row>
    <row r="867" spans="4:4" x14ac:dyDescent="0.2">
      <c r="D867" s="188"/>
    </row>
    <row r="868" spans="4:4" x14ac:dyDescent="0.2">
      <c r="D868" s="188"/>
    </row>
    <row r="869" spans="4:4" x14ac:dyDescent="0.2">
      <c r="D869" s="188"/>
    </row>
    <row r="870" spans="4:4" x14ac:dyDescent="0.2">
      <c r="D870" s="188"/>
    </row>
    <row r="871" spans="4:4" x14ac:dyDescent="0.2">
      <c r="D871" s="188"/>
    </row>
    <row r="872" spans="4:4" x14ac:dyDescent="0.2">
      <c r="D872" s="188"/>
    </row>
    <row r="873" spans="4:4" x14ac:dyDescent="0.2">
      <c r="D873" s="188"/>
    </row>
    <row r="874" spans="4:4" x14ac:dyDescent="0.2">
      <c r="D874" s="188"/>
    </row>
    <row r="875" spans="4:4" x14ac:dyDescent="0.2">
      <c r="D875" s="188"/>
    </row>
    <row r="876" spans="4:4" x14ac:dyDescent="0.2">
      <c r="D876" s="188"/>
    </row>
    <row r="877" spans="4:4" x14ac:dyDescent="0.2">
      <c r="D877" s="188"/>
    </row>
    <row r="878" spans="4:4" x14ac:dyDescent="0.2">
      <c r="D878" s="188"/>
    </row>
    <row r="879" spans="4:4" x14ac:dyDescent="0.2">
      <c r="D879" s="188"/>
    </row>
    <row r="880" spans="4:4" x14ac:dyDescent="0.2">
      <c r="D880" s="188"/>
    </row>
    <row r="881" spans="4:4" x14ac:dyDescent="0.2">
      <c r="D881" s="188"/>
    </row>
    <row r="882" spans="4:4" x14ac:dyDescent="0.2">
      <c r="D882" s="188"/>
    </row>
    <row r="883" spans="4:4" x14ac:dyDescent="0.2">
      <c r="D883" s="188"/>
    </row>
    <row r="884" spans="4:4" x14ac:dyDescent="0.2">
      <c r="D884" s="188"/>
    </row>
    <row r="885" spans="4:4" x14ac:dyDescent="0.2">
      <c r="D885" s="188"/>
    </row>
    <row r="886" spans="4:4" x14ac:dyDescent="0.2">
      <c r="D886" s="188"/>
    </row>
    <row r="887" spans="4:4" x14ac:dyDescent="0.2">
      <c r="D887" s="188"/>
    </row>
    <row r="888" spans="4:4" x14ac:dyDescent="0.2">
      <c r="D888" s="188"/>
    </row>
    <row r="889" spans="4:4" x14ac:dyDescent="0.2">
      <c r="D889" s="188"/>
    </row>
    <row r="890" spans="4:4" x14ac:dyDescent="0.2">
      <c r="D890" s="188"/>
    </row>
    <row r="891" spans="4:4" x14ac:dyDescent="0.2">
      <c r="D891" s="188"/>
    </row>
    <row r="892" spans="4:4" x14ac:dyDescent="0.2">
      <c r="D892" s="188"/>
    </row>
    <row r="893" spans="4:4" x14ac:dyDescent="0.2">
      <c r="D893" s="188"/>
    </row>
    <row r="894" spans="4:4" x14ac:dyDescent="0.2">
      <c r="D894" s="188"/>
    </row>
    <row r="895" spans="4:4" x14ac:dyDescent="0.2">
      <c r="D895" s="188"/>
    </row>
    <row r="896" spans="4:4" x14ac:dyDescent="0.2">
      <c r="D896" s="188"/>
    </row>
    <row r="897" spans="4:4" x14ac:dyDescent="0.2">
      <c r="D897" s="188"/>
    </row>
    <row r="898" spans="4:4" x14ac:dyDescent="0.2">
      <c r="D898" s="188"/>
    </row>
    <row r="899" spans="4:4" x14ac:dyDescent="0.2">
      <c r="D899" s="188"/>
    </row>
    <row r="900" spans="4:4" x14ac:dyDescent="0.2">
      <c r="D900" s="188"/>
    </row>
    <row r="901" spans="4:4" x14ac:dyDescent="0.2">
      <c r="D901" s="188"/>
    </row>
    <row r="902" spans="4:4" x14ac:dyDescent="0.2">
      <c r="D902" s="188"/>
    </row>
    <row r="903" spans="4:4" x14ac:dyDescent="0.2">
      <c r="D903" s="188"/>
    </row>
    <row r="904" spans="4:4" x14ac:dyDescent="0.2">
      <c r="D904" s="188"/>
    </row>
    <row r="905" spans="4:4" x14ac:dyDescent="0.2">
      <c r="D905" s="188"/>
    </row>
    <row r="906" spans="4:4" x14ac:dyDescent="0.2">
      <c r="D906" s="188"/>
    </row>
    <row r="907" spans="4:4" x14ac:dyDescent="0.2">
      <c r="D907" s="188"/>
    </row>
    <row r="908" spans="4:4" x14ac:dyDescent="0.2">
      <c r="D908" s="188"/>
    </row>
    <row r="909" spans="4:4" x14ac:dyDescent="0.2">
      <c r="D909" s="188"/>
    </row>
    <row r="910" spans="4:4" x14ac:dyDescent="0.2">
      <c r="D910" s="188"/>
    </row>
    <row r="911" spans="4:4" x14ac:dyDescent="0.2">
      <c r="D911" s="188"/>
    </row>
    <row r="912" spans="4:4" x14ac:dyDescent="0.2">
      <c r="D912" s="188"/>
    </row>
    <row r="913" spans="4:4" x14ac:dyDescent="0.2">
      <c r="D913" s="188"/>
    </row>
    <row r="914" spans="4:4" x14ac:dyDescent="0.2">
      <c r="D914" s="188"/>
    </row>
    <row r="915" spans="4:4" x14ac:dyDescent="0.2">
      <c r="D915" s="188"/>
    </row>
    <row r="916" spans="4:4" x14ac:dyDescent="0.2">
      <c r="D916" s="188"/>
    </row>
    <row r="917" spans="4:4" x14ac:dyDescent="0.2">
      <c r="D917" s="188"/>
    </row>
    <row r="918" spans="4:4" x14ac:dyDescent="0.2">
      <c r="D918" s="188"/>
    </row>
    <row r="919" spans="4:4" x14ac:dyDescent="0.2">
      <c r="D919" s="188"/>
    </row>
    <row r="920" spans="4:4" x14ac:dyDescent="0.2">
      <c r="D920" s="188"/>
    </row>
    <row r="921" spans="4:4" x14ac:dyDescent="0.2">
      <c r="D921" s="188"/>
    </row>
    <row r="922" spans="4:4" x14ac:dyDescent="0.2">
      <c r="D922" s="188"/>
    </row>
    <row r="923" spans="4:4" x14ac:dyDescent="0.2">
      <c r="D923" s="188"/>
    </row>
    <row r="924" spans="4:4" x14ac:dyDescent="0.2">
      <c r="D924" s="188"/>
    </row>
    <row r="925" spans="4:4" x14ac:dyDescent="0.2">
      <c r="D925" s="188"/>
    </row>
    <row r="926" spans="4:4" x14ac:dyDescent="0.2">
      <c r="D926" s="188"/>
    </row>
    <row r="927" spans="4:4" x14ac:dyDescent="0.2">
      <c r="D927" s="188"/>
    </row>
    <row r="928" spans="4:4" x14ac:dyDescent="0.2">
      <c r="D928" s="188"/>
    </row>
    <row r="929" spans="4:4" x14ac:dyDescent="0.2">
      <c r="D929" s="188"/>
    </row>
    <row r="930" spans="4:4" x14ac:dyDescent="0.2">
      <c r="D930" s="188"/>
    </row>
    <row r="931" spans="4:4" x14ac:dyDescent="0.2">
      <c r="D931" s="188"/>
    </row>
    <row r="932" spans="4:4" x14ac:dyDescent="0.2">
      <c r="D932" s="188"/>
    </row>
    <row r="933" spans="4:4" x14ac:dyDescent="0.2">
      <c r="D933" s="188"/>
    </row>
    <row r="934" spans="4:4" x14ac:dyDescent="0.2">
      <c r="D934" s="188"/>
    </row>
    <row r="935" spans="4:4" x14ac:dyDescent="0.2">
      <c r="D935" s="188"/>
    </row>
    <row r="936" spans="4:4" x14ac:dyDescent="0.2">
      <c r="D936" s="188"/>
    </row>
    <row r="937" spans="4:4" x14ac:dyDescent="0.2">
      <c r="D937" s="188"/>
    </row>
    <row r="938" spans="4:4" x14ac:dyDescent="0.2">
      <c r="D938" s="188"/>
    </row>
    <row r="939" spans="4:4" x14ac:dyDescent="0.2">
      <c r="D939" s="188"/>
    </row>
    <row r="940" spans="4:4" x14ac:dyDescent="0.2">
      <c r="D940" s="188"/>
    </row>
    <row r="941" spans="4:4" x14ac:dyDescent="0.2">
      <c r="D941" s="188"/>
    </row>
    <row r="942" spans="4:4" x14ac:dyDescent="0.2">
      <c r="D942" s="188"/>
    </row>
    <row r="943" spans="4:4" x14ac:dyDescent="0.2">
      <c r="D943" s="188"/>
    </row>
    <row r="944" spans="4:4" x14ac:dyDescent="0.2">
      <c r="D944" s="188"/>
    </row>
    <row r="945" spans="4:4" x14ac:dyDescent="0.2">
      <c r="D945" s="188"/>
    </row>
    <row r="946" spans="4:4" x14ac:dyDescent="0.2">
      <c r="D946" s="188"/>
    </row>
    <row r="947" spans="4:4" x14ac:dyDescent="0.2">
      <c r="D947" s="188"/>
    </row>
    <row r="948" spans="4:4" x14ac:dyDescent="0.2">
      <c r="D948" s="188"/>
    </row>
    <row r="949" spans="4:4" x14ac:dyDescent="0.2">
      <c r="D949" s="188"/>
    </row>
    <row r="950" spans="4:4" x14ac:dyDescent="0.2">
      <c r="D950" s="188"/>
    </row>
    <row r="951" spans="4:4" x14ac:dyDescent="0.2">
      <c r="D951" s="188"/>
    </row>
    <row r="952" spans="4:4" x14ac:dyDescent="0.2">
      <c r="D952" s="188"/>
    </row>
    <row r="953" spans="4:4" x14ac:dyDescent="0.2">
      <c r="D953" s="188"/>
    </row>
    <row r="954" spans="4:4" x14ac:dyDescent="0.2">
      <c r="D954" s="188"/>
    </row>
    <row r="955" spans="4:4" x14ac:dyDescent="0.2">
      <c r="D955" s="188"/>
    </row>
    <row r="956" spans="4:4" x14ac:dyDescent="0.2">
      <c r="D956" s="188"/>
    </row>
    <row r="957" spans="4:4" x14ac:dyDescent="0.2">
      <c r="D957" s="188"/>
    </row>
    <row r="958" spans="4:4" x14ac:dyDescent="0.2">
      <c r="D958" s="188"/>
    </row>
    <row r="959" spans="4:4" x14ac:dyDescent="0.2">
      <c r="D959" s="188"/>
    </row>
    <row r="960" spans="4:4" x14ac:dyDescent="0.2">
      <c r="D960" s="188"/>
    </row>
    <row r="961" spans="4:4" x14ac:dyDescent="0.2">
      <c r="D961" s="188"/>
    </row>
    <row r="962" spans="4:4" x14ac:dyDescent="0.2">
      <c r="D962" s="188"/>
    </row>
    <row r="963" spans="4:4" x14ac:dyDescent="0.2">
      <c r="D963" s="188"/>
    </row>
    <row r="964" spans="4:4" x14ac:dyDescent="0.2">
      <c r="D964" s="188"/>
    </row>
    <row r="965" spans="4:4" x14ac:dyDescent="0.2">
      <c r="D965" s="188"/>
    </row>
    <row r="966" spans="4:4" x14ac:dyDescent="0.2">
      <c r="D966" s="188"/>
    </row>
    <row r="967" spans="4:4" x14ac:dyDescent="0.2">
      <c r="D967" s="188"/>
    </row>
    <row r="968" spans="4:4" x14ac:dyDescent="0.2">
      <c r="D968" s="188"/>
    </row>
    <row r="969" spans="4:4" x14ac:dyDescent="0.2">
      <c r="D969" s="188"/>
    </row>
    <row r="970" spans="4:4" x14ac:dyDescent="0.2">
      <c r="D970" s="188"/>
    </row>
    <row r="971" spans="4:4" x14ac:dyDescent="0.2">
      <c r="D971" s="188"/>
    </row>
    <row r="972" spans="4:4" x14ac:dyDescent="0.2">
      <c r="D972" s="188"/>
    </row>
    <row r="973" spans="4:4" x14ac:dyDescent="0.2">
      <c r="D973" s="188"/>
    </row>
    <row r="974" spans="4:4" x14ac:dyDescent="0.2">
      <c r="D974" s="188"/>
    </row>
    <row r="975" spans="4:4" x14ac:dyDescent="0.2">
      <c r="D975" s="188"/>
    </row>
    <row r="976" spans="4:4" x14ac:dyDescent="0.2">
      <c r="D976" s="188"/>
    </row>
    <row r="977" spans="4:4" x14ac:dyDescent="0.2">
      <c r="D977" s="188"/>
    </row>
    <row r="978" spans="4:4" x14ac:dyDescent="0.2">
      <c r="D978" s="188"/>
    </row>
    <row r="979" spans="4:4" x14ac:dyDescent="0.2">
      <c r="D979" s="188"/>
    </row>
    <row r="980" spans="4:4" x14ac:dyDescent="0.2">
      <c r="D980" s="188"/>
    </row>
    <row r="981" spans="4:4" x14ac:dyDescent="0.2">
      <c r="D981" s="188"/>
    </row>
    <row r="982" spans="4:4" x14ac:dyDescent="0.2">
      <c r="D982" s="188"/>
    </row>
    <row r="983" spans="4:4" x14ac:dyDescent="0.2">
      <c r="D983" s="188"/>
    </row>
    <row r="984" spans="4:4" x14ac:dyDescent="0.2">
      <c r="D984" s="188"/>
    </row>
    <row r="985" spans="4:4" x14ac:dyDescent="0.2">
      <c r="D985" s="188"/>
    </row>
    <row r="986" spans="4:4" x14ac:dyDescent="0.2">
      <c r="D986" s="188"/>
    </row>
    <row r="987" spans="4:4" x14ac:dyDescent="0.2">
      <c r="D987" s="188"/>
    </row>
    <row r="988" spans="4:4" x14ac:dyDescent="0.2">
      <c r="D988" s="188"/>
    </row>
    <row r="989" spans="4:4" x14ac:dyDescent="0.2">
      <c r="D989" s="188"/>
    </row>
    <row r="990" spans="4:4" x14ac:dyDescent="0.2">
      <c r="D990" s="188"/>
    </row>
    <row r="991" spans="4:4" x14ac:dyDescent="0.2">
      <c r="D991" s="188"/>
    </row>
    <row r="992" spans="4:4" x14ac:dyDescent="0.2">
      <c r="D992" s="188"/>
    </row>
    <row r="993" spans="4:4" x14ac:dyDescent="0.2">
      <c r="D993" s="188"/>
    </row>
    <row r="994" spans="4:4" x14ac:dyDescent="0.2">
      <c r="D994" s="188"/>
    </row>
    <row r="995" spans="4:4" x14ac:dyDescent="0.2">
      <c r="D995" s="188"/>
    </row>
    <row r="996" spans="4:4" x14ac:dyDescent="0.2">
      <c r="D996" s="188"/>
    </row>
    <row r="997" spans="4:4" x14ac:dyDescent="0.2">
      <c r="D997" s="188"/>
    </row>
    <row r="998" spans="4:4" x14ac:dyDescent="0.2">
      <c r="D998" s="188"/>
    </row>
    <row r="999" spans="4:4" x14ac:dyDescent="0.2">
      <c r="D999" s="188"/>
    </row>
    <row r="1000" spans="4:4" x14ac:dyDescent="0.2">
      <c r="D1000" s="188"/>
    </row>
    <row r="1001" spans="4:4" x14ac:dyDescent="0.2">
      <c r="D1001" s="188"/>
    </row>
    <row r="1002" spans="4:4" x14ac:dyDescent="0.2">
      <c r="D1002" s="188"/>
    </row>
    <row r="1003" spans="4:4" x14ac:dyDescent="0.2">
      <c r="D1003" s="188"/>
    </row>
    <row r="1004" spans="4:4" x14ac:dyDescent="0.2">
      <c r="D1004" s="188"/>
    </row>
    <row r="1005" spans="4:4" x14ac:dyDescent="0.2">
      <c r="D1005" s="188"/>
    </row>
    <row r="1006" spans="4:4" x14ac:dyDescent="0.2">
      <c r="D1006" s="188"/>
    </row>
    <row r="1007" spans="4:4" x14ac:dyDescent="0.2">
      <c r="D1007" s="188"/>
    </row>
    <row r="1008" spans="4:4" x14ac:dyDescent="0.2">
      <c r="D1008" s="188"/>
    </row>
    <row r="1009" spans="4:4" x14ac:dyDescent="0.2">
      <c r="D1009" s="188"/>
    </row>
    <row r="1010" spans="4:4" x14ac:dyDescent="0.2">
      <c r="D1010" s="188"/>
    </row>
    <row r="1011" spans="4:4" x14ac:dyDescent="0.2">
      <c r="D1011" s="188"/>
    </row>
    <row r="1012" spans="4:4" x14ac:dyDescent="0.2">
      <c r="D1012" s="188"/>
    </row>
    <row r="1013" spans="4:4" x14ac:dyDescent="0.2">
      <c r="D1013" s="188"/>
    </row>
    <row r="1014" spans="4:4" x14ac:dyDescent="0.2">
      <c r="D1014" s="188"/>
    </row>
    <row r="1015" spans="4:4" x14ac:dyDescent="0.2">
      <c r="D1015" s="188"/>
    </row>
    <row r="1016" spans="4:4" x14ac:dyDescent="0.2">
      <c r="D1016" s="188"/>
    </row>
    <row r="1017" spans="4:4" x14ac:dyDescent="0.2">
      <c r="D1017" s="188"/>
    </row>
    <row r="1018" spans="4:4" x14ac:dyDescent="0.2">
      <c r="D1018" s="188"/>
    </row>
    <row r="1019" spans="4:4" x14ac:dyDescent="0.2">
      <c r="D1019" s="188"/>
    </row>
    <row r="1020" spans="4:4" x14ac:dyDescent="0.2">
      <c r="D1020" s="188"/>
    </row>
    <row r="1021" spans="4:4" x14ac:dyDescent="0.2">
      <c r="D1021" s="188"/>
    </row>
    <row r="1022" spans="4:4" x14ac:dyDescent="0.2">
      <c r="D1022" s="188"/>
    </row>
    <row r="1023" spans="4:4" x14ac:dyDescent="0.2">
      <c r="D1023" s="188"/>
    </row>
    <row r="1024" spans="4:4" x14ac:dyDescent="0.2">
      <c r="D1024" s="188"/>
    </row>
    <row r="1025" spans="4:4" x14ac:dyDescent="0.2">
      <c r="D1025" s="188"/>
    </row>
    <row r="1026" spans="4:4" x14ac:dyDescent="0.2">
      <c r="D1026" s="188"/>
    </row>
    <row r="1027" spans="4:4" x14ac:dyDescent="0.2">
      <c r="D1027" s="188"/>
    </row>
    <row r="1028" spans="4:4" x14ac:dyDescent="0.2">
      <c r="D1028" s="188"/>
    </row>
    <row r="1029" spans="4:4" x14ac:dyDescent="0.2">
      <c r="D1029" s="188"/>
    </row>
    <row r="1030" spans="4:4" x14ac:dyDescent="0.2">
      <c r="D1030" s="188"/>
    </row>
    <row r="1031" spans="4:4" x14ac:dyDescent="0.2">
      <c r="D1031" s="188"/>
    </row>
    <row r="1032" spans="4:4" x14ac:dyDescent="0.2">
      <c r="D1032" s="188"/>
    </row>
    <row r="1033" spans="4:4" x14ac:dyDescent="0.2">
      <c r="D1033" s="188"/>
    </row>
    <row r="1034" spans="4:4" x14ac:dyDescent="0.2">
      <c r="D1034" s="188"/>
    </row>
    <row r="1035" spans="4:4" x14ac:dyDescent="0.2">
      <c r="D1035" s="188"/>
    </row>
    <row r="1036" spans="4:4" x14ac:dyDescent="0.2">
      <c r="D1036" s="188"/>
    </row>
    <row r="1037" spans="4:4" x14ac:dyDescent="0.2">
      <c r="D1037" s="188"/>
    </row>
    <row r="1038" spans="4:4" x14ac:dyDescent="0.2">
      <c r="D1038" s="188"/>
    </row>
    <row r="1039" spans="4:4" x14ac:dyDescent="0.2">
      <c r="D1039" s="188"/>
    </row>
    <row r="1040" spans="4:4" x14ac:dyDescent="0.2">
      <c r="D1040" s="188"/>
    </row>
    <row r="1041" spans="4:4" x14ac:dyDescent="0.2">
      <c r="D1041" s="188"/>
    </row>
    <row r="1042" spans="4:4" x14ac:dyDescent="0.2">
      <c r="D1042" s="188"/>
    </row>
    <row r="1043" spans="4:4" x14ac:dyDescent="0.2">
      <c r="D1043" s="188"/>
    </row>
    <row r="1044" spans="4:4" x14ac:dyDescent="0.2">
      <c r="D1044" s="188"/>
    </row>
    <row r="1045" spans="4:4" x14ac:dyDescent="0.2">
      <c r="D1045" s="188"/>
    </row>
    <row r="1046" spans="4:4" x14ac:dyDescent="0.2">
      <c r="D1046" s="188"/>
    </row>
    <row r="1047" spans="4:4" x14ac:dyDescent="0.2">
      <c r="D1047" s="188"/>
    </row>
    <row r="1048" spans="4:4" x14ac:dyDescent="0.2">
      <c r="D1048" s="188"/>
    </row>
    <row r="1049" spans="4:4" x14ac:dyDescent="0.2">
      <c r="D1049" s="188"/>
    </row>
    <row r="1050" spans="4:4" x14ac:dyDescent="0.2">
      <c r="D1050" s="188"/>
    </row>
    <row r="1051" spans="4:4" x14ac:dyDescent="0.2">
      <c r="D1051" s="188"/>
    </row>
    <row r="1052" spans="4:4" x14ac:dyDescent="0.2">
      <c r="D1052" s="188"/>
    </row>
    <row r="1053" spans="4:4" x14ac:dyDescent="0.2">
      <c r="D1053" s="188"/>
    </row>
    <row r="1054" spans="4:4" x14ac:dyDescent="0.2">
      <c r="D1054" s="188"/>
    </row>
    <row r="1055" spans="4:4" x14ac:dyDescent="0.2">
      <c r="D1055" s="188"/>
    </row>
    <row r="1056" spans="4:4" x14ac:dyDescent="0.2">
      <c r="D1056" s="188"/>
    </row>
    <row r="1057" spans="4:4" x14ac:dyDescent="0.2">
      <c r="D1057" s="188"/>
    </row>
    <row r="1058" spans="4:4" x14ac:dyDescent="0.2">
      <c r="D1058" s="188"/>
    </row>
    <row r="1059" spans="4:4" x14ac:dyDescent="0.2">
      <c r="D1059" s="188"/>
    </row>
    <row r="1060" spans="4:4" x14ac:dyDescent="0.2">
      <c r="D1060" s="188"/>
    </row>
    <row r="1061" spans="4:4" x14ac:dyDescent="0.2">
      <c r="D1061" s="188"/>
    </row>
    <row r="1062" spans="4:4" x14ac:dyDescent="0.2">
      <c r="D1062" s="188"/>
    </row>
    <row r="1063" spans="4:4" x14ac:dyDescent="0.2">
      <c r="D1063" s="188"/>
    </row>
    <row r="1064" spans="4:4" x14ac:dyDescent="0.2">
      <c r="D1064" s="188"/>
    </row>
    <row r="1065" spans="4:4" x14ac:dyDescent="0.2">
      <c r="D1065" s="188"/>
    </row>
    <row r="1066" spans="4:4" x14ac:dyDescent="0.2">
      <c r="D1066" s="188"/>
    </row>
    <row r="1067" spans="4:4" x14ac:dyDescent="0.2">
      <c r="D1067" s="188"/>
    </row>
    <row r="1068" spans="4:4" x14ac:dyDescent="0.2">
      <c r="D1068" s="188"/>
    </row>
    <row r="1069" spans="4:4" x14ac:dyDescent="0.2">
      <c r="D1069" s="188"/>
    </row>
    <row r="1070" spans="4:4" x14ac:dyDescent="0.2">
      <c r="D1070" s="188"/>
    </row>
    <row r="1071" spans="4:4" x14ac:dyDescent="0.2">
      <c r="D1071" s="188"/>
    </row>
    <row r="1072" spans="4:4" x14ac:dyDescent="0.2">
      <c r="D1072" s="188"/>
    </row>
    <row r="1073" spans="4:4" x14ac:dyDescent="0.2">
      <c r="D1073" s="188"/>
    </row>
    <row r="1074" spans="4:4" x14ac:dyDescent="0.2">
      <c r="D1074" s="188"/>
    </row>
    <row r="1075" spans="4:4" x14ac:dyDescent="0.2">
      <c r="D1075" s="188"/>
    </row>
    <row r="1076" spans="4:4" x14ac:dyDescent="0.2">
      <c r="D1076" s="188"/>
    </row>
    <row r="1077" spans="4:4" x14ac:dyDescent="0.2">
      <c r="D1077" s="188"/>
    </row>
    <row r="1078" spans="4:4" x14ac:dyDescent="0.2">
      <c r="D1078" s="188"/>
    </row>
    <row r="1079" spans="4:4" x14ac:dyDescent="0.2">
      <c r="D1079" s="188"/>
    </row>
    <row r="1080" spans="4:4" x14ac:dyDescent="0.2">
      <c r="D1080" s="188"/>
    </row>
    <row r="1081" spans="4:4" x14ac:dyDescent="0.2">
      <c r="D1081" s="188"/>
    </row>
    <row r="1082" spans="4:4" x14ac:dyDescent="0.2">
      <c r="D1082" s="188"/>
    </row>
    <row r="1083" spans="4:4" x14ac:dyDescent="0.2">
      <c r="D1083" s="188"/>
    </row>
    <row r="1084" spans="4:4" x14ac:dyDescent="0.2">
      <c r="D1084" s="188"/>
    </row>
    <row r="1085" spans="4:4" x14ac:dyDescent="0.2">
      <c r="D1085" s="188"/>
    </row>
    <row r="1086" spans="4:4" x14ac:dyDescent="0.2">
      <c r="D1086" s="188"/>
    </row>
    <row r="1087" spans="4:4" x14ac:dyDescent="0.2">
      <c r="D1087" s="188"/>
    </row>
    <row r="1088" spans="4:4" x14ac:dyDescent="0.2">
      <c r="D1088" s="188"/>
    </row>
    <row r="1089" spans="4:4" x14ac:dyDescent="0.2">
      <c r="D1089" s="188"/>
    </row>
    <row r="1090" spans="4:4" x14ac:dyDescent="0.2">
      <c r="D1090" s="188"/>
    </row>
    <row r="1091" spans="4:4" x14ac:dyDescent="0.2">
      <c r="D1091" s="188"/>
    </row>
    <row r="1092" spans="4:4" x14ac:dyDescent="0.2">
      <c r="D1092" s="188"/>
    </row>
    <row r="1093" spans="4:4" x14ac:dyDescent="0.2">
      <c r="D1093" s="188"/>
    </row>
    <row r="1094" spans="4:4" x14ac:dyDescent="0.2">
      <c r="D1094" s="188"/>
    </row>
    <row r="1095" spans="4:4" x14ac:dyDescent="0.2">
      <c r="D1095" s="188"/>
    </row>
    <row r="1096" spans="4:4" x14ac:dyDescent="0.2">
      <c r="D1096" s="188"/>
    </row>
    <row r="1097" spans="4:4" x14ac:dyDescent="0.2">
      <c r="D1097" s="188"/>
    </row>
    <row r="1098" spans="4:4" x14ac:dyDescent="0.2">
      <c r="D1098" s="188"/>
    </row>
    <row r="1099" spans="4:4" x14ac:dyDescent="0.2">
      <c r="D1099" s="188"/>
    </row>
    <row r="1100" spans="4:4" x14ac:dyDescent="0.2">
      <c r="D1100" s="188"/>
    </row>
    <row r="1101" spans="4:4" x14ac:dyDescent="0.2">
      <c r="D1101" s="188"/>
    </row>
    <row r="1102" spans="4:4" x14ac:dyDescent="0.2">
      <c r="D1102" s="188"/>
    </row>
    <row r="1103" spans="4:4" x14ac:dyDescent="0.2">
      <c r="D1103" s="188"/>
    </row>
    <row r="1104" spans="4:4" x14ac:dyDescent="0.2">
      <c r="D1104" s="188"/>
    </row>
    <row r="1105" spans="4:4" x14ac:dyDescent="0.2">
      <c r="D1105" s="188"/>
    </row>
    <row r="1106" spans="4:4" x14ac:dyDescent="0.2">
      <c r="D1106" s="188"/>
    </row>
    <row r="1107" spans="4:4" x14ac:dyDescent="0.2">
      <c r="D1107" s="188"/>
    </row>
    <row r="1108" spans="4:4" x14ac:dyDescent="0.2">
      <c r="D1108" s="188"/>
    </row>
    <row r="1109" spans="4:4" x14ac:dyDescent="0.2">
      <c r="D1109" s="188"/>
    </row>
    <row r="1110" spans="4:4" x14ac:dyDescent="0.2">
      <c r="D1110" s="188"/>
    </row>
    <row r="1111" spans="4:4" x14ac:dyDescent="0.2">
      <c r="D1111" s="188"/>
    </row>
    <row r="1112" spans="4:4" x14ac:dyDescent="0.2">
      <c r="D1112" s="188"/>
    </row>
    <row r="1113" spans="4:4" x14ac:dyDescent="0.2">
      <c r="D1113" s="188"/>
    </row>
    <row r="1114" spans="4:4" x14ac:dyDescent="0.2">
      <c r="D1114" s="188"/>
    </row>
    <row r="1115" spans="4:4" x14ac:dyDescent="0.2">
      <c r="D1115" s="188"/>
    </row>
    <row r="1116" spans="4:4" x14ac:dyDescent="0.2">
      <c r="D1116" s="188"/>
    </row>
    <row r="1117" spans="4:4" x14ac:dyDescent="0.2">
      <c r="D1117" s="188"/>
    </row>
    <row r="1118" spans="4:4" x14ac:dyDescent="0.2">
      <c r="D1118" s="188"/>
    </row>
    <row r="1119" spans="4:4" x14ac:dyDescent="0.2">
      <c r="D1119" s="188"/>
    </row>
    <row r="1120" spans="4:4" x14ac:dyDescent="0.2">
      <c r="D1120" s="188"/>
    </row>
    <row r="1121" spans="4:4" x14ac:dyDescent="0.2">
      <c r="D1121" s="188"/>
    </row>
    <row r="1122" spans="4:4" x14ac:dyDescent="0.2">
      <c r="D1122" s="188"/>
    </row>
    <row r="1123" spans="4:4" x14ac:dyDescent="0.2">
      <c r="D1123" s="188"/>
    </row>
    <row r="1124" spans="4:4" x14ac:dyDescent="0.2">
      <c r="D1124" s="188"/>
    </row>
    <row r="1125" spans="4:4" x14ac:dyDescent="0.2">
      <c r="D1125" s="188"/>
    </row>
    <row r="1126" spans="4:4" x14ac:dyDescent="0.2">
      <c r="D1126" s="188"/>
    </row>
    <row r="1127" spans="4:4" x14ac:dyDescent="0.2">
      <c r="D1127" s="188"/>
    </row>
    <row r="1128" spans="4:4" x14ac:dyDescent="0.2">
      <c r="D1128" s="188"/>
    </row>
    <row r="1129" spans="4:4" x14ac:dyDescent="0.2">
      <c r="D1129" s="188"/>
    </row>
    <row r="1130" spans="4:4" x14ac:dyDescent="0.2">
      <c r="D1130" s="188"/>
    </row>
    <row r="1131" spans="4:4" x14ac:dyDescent="0.2">
      <c r="D1131" s="188"/>
    </row>
    <row r="1132" spans="4:4" x14ac:dyDescent="0.2">
      <c r="D1132" s="188"/>
    </row>
    <row r="1133" spans="4:4" x14ac:dyDescent="0.2">
      <c r="D1133" s="188"/>
    </row>
    <row r="1134" spans="4:4" x14ac:dyDescent="0.2">
      <c r="D1134" s="188"/>
    </row>
    <row r="1135" spans="4:4" x14ac:dyDescent="0.2">
      <c r="D1135" s="188"/>
    </row>
    <row r="1136" spans="4:4" x14ac:dyDescent="0.2">
      <c r="D1136" s="188"/>
    </row>
    <row r="1137" spans="4:4" x14ac:dyDescent="0.2">
      <c r="D1137" s="188"/>
    </row>
    <row r="1138" spans="4:4" x14ac:dyDescent="0.2">
      <c r="D1138" s="188"/>
    </row>
    <row r="1139" spans="4:4" x14ac:dyDescent="0.2">
      <c r="D1139" s="188"/>
    </row>
    <row r="1140" spans="4:4" x14ac:dyDescent="0.2">
      <c r="D1140" s="188"/>
    </row>
    <row r="1141" spans="4:4" x14ac:dyDescent="0.2">
      <c r="D1141" s="188"/>
    </row>
    <row r="1142" spans="4:4" x14ac:dyDescent="0.2">
      <c r="D1142" s="188"/>
    </row>
    <row r="1143" spans="4:4" x14ac:dyDescent="0.2">
      <c r="D1143" s="188"/>
    </row>
    <row r="1144" spans="4:4" x14ac:dyDescent="0.2">
      <c r="D1144" s="188"/>
    </row>
    <row r="1145" spans="4:4" x14ac:dyDescent="0.2">
      <c r="D1145" s="188"/>
    </row>
    <row r="1146" spans="4:4" x14ac:dyDescent="0.2">
      <c r="D1146" s="188"/>
    </row>
    <row r="1147" spans="4:4" x14ac:dyDescent="0.2">
      <c r="D1147" s="188"/>
    </row>
    <row r="1148" spans="4:4" x14ac:dyDescent="0.2">
      <c r="D1148" s="188"/>
    </row>
    <row r="1149" spans="4:4" x14ac:dyDescent="0.2">
      <c r="D1149" s="188"/>
    </row>
    <row r="1150" spans="4:4" x14ac:dyDescent="0.2">
      <c r="D1150" s="188"/>
    </row>
    <row r="1151" spans="4:4" x14ac:dyDescent="0.2">
      <c r="D1151" s="188"/>
    </row>
    <row r="1152" spans="4:4" x14ac:dyDescent="0.2">
      <c r="D1152" s="188"/>
    </row>
    <row r="1153" spans="4:4" x14ac:dyDescent="0.2">
      <c r="D1153" s="188"/>
    </row>
    <row r="1154" spans="4:4" x14ac:dyDescent="0.2">
      <c r="D1154" s="188"/>
    </row>
    <row r="1155" spans="4:4" x14ac:dyDescent="0.2">
      <c r="D1155" s="188"/>
    </row>
    <row r="1156" spans="4:4" x14ac:dyDescent="0.2">
      <c r="D1156" s="188"/>
    </row>
    <row r="1157" spans="4:4" x14ac:dyDescent="0.2">
      <c r="D1157" s="188"/>
    </row>
    <row r="1158" spans="4:4" x14ac:dyDescent="0.2">
      <c r="D1158" s="188"/>
    </row>
    <row r="1159" spans="4:4" x14ac:dyDescent="0.2">
      <c r="D1159" s="188"/>
    </row>
    <row r="1160" spans="4:4" x14ac:dyDescent="0.2">
      <c r="D1160" s="188"/>
    </row>
    <row r="1161" spans="4:4" x14ac:dyDescent="0.2">
      <c r="D1161" s="188"/>
    </row>
    <row r="1162" spans="4:4" x14ac:dyDescent="0.2">
      <c r="D1162" s="188"/>
    </row>
    <row r="1163" spans="4:4" x14ac:dyDescent="0.2">
      <c r="D1163" s="188"/>
    </row>
    <row r="1164" spans="4:4" x14ac:dyDescent="0.2">
      <c r="D1164" s="188"/>
    </row>
    <row r="1165" spans="4:4" x14ac:dyDescent="0.2">
      <c r="D1165" s="188"/>
    </row>
    <row r="1166" spans="4:4" x14ac:dyDescent="0.2">
      <c r="D1166" s="188"/>
    </row>
    <row r="1167" spans="4:4" x14ac:dyDescent="0.2">
      <c r="D1167" s="188"/>
    </row>
    <row r="1168" spans="4:4" x14ac:dyDescent="0.2">
      <c r="D1168" s="188"/>
    </row>
    <row r="1169" spans="4:4" x14ac:dyDescent="0.2">
      <c r="D1169" s="188"/>
    </row>
    <row r="1170" spans="4:4" x14ac:dyDescent="0.2">
      <c r="D1170" s="188"/>
    </row>
    <row r="1171" spans="4:4" x14ac:dyDescent="0.2">
      <c r="D1171" s="188"/>
    </row>
    <row r="1172" spans="4:4" x14ac:dyDescent="0.2">
      <c r="D1172" s="188"/>
    </row>
    <row r="1173" spans="4:4" x14ac:dyDescent="0.2">
      <c r="D1173" s="188"/>
    </row>
    <row r="1174" spans="4:4" x14ac:dyDescent="0.2">
      <c r="D1174" s="188"/>
    </row>
    <row r="1175" spans="4:4" x14ac:dyDescent="0.2">
      <c r="D1175" s="188"/>
    </row>
    <row r="1176" spans="4:4" x14ac:dyDescent="0.2">
      <c r="D1176" s="188"/>
    </row>
    <row r="1177" spans="4:4" x14ac:dyDescent="0.2">
      <c r="D1177" s="188"/>
    </row>
    <row r="1178" spans="4:4" x14ac:dyDescent="0.2">
      <c r="D1178" s="188"/>
    </row>
    <row r="1179" spans="4:4" x14ac:dyDescent="0.2">
      <c r="D1179" s="188"/>
    </row>
    <row r="1180" spans="4:4" x14ac:dyDescent="0.2">
      <c r="D1180" s="188"/>
    </row>
    <row r="1181" spans="4:4" x14ac:dyDescent="0.2">
      <c r="D1181" s="188"/>
    </row>
    <row r="1182" spans="4:4" x14ac:dyDescent="0.2">
      <c r="D1182" s="188"/>
    </row>
    <row r="1183" spans="4:4" x14ac:dyDescent="0.2">
      <c r="D1183" s="188"/>
    </row>
    <row r="1184" spans="4:4" x14ac:dyDescent="0.2">
      <c r="D1184" s="188"/>
    </row>
    <row r="1185" spans="4:4" x14ac:dyDescent="0.2">
      <c r="D1185" s="188"/>
    </row>
    <row r="1186" spans="4:4" x14ac:dyDescent="0.2">
      <c r="D1186" s="188"/>
    </row>
    <row r="1187" spans="4:4" x14ac:dyDescent="0.2">
      <c r="D1187" s="188"/>
    </row>
    <row r="1188" spans="4:4" x14ac:dyDescent="0.2">
      <c r="D1188" s="188"/>
    </row>
    <row r="1189" spans="4:4" x14ac:dyDescent="0.2">
      <c r="D1189" s="188"/>
    </row>
    <row r="1190" spans="4:4" x14ac:dyDescent="0.2">
      <c r="D1190" s="188"/>
    </row>
    <row r="1191" spans="4:4" x14ac:dyDescent="0.2">
      <c r="D1191" s="188"/>
    </row>
    <row r="1192" spans="4:4" x14ac:dyDescent="0.2">
      <c r="D1192" s="188"/>
    </row>
    <row r="1193" spans="4:4" x14ac:dyDescent="0.2">
      <c r="D1193" s="188"/>
    </row>
    <row r="1194" spans="4:4" x14ac:dyDescent="0.2">
      <c r="D1194" s="188"/>
    </row>
    <row r="1195" spans="4:4" x14ac:dyDescent="0.2">
      <c r="D1195" s="188"/>
    </row>
    <row r="1196" spans="4:4" x14ac:dyDescent="0.2">
      <c r="D1196" s="188"/>
    </row>
    <row r="1197" spans="4:4" x14ac:dyDescent="0.2">
      <c r="D1197" s="188"/>
    </row>
    <row r="1198" spans="4:4" x14ac:dyDescent="0.2">
      <c r="D1198" s="188"/>
    </row>
    <row r="1199" spans="4:4" x14ac:dyDescent="0.2">
      <c r="D1199" s="188"/>
    </row>
    <row r="1200" spans="4:4" x14ac:dyDescent="0.2">
      <c r="D1200" s="188"/>
    </row>
    <row r="1201" spans="4:4" x14ac:dyDescent="0.2">
      <c r="D1201" s="188"/>
    </row>
    <row r="1202" spans="4:4" x14ac:dyDescent="0.2">
      <c r="D1202" s="188"/>
    </row>
    <row r="1203" spans="4:4" x14ac:dyDescent="0.2">
      <c r="D1203" s="188"/>
    </row>
    <row r="1204" spans="4:4" x14ac:dyDescent="0.2">
      <c r="D1204" s="188"/>
    </row>
    <row r="1205" spans="4:4" x14ac:dyDescent="0.2">
      <c r="D1205" s="188"/>
    </row>
    <row r="1206" spans="4:4" x14ac:dyDescent="0.2">
      <c r="D1206" s="188"/>
    </row>
    <row r="1207" spans="4:4" x14ac:dyDescent="0.2">
      <c r="D1207" s="188"/>
    </row>
    <row r="1208" spans="4:4" x14ac:dyDescent="0.2">
      <c r="D1208" s="188"/>
    </row>
    <row r="1209" spans="4:4" x14ac:dyDescent="0.2">
      <c r="D1209" s="188"/>
    </row>
    <row r="1210" spans="4:4" x14ac:dyDescent="0.2">
      <c r="D1210" s="188"/>
    </row>
    <row r="1211" spans="4:4" x14ac:dyDescent="0.2">
      <c r="D1211" s="188"/>
    </row>
    <row r="1212" spans="4:4" x14ac:dyDescent="0.2">
      <c r="D1212" s="188"/>
    </row>
    <row r="1213" spans="4:4" x14ac:dyDescent="0.2">
      <c r="D1213" s="188"/>
    </row>
    <row r="1214" spans="4:4" x14ac:dyDescent="0.2">
      <c r="D1214" s="188"/>
    </row>
    <row r="1215" spans="4:4" x14ac:dyDescent="0.2">
      <c r="D1215" s="188"/>
    </row>
    <row r="1216" spans="4:4" x14ac:dyDescent="0.2">
      <c r="D1216" s="188"/>
    </row>
    <row r="1217" spans="4:4" x14ac:dyDescent="0.2">
      <c r="D1217" s="188"/>
    </row>
    <row r="1218" spans="4:4" x14ac:dyDescent="0.2">
      <c r="D1218" s="188"/>
    </row>
    <row r="1219" spans="4:4" x14ac:dyDescent="0.2">
      <c r="D1219" s="188"/>
    </row>
    <row r="1220" spans="4:4" x14ac:dyDescent="0.2">
      <c r="D1220" s="188"/>
    </row>
    <row r="1221" spans="4:4" x14ac:dyDescent="0.2">
      <c r="D1221" s="188"/>
    </row>
    <row r="1222" spans="4:4" x14ac:dyDescent="0.2">
      <c r="D1222" s="188"/>
    </row>
    <row r="1223" spans="4:4" x14ac:dyDescent="0.2">
      <c r="D1223" s="188"/>
    </row>
    <row r="1224" spans="4:4" x14ac:dyDescent="0.2">
      <c r="D1224" s="188"/>
    </row>
    <row r="1225" spans="4:4" x14ac:dyDescent="0.2">
      <c r="D1225" s="188"/>
    </row>
    <row r="1226" spans="4:4" x14ac:dyDescent="0.2">
      <c r="D1226" s="188"/>
    </row>
    <row r="1227" spans="4:4" x14ac:dyDescent="0.2">
      <c r="D1227" s="188"/>
    </row>
    <row r="1228" spans="4:4" x14ac:dyDescent="0.2">
      <c r="D1228" s="188"/>
    </row>
    <row r="1229" spans="4:4" x14ac:dyDescent="0.2">
      <c r="D1229" s="188"/>
    </row>
    <row r="1230" spans="4:4" x14ac:dyDescent="0.2">
      <c r="D1230" s="188"/>
    </row>
    <row r="1231" spans="4:4" x14ac:dyDescent="0.2">
      <c r="D1231" s="188"/>
    </row>
    <row r="1232" spans="4:4" x14ac:dyDescent="0.2">
      <c r="D1232" s="188"/>
    </row>
    <row r="1233" spans="4:4" x14ac:dyDescent="0.2">
      <c r="D1233" s="188"/>
    </row>
    <row r="1234" spans="4:4" x14ac:dyDescent="0.2">
      <c r="D1234" s="188"/>
    </row>
    <row r="1235" spans="4:4" x14ac:dyDescent="0.2">
      <c r="D1235" s="188"/>
    </row>
    <row r="1236" spans="4:4" x14ac:dyDescent="0.2">
      <c r="D1236" s="188"/>
    </row>
    <row r="1237" spans="4:4" x14ac:dyDescent="0.2">
      <c r="D1237" s="188"/>
    </row>
    <row r="1238" spans="4:4" x14ac:dyDescent="0.2">
      <c r="D1238" s="188"/>
    </row>
    <row r="1239" spans="4:4" x14ac:dyDescent="0.2">
      <c r="D1239" s="188"/>
    </row>
    <row r="1240" spans="4:4" x14ac:dyDescent="0.2">
      <c r="D1240" s="188"/>
    </row>
    <row r="1241" spans="4:4" x14ac:dyDescent="0.2">
      <c r="D1241" s="188"/>
    </row>
    <row r="1242" spans="4:4" x14ac:dyDescent="0.2">
      <c r="D1242" s="188"/>
    </row>
    <row r="1243" spans="4:4" x14ac:dyDescent="0.2">
      <c r="D1243" s="188"/>
    </row>
    <row r="1244" spans="4:4" x14ac:dyDescent="0.2">
      <c r="D1244" s="188"/>
    </row>
    <row r="1245" spans="4:4" x14ac:dyDescent="0.2">
      <c r="D1245" s="188"/>
    </row>
    <row r="1246" spans="4:4" x14ac:dyDescent="0.2">
      <c r="D1246" s="188"/>
    </row>
    <row r="1247" spans="4:4" x14ac:dyDescent="0.2">
      <c r="D1247" s="188"/>
    </row>
    <row r="1248" spans="4:4" x14ac:dyDescent="0.2">
      <c r="D1248" s="188"/>
    </row>
    <row r="1249" spans="4:4" x14ac:dyDescent="0.2">
      <c r="D1249" s="188"/>
    </row>
    <row r="1250" spans="4:4" x14ac:dyDescent="0.2">
      <c r="D1250" s="188"/>
    </row>
    <row r="1251" spans="4:4" x14ac:dyDescent="0.2">
      <c r="D1251" s="188"/>
    </row>
    <row r="1252" spans="4:4" x14ac:dyDescent="0.2">
      <c r="D1252" s="188"/>
    </row>
    <row r="1253" spans="4:4" x14ac:dyDescent="0.2">
      <c r="D1253" s="188"/>
    </row>
    <row r="1254" spans="4:4" x14ac:dyDescent="0.2">
      <c r="D1254" s="188"/>
    </row>
    <row r="1255" spans="4:4" x14ac:dyDescent="0.2">
      <c r="D1255" s="188"/>
    </row>
    <row r="1256" spans="4:4" x14ac:dyDescent="0.2">
      <c r="D1256" s="188"/>
    </row>
    <row r="1257" spans="4:4" x14ac:dyDescent="0.2">
      <c r="D1257" s="188"/>
    </row>
    <row r="1258" spans="4:4" x14ac:dyDescent="0.2">
      <c r="D1258" s="188"/>
    </row>
    <row r="1259" spans="4:4" x14ac:dyDescent="0.2">
      <c r="D1259" s="188"/>
    </row>
    <row r="1260" spans="4:4" x14ac:dyDescent="0.2">
      <c r="D1260" s="188"/>
    </row>
    <row r="1261" spans="4:4" x14ac:dyDescent="0.2">
      <c r="D1261" s="188"/>
    </row>
    <row r="1262" spans="4:4" x14ac:dyDescent="0.2">
      <c r="D1262" s="188"/>
    </row>
    <row r="1263" spans="4:4" x14ac:dyDescent="0.2">
      <c r="D1263" s="188"/>
    </row>
    <row r="1264" spans="4:4" x14ac:dyDescent="0.2">
      <c r="D1264" s="188"/>
    </row>
    <row r="1265" spans="4:4" x14ac:dyDescent="0.2">
      <c r="D1265" s="188"/>
    </row>
    <row r="1266" spans="4:4" x14ac:dyDescent="0.2">
      <c r="D1266" s="188"/>
    </row>
    <row r="1267" spans="4:4" x14ac:dyDescent="0.2">
      <c r="D1267" s="188"/>
    </row>
    <row r="1268" spans="4:4" x14ac:dyDescent="0.2">
      <c r="D1268" s="188"/>
    </row>
    <row r="1269" spans="4:4" x14ac:dyDescent="0.2">
      <c r="D1269" s="188"/>
    </row>
    <row r="1270" spans="4:4" x14ac:dyDescent="0.2">
      <c r="D1270" s="188"/>
    </row>
    <row r="1271" spans="4:4" x14ac:dyDescent="0.2">
      <c r="D1271" s="188"/>
    </row>
    <row r="1272" spans="4:4" x14ac:dyDescent="0.2">
      <c r="D1272" s="188"/>
    </row>
    <row r="1273" spans="4:4" x14ac:dyDescent="0.2">
      <c r="D1273" s="188"/>
    </row>
    <row r="1274" spans="4:4" x14ac:dyDescent="0.2">
      <c r="D1274" s="188"/>
    </row>
    <row r="1275" spans="4:4" x14ac:dyDescent="0.2">
      <c r="D1275" s="188"/>
    </row>
    <row r="1276" spans="4:4" x14ac:dyDescent="0.2">
      <c r="D1276" s="188"/>
    </row>
    <row r="1277" spans="4:4" x14ac:dyDescent="0.2">
      <c r="D1277" s="188"/>
    </row>
    <row r="1278" spans="4:4" x14ac:dyDescent="0.2">
      <c r="D1278" s="188"/>
    </row>
    <row r="1279" spans="4:4" x14ac:dyDescent="0.2">
      <c r="D1279" s="188"/>
    </row>
    <row r="1280" spans="4:4" x14ac:dyDescent="0.2">
      <c r="D1280" s="188"/>
    </row>
    <row r="1281" spans="4:4" x14ac:dyDescent="0.2">
      <c r="D1281" s="188"/>
    </row>
    <row r="1282" spans="4:4" x14ac:dyDescent="0.2">
      <c r="D1282" s="188"/>
    </row>
    <row r="1283" spans="4:4" x14ac:dyDescent="0.2">
      <c r="D1283" s="188"/>
    </row>
    <row r="1284" spans="4:4" x14ac:dyDescent="0.2">
      <c r="D1284" s="188"/>
    </row>
    <row r="1285" spans="4:4" x14ac:dyDescent="0.2">
      <c r="D1285" s="188"/>
    </row>
    <row r="1286" spans="4:4" x14ac:dyDescent="0.2">
      <c r="D1286" s="188"/>
    </row>
    <row r="1287" spans="4:4" x14ac:dyDescent="0.2">
      <c r="D1287" s="188"/>
    </row>
    <row r="1288" spans="4:4" x14ac:dyDescent="0.2">
      <c r="D1288" s="188"/>
    </row>
    <row r="1289" spans="4:4" x14ac:dyDescent="0.2">
      <c r="D1289" s="188"/>
    </row>
    <row r="1290" spans="4:4" x14ac:dyDescent="0.2">
      <c r="D1290" s="188"/>
    </row>
    <row r="1291" spans="4:4" x14ac:dyDescent="0.2">
      <c r="D1291" s="188"/>
    </row>
    <row r="1292" spans="4:4" x14ac:dyDescent="0.2">
      <c r="D1292" s="188"/>
    </row>
    <row r="1293" spans="4:4" x14ac:dyDescent="0.2">
      <c r="D1293" s="188"/>
    </row>
    <row r="1294" spans="4:4" x14ac:dyDescent="0.2">
      <c r="D1294" s="188"/>
    </row>
    <row r="1295" spans="4:4" x14ac:dyDescent="0.2">
      <c r="D1295" s="188"/>
    </row>
    <row r="1296" spans="4:4" x14ac:dyDescent="0.2">
      <c r="D1296" s="188"/>
    </row>
    <row r="1297" spans="4:4" x14ac:dyDescent="0.2">
      <c r="D1297" s="188"/>
    </row>
    <row r="1298" spans="4:4" x14ac:dyDescent="0.2">
      <c r="D1298" s="188"/>
    </row>
    <row r="1299" spans="4:4" x14ac:dyDescent="0.2">
      <c r="D1299" s="188"/>
    </row>
    <row r="1300" spans="4:4" x14ac:dyDescent="0.2">
      <c r="D1300" s="188"/>
    </row>
    <row r="1301" spans="4:4" x14ac:dyDescent="0.2">
      <c r="D1301" s="188"/>
    </row>
    <row r="1302" spans="4:4" x14ac:dyDescent="0.2">
      <c r="D1302" s="188"/>
    </row>
    <row r="1303" spans="4:4" x14ac:dyDescent="0.2">
      <c r="D1303" s="188"/>
    </row>
    <row r="1304" spans="4:4" x14ac:dyDescent="0.2">
      <c r="D1304" s="188"/>
    </row>
    <row r="1305" spans="4:4" x14ac:dyDescent="0.2">
      <c r="D1305" s="188"/>
    </row>
    <row r="1306" spans="4:4" x14ac:dyDescent="0.2">
      <c r="D1306" s="188"/>
    </row>
    <row r="1307" spans="4:4" x14ac:dyDescent="0.2">
      <c r="D1307" s="188"/>
    </row>
    <row r="1308" spans="4:4" x14ac:dyDescent="0.2">
      <c r="D1308" s="188"/>
    </row>
    <row r="1309" spans="4:4" x14ac:dyDescent="0.2">
      <c r="D1309" s="188"/>
    </row>
    <row r="1310" spans="4:4" x14ac:dyDescent="0.2">
      <c r="D1310" s="188"/>
    </row>
    <row r="1311" spans="4:4" x14ac:dyDescent="0.2">
      <c r="D1311" s="188"/>
    </row>
    <row r="1312" spans="4:4" x14ac:dyDescent="0.2">
      <c r="D1312" s="188"/>
    </row>
    <row r="1313" spans="4:4" x14ac:dyDescent="0.2">
      <c r="D1313" s="188"/>
    </row>
    <row r="1314" spans="4:4" x14ac:dyDescent="0.2">
      <c r="D1314" s="188"/>
    </row>
    <row r="1315" spans="4:4" x14ac:dyDescent="0.2">
      <c r="D1315" s="188"/>
    </row>
    <row r="1316" spans="4:4" x14ac:dyDescent="0.2">
      <c r="D1316" s="188"/>
    </row>
    <row r="1317" spans="4:4" x14ac:dyDescent="0.2">
      <c r="D1317" s="188"/>
    </row>
    <row r="1318" spans="4:4" x14ac:dyDescent="0.2">
      <c r="D1318" s="188"/>
    </row>
    <row r="1319" spans="4:4" x14ac:dyDescent="0.2">
      <c r="D1319" s="188"/>
    </row>
    <row r="1320" spans="4:4" x14ac:dyDescent="0.2">
      <c r="D1320" s="188"/>
    </row>
    <row r="1321" spans="4:4" x14ac:dyDescent="0.2">
      <c r="D1321" s="188"/>
    </row>
    <row r="1322" spans="4:4" x14ac:dyDescent="0.2">
      <c r="D1322" s="188"/>
    </row>
    <row r="1323" spans="4:4" x14ac:dyDescent="0.2">
      <c r="D1323" s="188"/>
    </row>
    <row r="1324" spans="4:4" x14ac:dyDescent="0.2">
      <c r="D1324" s="188"/>
    </row>
    <row r="1325" spans="4:4" x14ac:dyDescent="0.2">
      <c r="D1325" s="188"/>
    </row>
    <row r="1326" spans="4:4" x14ac:dyDescent="0.2">
      <c r="D1326" s="188"/>
    </row>
    <row r="1327" spans="4:4" x14ac:dyDescent="0.2">
      <c r="D1327" s="188"/>
    </row>
    <row r="1328" spans="4:4" x14ac:dyDescent="0.2">
      <c r="D1328" s="188"/>
    </row>
    <row r="1329" spans="4:4" x14ac:dyDescent="0.2">
      <c r="D1329" s="188"/>
    </row>
    <row r="1330" spans="4:4" x14ac:dyDescent="0.2">
      <c r="D1330" s="188"/>
    </row>
    <row r="1331" spans="4:4" x14ac:dyDescent="0.2">
      <c r="D1331" s="188"/>
    </row>
    <row r="1332" spans="4:4" x14ac:dyDescent="0.2">
      <c r="D1332" s="188"/>
    </row>
    <row r="1333" spans="4:4" x14ac:dyDescent="0.2">
      <c r="D1333" s="188"/>
    </row>
    <row r="1334" spans="4:4" x14ac:dyDescent="0.2">
      <c r="D1334" s="188"/>
    </row>
    <row r="1335" spans="4:4" x14ac:dyDescent="0.2">
      <c r="D1335" s="188"/>
    </row>
    <row r="1336" spans="4:4" x14ac:dyDescent="0.2">
      <c r="D1336" s="188"/>
    </row>
    <row r="1337" spans="4:4" x14ac:dyDescent="0.2">
      <c r="D1337" s="188"/>
    </row>
    <row r="1338" spans="4:4" x14ac:dyDescent="0.2">
      <c r="D1338" s="188"/>
    </row>
    <row r="1339" spans="4:4" x14ac:dyDescent="0.2">
      <c r="D1339" s="188"/>
    </row>
    <row r="1340" spans="4:4" x14ac:dyDescent="0.2">
      <c r="D1340" s="188"/>
    </row>
    <row r="1341" spans="4:4" x14ac:dyDescent="0.2">
      <c r="D1341" s="188"/>
    </row>
    <row r="1342" spans="4:4" x14ac:dyDescent="0.2">
      <c r="D1342" s="188"/>
    </row>
    <row r="1343" spans="4:4" x14ac:dyDescent="0.2">
      <c r="D1343" s="188"/>
    </row>
    <row r="1344" spans="4:4" x14ac:dyDescent="0.2">
      <c r="D1344" s="188"/>
    </row>
    <row r="1345" spans="4:4" x14ac:dyDescent="0.2">
      <c r="D1345" s="188"/>
    </row>
    <row r="1346" spans="4:4" x14ac:dyDescent="0.2">
      <c r="D1346" s="188"/>
    </row>
    <row r="1347" spans="4:4" x14ac:dyDescent="0.2">
      <c r="D1347" s="188"/>
    </row>
    <row r="1348" spans="4:4" x14ac:dyDescent="0.2">
      <c r="D1348" s="188"/>
    </row>
    <row r="1349" spans="4:4" x14ac:dyDescent="0.2">
      <c r="D1349" s="188"/>
    </row>
    <row r="1350" spans="4:4" x14ac:dyDescent="0.2">
      <c r="D1350" s="188"/>
    </row>
    <row r="1351" spans="4:4" x14ac:dyDescent="0.2">
      <c r="D1351" s="188"/>
    </row>
    <row r="1352" spans="4:4" x14ac:dyDescent="0.2">
      <c r="D1352" s="188"/>
    </row>
    <row r="1353" spans="4:4" x14ac:dyDescent="0.2">
      <c r="D1353" s="188"/>
    </row>
    <row r="1354" spans="4:4" x14ac:dyDescent="0.2">
      <c r="D1354" s="188"/>
    </row>
    <row r="1355" spans="4:4" x14ac:dyDescent="0.2">
      <c r="D1355" s="188"/>
    </row>
    <row r="1356" spans="4:4" x14ac:dyDescent="0.2">
      <c r="D1356" s="188"/>
    </row>
    <row r="1357" spans="4:4" x14ac:dyDescent="0.2">
      <c r="D1357" s="188"/>
    </row>
    <row r="1358" spans="4:4" x14ac:dyDescent="0.2">
      <c r="D1358" s="188"/>
    </row>
    <row r="1359" spans="4:4" x14ac:dyDescent="0.2">
      <c r="D1359" s="188"/>
    </row>
    <row r="1360" spans="4:4" x14ac:dyDescent="0.2">
      <c r="D1360" s="188"/>
    </row>
    <row r="1361" spans="4:4" x14ac:dyDescent="0.2">
      <c r="D1361" s="188"/>
    </row>
    <row r="1362" spans="4:4" x14ac:dyDescent="0.2">
      <c r="D1362" s="188"/>
    </row>
    <row r="1363" spans="4:4" x14ac:dyDescent="0.2">
      <c r="D1363" s="188"/>
    </row>
    <row r="1364" spans="4:4" x14ac:dyDescent="0.2">
      <c r="D1364" s="188"/>
    </row>
    <row r="1365" spans="4:4" x14ac:dyDescent="0.2">
      <c r="D1365" s="188"/>
    </row>
    <row r="1366" spans="4:4" x14ac:dyDescent="0.2">
      <c r="D1366" s="188"/>
    </row>
    <row r="1367" spans="4:4" x14ac:dyDescent="0.2">
      <c r="D1367" s="188"/>
    </row>
    <row r="1368" spans="4:4" x14ac:dyDescent="0.2">
      <c r="D1368" s="188"/>
    </row>
    <row r="1369" spans="4:4" x14ac:dyDescent="0.2">
      <c r="D1369" s="188"/>
    </row>
    <row r="1370" spans="4:4" x14ac:dyDescent="0.2">
      <c r="D1370" s="188"/>
    </row>
    <row r="1371" spans="4:4" x14ac:dyDescent="0.2">
      <c r="D1371" s="188"/>
    </row>
    <row r="1372" spans="4:4" x14ac:dyDescent="0.2">
      <c r="D1372" s="188"/>
    </row>
    <row r="1373" spans="4:4" x14ac:dyDescent="0.2">
      <c r="D1373" s="188"/>
    </row>
    <row r="1374" spans="4:4" x14ac:dyDescent="0.2">
      <c r="D1374" s="188"/>
    </row>
    <row r="1375" spans="4:4" x14ac:dyDescent="0.2">
      <c r="D1375" s="188"/>
    </row>
    <row r="1376" spans="4:4" x14ac:dyDescent="0.2">
      <c r="D1376" s="188"/>
    </row>
    <row r="1377" spans="4:4" x14ac:dyDescent="0.2">
      <c r="D1377" s="188"/>
    </row>
    <row r="1378" spans="4:4" x14ac:dyDescent="0.2">
      <c r="D1378" s="188"/>
    </row>
    <row r="1379" spans="4:4" x14ac:dyDescent="0.2">
      <c r="D1379" s="188"/>
    </row>
    <row r="1380" spans="4:4" x14ac:dyDescent="0.2">
      <c r="D1380" s="188"/>
    </row>
    <row r="1381" spans="4:4" x14ac:dyDescent="0.2">
      <c r="D1381" s="188"/>
    </row>
    <row r="1382" spans="4:4" x14ac:dyDescent="0.2">
      <c r="D1382" s="188"/>
    </row>
    <row r="1383" spans="4:4" x14ac:dyDescent="0.2">
      <c r="D1383" s="188"/>
    </row>
    <row r="1384" spans="4:4" x14ac:dyDescent="0.2">
      <c r="D1384" s="188"/>
    </row>
    <row r="1385" spans="4:4" x14ac:dyDescent="0.2">
      <c r="D1385" s="188"/>
    </row>
    <row r="1386" spans="4:4" x14ac:dyDescent="0.2">
      <c r="D1386" s="188"/>
    </row>
    <row r="1387" spans="4:4" x14ac:dyDescent="0.2">
      <c r="D1387" s="188"/>
    </row>
    <row r="1388" spans="4:4" x14ac:dyDescent="0.2">
      <c r="D1388" s="188"/>
    </row>
    <row r="1389" spans="4:4" x14ac:dyDescent="0.2">
      <c r="D1389" s="188"/>
    </row>
    <row r="1390" spans="4:4" x14ac:dyDescent="0.2">
      <c r="D1390" s="188"/>
    </row>
    <row r="1391" spans="4:4" x14ac:dyDescent="0.2">
      <c r="D1391" s="188"/>
    </row>
    <row r="1392" spans="4:4" x14ac:dyDescent="0.2">
      <c r="D1392" s="188"/>
    </row>
    <row r="1393" spans="4:4" x14ac:dyDescent="0.2">
      <c r="D1393" s="188"/>
    </row>
    <row r="1394" spans="4:4" x14ac:dyDescent="0.2">
      <c r="D1394" s="188"/>
    </row>
    <row r="1395" spans="4:4" x14ac:dyDescent="0.2">
      <c r="D1395" s="188"/>
    </row>
    <row r="1396" spans="4:4" x14ac:dyDescent="0.2">
      <c r="D1396" s="188"/>
    </row>
    <row r="1397" spans="4:4" x14ac:dyDescent="0.2">
      <c r="D1397" s="188"/>
    </row>
    <row r="1398" spans="4:4" x14ac:dyDescent="0.2">
      <c r="D1398" s="188"/>
    </row>
    <row r="1399" spans="4:4" x14ac:dyDescent="0.2">
      <c r="D1399" s="188"/>
    </row>
    <row r="1400" spans="4:4" x14ac:dyDescent="0.2">
      <c r="D1400" s="188"/>
    </row>
    <row r="1401" spans="4:4" x14ac:dyDescent="0.2">
      <c r="D1401" s="188"/>
    </row>
    <row r="1402" spans="4:4" x14ac:dyDescent="0.2">
      <c r="D1402" s="188"/>
    </row>
    <row r="1403" spans="4:4" x14ac:dyDescent="0.2">
      <c r="D1403" s="188"/>
    </row>
    <row r="1404" spans="4:4" x14ac:dyDescent="0.2">
      <c r="D1404" s="188"/>
    </row>
    <row r="1405" spans="4:4" x14ac:dyDescent="0.2">
      <c r="D1405" s="188"/>
    </row>
    <row r="1406" spans="4:4" x14ac:dyDescent="0.2">
      <c r="D1406" s="188"/>
    </row>
    <row r="1407" spans="4:4" x14ac:dyDescent="0.2">
      <c r="D1407" s="188"/>
    </row>
    <row r="1408" spans="4:4" x14ac:dyDescent="0.2">
      <c r="D1408" s="188"/>
    </row>
    <row r="1409" spans="4:4" x14ac:dyDescent="0.2">
      <c r="D1409" s="188"/>
    </row>
    <row r="1410" spans="4:4" x14ac:dyDescent="0.2">
      <c r="D1410" s="188"/>
    </row>
    <row r="1411" spans="4:4" x14ac:dyDescent="0.2">
      <c r="D1411" s="188"/>
    </row>
    <row r="1412" spans="4:4" x14ac:dyDescent="0.2">
      <c r="D1412" s="188"/>
    </row>
    <row r="1413" spans="4:4" x14ac:dyDescent="0.2">
      <c r="D1413" s="188"/>
    </row>
    <row r="1414" spans="4:4" x14ac:dyDescent="0.2">
      <c r="D1414" s="188"/>
    </row>
    <row r="1415" spans="4:4" x14ac:dyDescent="0.2">
      <c r="D1415" s="188"/>
    </row>
    <row r="1416" spans="4:4" x14ac:dyDescent="0.2">
      <c r="D1416" s="188"/>
    </row>
    <row r="1417" spans="4:4" x14ac:dyDescent="0.2">
      <c r="D1417" s="188"/>
    </row>
    <row r="1418" spans="4:4" x14ac:dyDescent="0.2">
      <c r="D1418" s="188"/>
    </row>
    <row r="1419" spans="4:4" x14ac:dyDescent="0.2">
      <c r="D1419" s="188"/>
    </row>
    <row r="1420" spans="4:4" x14ac:dyDescent="0.2">
      <c r="D1420" s="188"/>
    </row>
    <row r="1421" spans="4:4" x14ac:dyDescent="0.2">
      <c r="D1421" s="188"/>
    </row>
    <row r="1422" spans="4:4" x14ac:dyDescent="0.2">
      <c r="D1422" s="188"/>
    </row>
    <row r="1423" spans="4:4" x14ac:dyDescent="0.2">
      <c r="D1423" s="188"/>
    </row>
    <row r="1424" spans="4:4" x14ac:dyDescent="0.2">
      <c r="D1424" s="188"/>
    </row>
    <row r="1425" spans="4:4" x14ac:dyDescent="0.2">
      <c r="D1425" s="188"/>
    </row>
    <row r="1426" spans="4:4" x14ac:dyDescent="0.2">
      <c r="D1426" s="188"/>
    </row>
    <row r="1427" spans="4:4" x14ac:dyDescent="0.2">
      <c r="D1427" s="188"/>
    </row>
    <row r="1428" spans="4:4" x14ac:dyDescent="0.2">
      <c r="D1428" s="188"/>
    </row>
    <row r="1429" spans="4:4" x14ac:dyDescent="0.2">
      <c r="D1429" s="188"/>
    </row>
    <row r="1430" spans="4:4" x14ac:dyDescent="0.2">
      <c r="D1430" s="188"/>
    </row>
    <row r="1431" spans="4:4" x14ac:dyDescent="0.2">
      <c r="D1431" s="188"/>
    </row>
    <row r="1432" spans="4:4" x14ac:dyDescent="0.2">
      <c r="D1432" s="188"/>
    </row>
    <row r="1433" spans="4:4" x14ac:dyDescent="0.2">
      <c r="D1433" s="188"/>
    </row>
    <row r="1434" spans="4:4" x14ac:dyDescent="0.2">
      <c r="D1434" s="188"/>
    </row>
    <row r="1435" spans="4:4" x14ac:dyDescent="0.2">
      <c r="D1435" s="188"/>
    </row>
    <row r="1436" spans="4:4" x14ac:dyDescent="0.2">
      <c r="D1436" s="188"/>
    </row>
    <row r="1437" spans="4:4" x14ac:dyDescent="0.2">
      <c r="D1437" s="188"/>
    </row>
    <row r="1438" spans="4:4" x14ac:dyDescent="0.2">
      <c r="D1438" s="188"/>
    </row>
    <row r="1439" spans="4:4" x14ac:dyDescent="0.2">
      <c r="D1439" s="188"/>
    </row>
    <row r="1440" spans="4:4" x14ac:dyDescent="0.2">
      <c r="D1440" s="188"/>
    </row>
    <row r="1441" spans="4:4" x14ac:dyDescent="0.2">
      <c r="D1441" s="188"/>
    </row>
    <row r="1442" spans="4:4" x14ac:dyDescent="0.2">
      <c r="D1442" s="188"/>
    </row>
    <row r="1443" spans="4:4" x14ac:dyDescent="0.2">
      <c r="D1443" s="188"/>
    </row>
    <row r="1444" spans="4:4" x14ac:dyDescent="0.2">
      <c r="D1444" s="188"/>
    </row>
    <row r="1445" spans="4:4" x14ac:dyDescent="0.2">
      <c r="D1445" s="188"/>
    </row>
    <row r="1446" spans="4:4" x14ac:dyDescent="0.2">
      <c r="D1446" s="188"/>
    </row>
    <row r="1447" spans="4:4" x14ac:dyDescent="0.2">
      <c r="D1447" s="188"/>
    </row>
    <row r="1448" spans="4:4" x14ac:dyDescent="0.2">
      <c r="D1448" s="188"/>
    </row>
    <row r="1449" spans="4:4" x14ac:dyDescent="0.2">
      <c r="D1449" s="188"/>
    </row>
    <row r="1450" spans="4:4" x14ac:dyDescent="0.2">
      <c r="D1450" s="188"/>
    </row>
    <row r="1451" spans="4:4" x14ac:dyDescent="0.2">
      <c r="D1451" s="188"/>
    </row>
    <row r="1452" spans="4:4" x14ac:dyDescent="0.2">
      <c r="D1452" s="188"/>
    </row>
    <row r="1453" spans="4:4" x14ac:dyDescent="0.2">
      <c r="D1453" s="188"/>
    </row>
    <row r="1454" spans="4:4" x14ac:dyDescent="0.2">
      <c r="D1454" s="188"/>
    </row>
    <row r="1455" spans="4:4" x14ac:dyDescent="0.2">
      <c r="D1455" s="188"/>
    </row>
    <row r="1456" spans="4:4" x14ac:dyDescent="0.2">
      <c r="D1456" s="188"/>
    </row>
    <row r="1457" spans="4:4" x14ac:dyDescent="0.2">
      <c r="D1457" s="188"/>
    </row>
    <row r="1458" spans="4:4" x14ac:dyDescent="0.2">
      <c r="D1458" s="188"/>
    </row>
    <row r="1459" spans="4:4" x14ac:dyDescent="0.2">
      <c r="D1459" s="188"/>
    </row>
    <row r="1460" spans="4:4" x14ac:dyDescent="0.2">
      <c r="D1460" s="188"/>
    </row>
    <row r="1461" spans="4:4" x14ac:dyDescent="0.2">
      <c r="D1461" s="188"/>
    </row>
    <row r="1462" spans="4:4" x14ac:dyDescent="0.2">
      <c r="D1462" s="188"/>
    </row>
    <row r="1463" spans="4:4" x14ac:dyDescent="0.2">
      <c r="D1463" s="188"/>
    </row>
    <row r="1464" spans="4:4" x14ac:dyDescent="0.2">
      <c r="D1464" s="188"/>
    </row>
    <row r="1465" spans="4:4" x14ac:dyDescent="0.2">
      <c r="D1465" s="188"/>
    </row>
    <row r="1466" spans="4:4" x14ac:dyDescent="0.2">
      <c r="D1466" s="188"/>
    </row>
    <row r="1467" spans="4:4" x14ac:dyDescent="0.2">
      <c r="D1467" s="188"/>
    </row>
    <row r="1468" spans="4:4" x14ac:dyDescent="0.2">
      <c r="D1468" s="188"/>
    </row>
    <row r="1469" spans="4:4" x14ac:dyDescent="0.2">
      <c r="D1469" s="188"/>
    </row>
    <row r="1470" spans="4:4" x14ac:dyDescent="0.2">
      <c r="D1470" s="188"/>
    </row>
    <row r="1471" spans="4:4" x14ac:dyDescent="0.2">
      <c r="D1471" s="188"/>
    </row>
    <row r="1472" spans="4:4" x14ac:dyDescent="0.2">
      <c r="D1472" s="188"/>
    </row>
    <row r="1473" spans="4:4" x14ac:dyDescent="0.2">
      <c r="D1473" s="188"/>
    </row>
    <row r="1474" spans="4:4" x14ac:dyDescent="0.2">
      <c r="D1474" s="188"/>
    </row>
    <row r="1475" spans="4:4" x14ac:dyDescent="0.2">
      <c r="D1475" s="188"/>
    </row>
    <row r="1476" spans="4:4" x14ac:dyDescent="0.2">
      <c r="D1476" s="188"/>
    </row>
    <row r="1477" spans="4:4" x14ac:dyDescent="0.2">
      <c r="D1477" s="188"/>
    </row>
    <row r="1478" spans="4:4" x14ac:dyDescent="0.2">
      <c r="D1478" s="188"/>
    </row>
    <row r="1479" spans="4:4" x14ac:dyDescent="0.2">
      <c r="D1479" s="188"/>
    </row>
    <row r="1480" spans="4:4" x14ac:dyDescent="0.2">
      <c r="D1480" s="188"/>
    </row>
    <row r="1481" spans="4:4" x14ac:dyDescent="0.2">
      <c r="D1481" s="188"/>
    </row>
    <row r="1482" spans="4:4" x14ac:dyDescent="0.2">
      <c r="D1482" s="188"/>
    </row>
    <row r="1483" spans="4:4" x14ac:dyDescent="0.2">
      <c r="D1483" s="188"/>
    </row>
    <row r="1484" spans="4:4" x14ac:dyDescent="0.2">
      <c r="D1484" s="188"/>
    </row>
    <row r="1485" spans="4:4" x14ac:dyDescent="0.2">
      <c r="D1485" s="188"/>
    </row>
    <row r="1486" spans="4:4" x14ac:dyDescent="0.2">
      <c r="D1486" s="188"/>
    </row>
    <row r="1487" spans="4:4" x14ac:dyDescent="0.2">
      <c r="D1487" s="188"/>
    </row>
    <row r="1488" spans="4:4" x14ac:dyDescent="0.2">
      <c r="D1488" s="188"/>
    </row>
    <row r="1489" spans="4:4" x14ac:dyDescent="0.2">
      <c r="D1489" s="188"/>
    </row>
    <row r="1490" spans="4:4" x14ac:dyDescent="0.2">
      <c r="D1490" s="188"/>
    </row>
    <row r="1491" spans="4:4" x14ac:dyDescent="0.2">
      <c r="D1491" s="188"/>
    </row>
    <row r="1492" spans="4:4" x14ac:dyDescent="0.2">
      <c r="D1492" s="188"/>
    </row>
    <row r="1493" spans="4:4" x14ac:dyDescent="0.2">
      <c r="D1493" s="188"/>
    </row>
    <row r="1494" spans="4:4" x14ac:dyDescent="0.2">
      <c r="D1494" s="188"/>
    </row>
    <row r="1495" spans="4:4" x14ac:dyDescent="0.2">
      <c r="D1495" s="188"/>
    </row>
    <row r="1496" spans="4:4" x14ac:dyDescent="0.2">
      <c r="D1496" s="188"/>
    </row>
    <row r="1497" spans="4:4" x14ac:dyDescent="0.2">
      <c r="D1497" s="188"/>
    </row>
    <row r="1498" spans="4:4" x14ac:dyDescent="0.2">
      <c r="D1498" s="188"/>
    </row>
    <row r="1499" spans="4:4" x14ac:dyDescent="0.2">
      <c r="D1499" s="188"/>
    </row>
    <row r="1500" spans="4:4" x14ac:dyDescent="0.2">
      <c r="D1500" s="188"/>
    </row>
    <row r="1501" spans="4:4" x14ac:dyDescent="0.2">
      <c r="D1501" s="188"/>
    </row>
    <row r="1502" spans="4:4" x14ac:dyDescent="0.2">
      <c r="D1502" s="188"/>
    </row>
    <row r="1503" spans="4:4" x14ac:dyDescent="0.2">
      <c r="D1503" s="188"/>
    </row>
    <row r="1504" spans="4:4" x14ac:dyDescent="0.2">
      <c r="D1504" s="188"/>
    </row>
    <row r="1505" spans="4:4" x14ac:dyDescent="0.2">
      <c r="D1505" s="188"/>
    </row>
    <row r="1506" spans="4:4" x14ac:dyDescent="0.2">
      <c r="D1506" s="188"/>
    </row>
    <row r="1507" spans="4:4" x14ac:dyDescent="0.2">
      <c r="D1507" s="188"/>
    </row>
    <row r="1508" spans="4:4" x14ac:dyDescent="0.2">
      <c r="D1508" s="188"/>
    </row>
    <row r="1509" spans="4:4" x14ac:dyDescent="0.2">
      <c r="D1509" s="188"/>
    </row>
    <row r="1510" spans="4:4" x14ac:dyDescent="0.2">
      <c r="D1510" s="188"/>
    </row>
    <row r="1511" spans="4:4" x14ac:dyDescent="0.2">
      <c r="D1511" s="188"/>
    </row>
    <row r="1512" spans="4:4" x14ac:dyDescent="0.2">
      <c r="D1512" s="188"/>
    </row>
    <row r="1513" spans="4:4" x14ac:dyDescent="0.2">
      <c r="D1513" s="188"/>
    </row>
    <row r="1514" spans="4:4" x14ac:dyDescent="0.2">
      <c r="D1514" s="188"/>
    </row>
    <row r="1515" spans="4:4" x14ac:dyDescent="0.2">
      <c r="D1515" s="188"/>
    </row>
    <row r="1516" spans="4:4" x14ac:dyDescent="0.2">
      <c r="D1516" s="188"/>
    </row>
    <row r="1517" spans="4:4" x14ac:dyDescent="0.2">
      <c r="D1517" s="188"/>
    </row>
    <row r="1518" spans="4:4" x14ac:dyDescent="0.2">
      <c r="D1518" s="188"/>
    </row>
    <row r="1519" spans="4:4" x14ac:dyDescent="0.2">
      <c r="D1519" s="188"/>
    </row>
    <row r="1520" spans="4:4" x14ac:dyDescent="0.2">
      <c r="D1520" s="188"/>
    </row>
    <row r="1521" spans="4:4" x14ac:dyDescent="0.2">
      <c r="D1521" s="188"/>
    </row>
    <row r="1522" spans="4:4" x14ac:dyDescent="0.2">
      <c r="D1522" s="188"/>
    </row>
    <row r="1523" spans="4:4" x14ac:dyDescent="0.2">
      <c r="D1523" s="188"/>
    </row>
    <row r="1524" spans="4:4" x14ac:dyDescent="0.2">
      <c r="D1524" s="188"/>
    </row>
    <row r="1525" spans="4:4" x14ac:dyDescent="0.2">
      <c r="D1525" s="188"/>
    </row>
    <row r="1526" spans="4:4" x14ac:dyDescent="0.2">
      <c r="D1526" s="188"/>
    </row>
    <row r="1527" spans="4:4" x14ac:dyDescent="0.2">
      <c r="D1527" s="188"/>
    </row>
    <row r="1528" spans="4:4" x14ac:dyDescent="0.2">
      <c r="D1528" s="188"/>
    </row>
    <row r="1529" spans="4:4" x14ac:dyDescent="0.2">
      <c r="D1529" s="188"/>
    </row>
    <row r="1530" spans="4:4" x14ac:dyDescent="0.2">
      <c r="D1530" s="188"/>
    </row>
    <row r="1531" spans="4:4" x14ac:dyDescent="0.2">
      <c r="D1531" s="188"/>
    </row>
    <row r="1532" spans="4:4" x14ac:dyDescent="0.2">
      <c r="D1532" s="188"/>
    </row>
    <row r="1533" spans="4:4" x14ac:dyDescent="0.2">
      <c r="D1533" s="188"/>
    </row>
    <row r="1534" spans="4:4" x14ac:dyDescent="0.2">
      <c r="D1534" s="188"/>
    </row>
    <row r="1535" spans="4:4" x14ac:dyDescent="0.2">
      <c r="D1535" s="188"/>
    </row>
    <row r="1536" spans="4:4" x14ac:dyDescent="0.2">
      <c r="D1536" s="188"/>
    </row>
    <row r="1537" spans="4:4" x14ac:dyDescent="0.2">
      <c r="D1537" s="188"/>
    </row>
    <row r="1538" spans="4:4" x14ac:dyDescent="0.2">
      <c r="D1538" s="188"/>
    </row>
    <row r="1539" spans="4:4" x14ac:dyDescent="0.2">
      <c r="D1539" s="188"/>
    </row>
    <row r="1540" spans="4:4" x14ac:dyDescent="0.2">
      <c r="D1540" s="188"/>
    </row>
    <row r="1541" spans="4:4" x14ac:dyDescent="0.2">
      <c r="D1541" s="188"/>
    </row>
    <row r="1542" spans="4:4" x14ac:dyDescent="0.2">
      <c r="D1542" s="188"/>
    </row>
    <row r="1543" spans="4:4" x14ac:dyDescent="0.2">
      <c r="D1543" s="188"/>
    </row>
    <row r="1544" spans="4:4" x14ac:dyDescent="0.2">
      <c r="D1544" s="188"/>
    </row>
    <row r="1545" spans="4:4" x14ac:dyDescent="0.2">
      <c r="D1545" s="188"/>
    </row>
    <row r="1546" spans="4:4" x14ac:dyDescent="0.2">
      <c r="D1546" s="188"/>
    </row>
    <row r="1547" spans="4:4" x14ac:dyDescent="0.2">
      <c r="D1547" s="188"/>
    </row>
    <row r="1548" spans="4:4" x14ac:dyDescent="0.2">
      <c r="D1548" s="188"/>
    </row>
    <row r="1549" spans="4:4" x14ac:dyDescent="0.2">
      <c r="D1549" s="188"/>
    </row>
    <row r="1550" spans="4:4" x14ac:dyDescent="0.2">
      <c r="D1550" s="188"/>
    </row>
    <row r="1551" spans="4:4" x14ac:dyDescent="0.2">
      <c r="D1551" s="188"/>
    </row>
    <row r="1552" spans="4:4" x14ac:dyDescent="0.2">
      <c r="D1552" s="188"/>
    </row>
    <row r="1553" spans="4:4" x14ac:dyDescent="0.2">
      <c r="D1553" s="188"/>
    </row>
    <row r="1554" spans="4:4" x14ac:dyDescent="0.2">
      <c r="D1554" s="188"/>
    </row>
    <row r="1555" spans="4:4" x14ac:dyDescent="0.2">
      <c r="D1555" s="188"/>
    </row>
    <row r="1556" spans="4:4" x14ac:dyDescent="0.2">
      <c r="D1556" s="188"/>
    </row>
    <row r="1557" spans="4:4" x14ac:dyDescent="0.2">
      <c r="D1557" s="188"/>
    </row>
    <row r="1558" spans="4:4" x14ac:dyDescent="0.2">
      <c r="D1558" s="188"/>
    </row>
    <row r="1559" spans="4:4" x14ac:dyDescent="0.2">
      <c r="D1559" s="188"/>
    </row>
    <row r="1560" spans="4:4" x14ac:dyDescent="0.2">
      <c r="D1560" s="188"/>
    </row>
    <row r="1561" spans="4:4" x14ac:dyDescent="0.2">
      <c r="D1561" s="188"/>
    </row>
    <row r="1562" spans="4:4" x14ac:dyDescent="0.2">
      <c r="D1562" s="188"/>
    </row>
    <row r="1563" spans="4:4" x14ac:dyDescent="0.2">
      <c r="D1563" s="188"/>
    </row>
    <row r="1564" spans="4:4" x14ac:dyDescent="0.2">
      <c r="D1564" s="188"/>
    </row>
    <row r="1565" spans="4:4" x14ac:dyDescent="0.2">
      <c r="D1565" s="188"/>
    </row>
    <row r="1566" spans="4:4" x14ac:dyDescent="0.2">
      <c r="D1566" s="188"/>
    </row>
    <row r="1567" spans="4:4" x14ac:dyDescent="0.2">
      <c r="D1567" s="188"/>
    </row>
    <row r="1568" spans="4:4" x14ac:dyDescent="0.2">
      <c r="D1568" s="188"/>
    </row>
    <row r="1569" spans="4:4" x14ac:dyDescent="0.2">
      <c r="D1569" s="188"/>
    </row>
    <row r="1570" spans="4:4" x14ac:dyDescent="0.2">
      <c r="D1570" s="188"/>
    </row>
    <row r="1571" spans="4:4" x14ac:dyDescent="0.2">
      <c r="D1571" s="188"/>
    </row>
    <row r="1572" spans="4:4" x14ac:dyDescent="0.2">
      <c r="D1572" s="188"/>
    </row>
    <row r="1573" spans="4:4" x14ac:dyDescent="0.2">
      <c r="D1573" s="188"/>
    </row>
    <row r="1574" spans="4:4" x14ac:dyDescent="0.2">
      <c r="D1574" s="188"/>
    </row>
    <row r="1575" spans="4:4" x14ac:dyDescent="0.2">
      <c r="D1575" s="188"/>
    </row>
    <row r="1576" spans="4:4" x14ac:dyDescent="0.2">
      <c r="D1576" s="188"/>
    </row>
    <row r="1577" spans="4:4" x14ac:dyDescent="0.2">
      <c r="D1577" s="188"/>
    </row>
    <row r="1578" spans="4:4" x14ac:dyDescent="0.2">
      <c r="D1578" s="188"/>
    </row>
    <row r="1579" spans="4:4" x14ac:dyDescent="0.2">
      <c r="D1579" s="188"/>
    </row>
    <row r="1580" spans="4:4" x14ac:dyDescent="0.2">
      <c r="D1580" s="188"/>
    </row>
    <row r="1581" spans="4:4" x14ac:dyDescent="0.2">
      <c r="D1581" s="188"/>
    </row>
    <row r="1582" spans="4:4" x14ac:dyDescent="0.2">
      <c r="D1582" s="188"/>
    </row>
    <row r="1583" spans="4:4" x14ac:dyDescent="0.2">
      <c r="D1583" s="188"/>
    </row>
    <row r="1584" spans="4:4" x14ac:dyDescent="0.2">
      <c r="D1584" s="188"/>
    </row>
    <row r="1585" spans="4:4" x14ac:dyDescent="0.2">
      <c r="D1585" s="188"/>
    </row>
    <row r="1586" spans="4:4" x14ac:dyDescent="0.2">
      <c r="D1586" s="188"/>
    </row>
    <row r="1587" spans="4:4" x14ac:dyDescent="0.2">
      <c r="D1587" s="188"/>
    </row>
    <row r="1588" spans="4:4" x14ac:dyDescent="0.2">
      <c r="D1588" s="188"/>
    </row>
    <row r="1589" spans="4:4" x14ac:dyDescent="0.2">
      <c r="D1589" s="188"/>
    </row>
    <row r="1590" spans="4:4" x14ac:dyDescent="0.2">
      <c r="D1590" s="188"/>
    </row>
    <row r="1591" spans="4:4" x14ac:dyDescent="0.2">
      <c r="D1591" s="188"/>
    </row>
    <row r="1592" spans="4:4" x14ac:dyDescent="0.2">
      <c r="D1592" s="188"/>
    </row>
    <row r="1593" spans="4:4" x14ac:dyDescent="0.2">
      <c r="D1593" s="188"/>
    </row>
    <row r="1594" spans="4:4" x14ac:dyDescent="0.2">
      <c r="D1594" s="188"/>
    </row>
    <row r="1595" spans="4:4" x14ac:dyDescent="0.2">
      <c r="D1595" s="188"/>
    </row>
    <row r="1596" spans="4:4" x14ac:dyDescent="0.2">
      <c r="D1596" s="188"/>
    </row>
    <row r="1597" spans="4:4" x14ac:dyDescent="0.2">
      <c r="D1597" s="188"/>
    </row>
    <row r="1598" spans="4:4" x14ac:dyDescent="0.2">
      <c r="D1598" s="188"/>
    </row>
    <row r="1599" spans="4:4" x14ac:dyDescent="0.2">
      <c r="D1599" s="188"/>
    </row>
    <row r="1600" spans="4:4" x14ac:dyDescent="0.2">
      <c r="D1600" s="188"/>
    </row>
    <row r="1601" spans="4:4" x14ac:dyDescent="0.2">
      <c r="D1601" s="188"/>
    </row>
    <row r="1602" spans="4:4" x14ac:dyDescent="0.2">
      <c r="D1602" s="188"/>
    </row>
    <row r="1603" spans="4:4" x14ac:dyDescent="0.2">
      <c r="D1603" s="188"/>
    </row>
    <row r="1604" spans="4:4" x14ac:dyDescent="0.2">
      <c r="D1604" s="188"/>
    </row>
    <row r="1605" spans="4:4" x14ac:dyDescent="0.2">
      <c r="D1605" s="188"/>
    </row>
    <row r="1606" spans="4:4" x14ac:dyDescent="0.2">
      <c r="D1606" s="188"/>
    </row>
    <row r="1607" spans="4:4" x14ac:dyDescent="0.2">
      <c r="D1607" s="188"/>
    </row>
    <row r="1608" spans="4:4" x14ac:dyDescent="0.2">
      <c r="D1608" s="188"/>
    </row>
    <row r="1609" spans="4:4" x14ac:dyDescent="0.2">
      <c r="D1609" s="188"/>
    </row>
    <row r="1610" spans="4:4" x14ac:dyDescent="0.2">
      <c r="D1610" s="188"/>
    </row>
    <row r="1611" spans="4:4" x14ac:dyDescent="0.2">
      <c r="D1611" s="188"/>
    </row>
    <row r="1612" spans="4:4" x14ac:dyDescent="0.2">
      <c r="D1612" s="188"/>
    </row>
    <row r="1613" spans="4:4" x14ac:dyDescent="0.2">
      <c r="D1613" s="188"/>
    </row>
    <row r="1614" spans="4:4" x14ac:dyDescent="0.2">
      <c r="D1614" s="188"/>
    </row>
    <row r="1615" spans="4:4" x14ac:dyDescent="0.2">
      <c r="D1615" s="188"/>
    </row>
    <row r="1616" spans="4:4" x14ac:dyDescent="0.2">
      <c r="D1616" s="188"/>
    </row>
    <row r="1617" spans="4:4" x14ac:dyDescent="0.2">
      <c r="D1617" s="188"/>
    </row>
    <row r="1618" spans="4:4" x14ac:dyDescent="0.2">
      <c r="D1618" s="188"/>
    </row>
    <row r="1619" spans="4:4" x14ac:dyDescent="0.2">
      <c r="D1619" s="188"/>
    </row>
    <row r="1620" spans="4:4" x14ac:dyDescent="0.2">
      <c r="D1620" s="188"/>
    </row>
    <row r="1621" spans="4:4" x14ac:dyDescent="0.2">
      <c r="D1621" s="188"/>
    </row>
    <row r="1622" spans="4:4" x14ac:dyDescent="0.2">
      <c r="D1622" s="188"/>
    </row>
    <row r="1623" spans="4:4" x14ac:dyDescent="0.2">
      <c r="D1623" s="188"/>
    </row>
    <row r="1624" spans="4:4" x14ac:dyDescent="0.2">
      <c r="D1624" s="188"/>
    </row>
    <row r="1625" spans="4:4" x14ac:dyDescent="0.2">
      <c r="D1625" s="188"/>
    </row>
    <row r="1626" spans="4:4" x14ac:dyDescent="0.2">
      <c r="D1626" s="188"/>
    </row>
    <row r="1627" spans="4:4" x14ac:dyDescent="0.2">
      <c r="D1627" s="188"/>
    </row>
    <row r="1628" spans="4:4" x14ac:dyDescent="0.2">
      <c r="D1628" s="188"/>
    </row>
    <row r="1629" spans="4:4" x14ac:dyDescent="0.2">
      <c r="D1629" s="188"/>
    </row>
    <row r="1630" spans="4:4" x14ac:dyDescent="0.2">
      <c r="D1630" s="188"/>
    </row>
    <row r="1631" spans="4:4" x14ac:dyDescent="0.2">
      <c r="D1631" s="188"/>
    </row>
    <row r="1632" spans="4:4" x14ac:dyDescent="0.2">
      <c r="D1632" s="188"/>
    </row>
    <row r="1633" spans="4:4" x14ac:dyDescent="0.2">
      <c r="D1633" s="188"/>
    </row>
    <row r="1634" spans="4:4" x14ac:dyDescent="0.2">
      <c r="D1634" s="188"/>
    </row>
    <row r="1635" spans="4:4" x14ac:dyDescent="0.2">
      <c r="D1635" s="188"/>
    </row>
    <row r="1636" spans="4:4" x14ac:dyDescent="0.2">
      <c r="D1636" s="188"/>
    </row>
    <row r="1637" spans="4:4" x14ac:dyDescent="0.2">
      <c r="D1637" s="188"/>
    </row>
    <row r="1638" spans="4:4" x14ac:dyDescent="0.2">
      <c r="D1638" s="188"/>
    </row>
    <row r="1639" spans="4:4" x14ac:dyDescent="0.2">
      <c r="D1639" s="188"/>
    </row>
    <row r="1640" spans="4:4" x14ac:dyDescent="0.2">
      <c r="D1640" s="188"/>
    </row>
    <row r="1641" spans="4:4" x14ac:dyDescent="0.2">
      <c r="D1641" s="188"/>
    </row>
    <row r="1642" spans="4:4" x14ac:dyDescent="0.2">
      <c r="D1642" s="188"/>
    </row>
    <row r="1643" spans="4:4" x14ac:dyDescent="0.2">
      <c r="D1643" s="188"/>
    </row>
    <row r="1644" spans="4:4" x14ac:dyDescent="0.2">
      <c r="D1644" s="188"/>
    </row>
    <row r="1645" spans="4:4" x14ac:dyDescent="0.2">
      <c r="D1645" s="188"/>
    </row>
    <row r="1646" spans="4:4" x14ac:dyDescent="0.2">
      <c r="D1646" s="188"/>
    </row>
    <row r="1647" spans="4:4" x14ac:dyDescent="0.2">
      <c r="D1647" s="188"/>
    </row>
    <row r="1648" spans="4:4" x14ac:dyDescent="0.2">
      <c r="D1648" s="188"/>
    </row>
    <row r="1649" spans="4:4" x14ac:dyDescent="0.2">
      <c r="D1649" s="188"/>
    </row>
    <row r="1650" spans="4:4" x14ac:dyDescent="0.2">
      <c r="D1650" s="188"/>
    </row>
    <row r="1651" spans="4:4" x14ac:dyDescent="0.2">
      <c r="D1651" s="188"/>
    </row>
    <row r="1652" spans="4:4" x14ac:dyDescent="0.2">
      <c r="D1652" s="188"/>
    </row>
    <row r="1653" spans="4:4" x14ac:dyDescent="0.2">
      <c r="D1653" s="188"/>
    </row>
    <row r="1654" spans="4:4" x14ac:dyDescent="0.2">
      <c r="D1654" s="188"/>
    </row>
    <row r="1655" spans="4:4" x14ac:dyDescent="0.2">
      <c r="D1655" s="188"/>
    </row>
    <row r="1656" spans="4:4" x14ac:dyDescent="0.2">
      <c r="D1656" s="188"/>
    </row>
    <row r="1657" spans="4:4" x14ac:dyDescent="0.2">
      <c r="D1657" s="188"/>
    </row>
    <row r="1658" spans="4:4" x14ac:dyDescent="0.2">
      <c r="D1658" s="188"/>
    </row>
    <row r="1659" spans="4:4" x14ac:dyDescent="0.2">
      <c r="D1659" s="188"/>
    </row>
    <row r="1660" spans="4:4" x14ac:dyDescent="0.2">
      <c r="D1660" s="188"/>
    </row>
    <row r="1661" spans="4:4" x14ac:dyDescent="0.2">
      <c r="D1661" s="188"/>
    </row>
    <row r="1662" spans="4:4" x14ac:dyDescent="0.2">
      <c r="D1662" s="188"/>
    </row>
    <row r="1663" spans="4:4" x14ac:dyDescent="0.2">
      <c r="D1663" s="188"/>
    </row>
    <row r="1664" spans="4:4" x14ac:dyDescent="0.2">
      <c r="D1664" s="188"/>
    </row>
    <row r="1665" spans="4:4" x14ac:dyDescent="0.2">
      <c r="D1665" s="188"/>
    </row>
    <row r="1666" spans="4:4" x14ac:dyDescent="0.2">
      <c r="D1666" s="188"/>
    </row>
    <row r="1667" spans="4:4" x14ac:dyDescent="0.2">
      <c r="D1667" s="188"/>
    </row>
    <row r="1668" spans="4:4" x14ac:dyDescent="0.2">
      <c r="D1668" s="188"/>
    </row>
    <row r="1669" spans="4:4" x14ac:dyDescent="0.2">
      <c r="D1669" s="188"/>
    </row>
    <row r="1670" spans="4:4" x14ac:dyDescent="0.2">
      <c r="D1670" s="188"/>
    </row>
    <row r="1671" spans="4:4" x14ac:dyDescent="0.2">
      <c r="D1671" s="188"/>
    </row>
    <row r="1672" spans="4:4" x14ac:dyDescent="0.2">
      <c r="D1672" s="188"/>
    </row>
    <row r="1673" spans="4:4" x14ac:dyDescent="0.2">
      <c r="D1673" s="188"/>
    </row>
    <row r="1674" spans="4:4" x14ac:dyDescent="0.2">
      <c r="D1674" s="188"/>
    </row>
    <row r="1675" spans="4:4" x14ac:dyDescent="0.2">
      <c r="D1675" s="188"/>
    </row>
    <row r="1676" spans="4:4" x14ac:dyDescent="0.2">
      <c r="D1676" s="188"/>
    </row>
    <row r="1677" spans="4:4" x14ac:dyDescent="0.2">
      <c r="D1677" s="188"/>
    </row>
    <row r="1678" spans="4:4" x14ac:dyDescent="0.2">
      <c r="D1678" s="188"/>
    </row>
    <row r="1679" spans="4:4" x14ac:dyDescent="0.2">
      <c r="D1679" s="188"/>
    </row>
    <row r="1680" spans="4:4" x14ac:dyDescent="0.2">
      <c r="D1680" s="188"/>
    </row>
    <row r="1681" spans="4:4" x14ac:dyDescent="0.2">
      <c r="D1681" s="188"/>
    </row>
    <row r="1682" spans="4:4" x14ac:dyDescent="0.2">
      <c r="D1682" s="188"/>
    </row>
    <row r="1683" spans="4:4" x14ac:dyDescent="0.2">
      <c r="D1683" s="188"/>
    </row>
    <row r="1684" spans="4:4" x14ac:dyDescent="0.2">
      <c r="D1684" s="188"/>
    </row>
    <row r="1685" spans="4:4" x14ac:dyDescent="0.2">
      <c r="D1685" s="188"/>
    </row>
    <row r="1686" spans="4:4" x14ac:dyDescent="0.2">
      <c r="D1686" s="188"/>
    </row>
    <row r="1687" spans="4:4" x14ac:dyDescent="0.2">
      <c r="D1687" s="188"/>
    </row>
    <row r="1688" spans="4:4" x14ac:dyDescent="0.2">
      <c r="D1688" s="188"/>
    </row>
    <row r="1689" spans="4:4" x14ac:dyDescent="0.2">
      <c r="D1689" s="188"/>
    </row>
    <row r="1690" spans="4:4" x14ac:dyDescent="0.2">
      <c r="D1690" s="188"/>
    </row>
    <row r="1691" spans="4:4" x14ac:dyDescent="0.2">
      <c r="D1691" s="188"/>
    </row>
    <row r="1692" spans="4:4" x14ac:dyDescent="0.2">
      <c r="D1692" s="188"/>
    </row>
    <row r="1693" spans="4:4" x14ac:dyDescent="0.2">
      <c r="D1693" s="188"/>
    </row>
    <row r="1694" spans="4:4" x14ac:dyDescent="0.2">
      <c r="D1694" s="188"/>
    </row>
    <row r="1695" spans="4:4" x14ac:dyDescent="0.2">
      <c r="D1695" s="188"/>
    </row>
    <row r="1696" spans="4:4" x14ac:dyDescent="0.2">
      <c r="D1696" s="188"/>
    </row>
    <row r="1697" spans="4:4" x14ac:dyDescent="0.2">
      <c r="D1697" s="188"/>
    </row>
    <row r="1698" spans="4:4" x14ac:dyDescent="0.2">
      <c r="D1698" s="188"/>
    </row>
    <row r="1699" spans="4:4" x14ac:dyDescent="0.2">
      <c r="D1699" s="188"/>
    </row>
    <row r="1700" spans="4:4" x14ac:dyDescent="0.2">
      <c r="D1700" s="188"/>
    </row>
    <row r="1701" spans="4:4" x14ac:dyDescent="0.2">
      <c r="D1701" s="188"/>
    </row>
    <row r="1702" spans="4:4" x14ac:dyDescent="0.2">
      <c r="D1702" s="188"/>
    </row>
    <row r="1703" spans="4:4" x14ac:dyDescent="0.2">
      <c r="D1703" s="188"/>
    </row>
    <row r="1704" spans="4:4" x14ac:dyDescent="0.2">
      <c r="D1704" s="188"/>
    </row>
    <row r="1705" spans="4:4" x14ac:dyDescent="0.2">
      <c r="D1705" s="188"/>
    </row>
    <row r="1706" spans="4:4" x14ac:dyDescent="0.2">
      <c r="D1706" s="188"/>
    </row>
    <row r="1707" spans="4:4" x14ac:dyDescent="0.2">
      <c r="D1707" s="188"/>
    </row>
    <row r="1708" spans="4:4" x14ac:dyDescent="0.2">
      <c r="D1708" s="188"/>
    </row>
    <row r="1709" spans="4:4" x14ac:dyDescent="0.2">
      <c r="D1709" s="188"/>
    </row>
    <row r="1710" spans="4:4" x14ac:dyDescent="0.2">
      <c r="D1710" s="188"/>
    </row>
    <row r="1711" spans="4:4" x14ac:dyDescent="0.2">
      <c r="D1711" s="188"/>
    </row>
    <row r="1712" spans="4:4" x14ac:dyDescent="0.2">
      <c r="D1712" s="188"/>
    </row>
    <row r="1713" spans="4:4" x14ac:dyDescent="0.2">
      <c r="D1713" s="188"/>
    </row>
    <row r="1714" spans="4:4" x14ac:dyDescent="0.2">
      <c r="D1714" s="188"/>
    </row>
    <row r="1715" spans="4:4" x14ac:dyDescent="0.2">
      <c r="D1715" s="188"/>
    </row>
    <row r="1716" spans="4:4" x14ac:dyDescent="0.2">
      <c r="D1716" s="188"/>
    </row>
    <row r="1717" spans="4:4" x14ac:dyDescent="0.2">
      <c r="D1717" s="188"/>
    </row>
    <row r="1718" spans="4:4" x14ac:dyDescent="0.2">
      <c r="D1718" s="188"/>
    </row>
    <row r="1719" spans="4:4" x14ac:dyDescent="0.2">
      <c r="D1719" s="188"/>
    </row>
    <row r="1720" spans="4:4" x14ac:dyDescent="0.2">
      <c r="D1720" s="188"/>
    </row>
    <row r="1721" spans="4:4" x14ac:dyDescent="0.2">
      <c r="D1721" s="188"/>
    </row>
    <row r="1722" spans="4:4" x14ac:dyDescent="0.2">
      <c r="D1722" s="188"/>
    </row>
    <row r="1723" spans="4:4" x14ac:dyDescent="0.2">
      <c r="D1723" s="188"/>
    </row>
    <row r="1724" spans="4:4" x14ac:dyDescent="0.2">
      <c r="D1724" s="188"/>
    </row>
    <row r="1725" spans="4:4" x14ac:dyDescent="0.2">
      <c r="D1725" s="188"/>
    </row>
    <row r="1726" spans="4:4" x14ac:dyDescent="0.2">
      <c r="D1726" s="188"/>
    </row>
    <row r="1727" spans="4:4" x14ac:dyDescent="0.2">
      <c r="D1727" s="188"/>
    </row>
    <row r="1728" spans="4:4" x14ac:dyDescent="0.2">
      <c r="D1728" s="188"/>
    </row>
    <row r="1729" spans="4:4" x14ac:dyDescent="0.2">
      <c r="D1729" s="188"/>
    </row>
    <row r="1730" spans="4:4" x14ac:dyDescent="0.2">
      <c r="D1730" s="188"/>
    </row>
    <row r="1731" spans="4:4" x14ac:dyDescent="0.2">
      <c r="D1731" s="188"/>
    </row>
    <row r="1732" spans="4:4" x14ac:dyDescent="0.2">
      <c r="D1732" s="188"/>
    </row>
    <row r="1733" spans="4:4" x14ac:dyDescent="0.2">
      <c r="D1733" s="188"/>
    </row>
    <row r="1734" spans="4:4" x14ac:dyDescent="0.2">
      <c r="D1734" s="188"/>
    </row>
    <row r="1735" spans="4:4" x14ac:dyDescent="0.2">
      <c r="D1735" s="188"/>
    </row>
    <row r="1736" spans="4:4" x14ac:dyDescent="0.2">
      <c r="D1736" s="188"/>
    </row>
    <row r="1737" spans="4:4" x14ac:dyDescent="0.2">
      <c r="D1737" s="188"/>
    </row>
    <row r="1738" spans="4:4" x14ac:dyDescent="0.2">
      <c r="D1738" s="188"/>
    </row>
    <row r="1739" spans="4:4" x14ac:dyDescent="0.2">
      <c r="D1739" s="188"/>
    </row>
    <row r="1740" spans="4:4" x14ac:dyDescent="0.2">
      <c r="D1740" s="188"/>
    </row>
    <row r="1741" spans="4:4" x14ac:dyDescent="0.2">
      <c r="D1741" s="188"/>
    </row>
    <row r="1742" spans="4:4" x14ac:dyDescent="0.2">
      <c r="D1742" s="188"/>
    </row>
    <row r="1743" spans="4:4" x14ac:dyDescent="0.2">
      <c r="D1743" s="188"/>
    </row>
    <row r="1744" spans="4:4" x14ac:dyDescent="0.2">
      <c r="D1744" s="188"/>
    </row>
    <row r="1745" spans="4:4" x14ac:dyDescent="0.2">
      <c r="D1745" s="188"/>
    </row>
    <row r="1746" spans="4:4" x14ac:dyDescent="0.2">
      <c r="D1746" s="188"/>
    </row>
    <row r="1747" spans="4:4" x14ac:dyDescent="0.2">
      <c r="D1747" s="188"/>
    </row>
    <row r="1748" spans="4:4" x14ac:dyDescent="0.2">
      <c r="D1748" s="188"/>
    </row>
    <row r="1749" spans="4:4" x14ac:dyDescent="0.2">
      <c r="D1749" s="188"/>
    </row>
    <row r="1750" spans="4:4" x14ac:dyDescent="0.2">
      <c r="D1750" s="188"/>
    </row>
    <row r="1751" spans="4:4" x14ac:dyDescent="0.2">
      <c r="D1751" s="188"/>
    </row>
    <row r="1752" spans="4:4" x14ac:dyDescent="0.2">
      <c r="D1752" s="188"/>
    </row>
    <row r="1753" spans="4:4" x14ac:dyDescent="0.2">
      <c r="D1753" s="188"/>
    </row>
    <row r="1754" spans="4:4" x14ac:dyDescent="0.2">
      <c r="D1754" s="188"/>
    </row>
    <row r="1755" spans="4:4" x14ac:dyDescent="0.2">
      <c r="D1755" s="188"/>
    </row>
    <row r="1756" spans="4:4" x14ac:dyDescent="0.2">
      <c r="D1756" s="188"/>
    </row>
    <row r="1757" spans="4:4" x14ac:dyDescent="0.2">
      <c r="D1757" s="188"/>
    </row>
    <row r="1758" spans="4:4" x14ac:dyDescent="0.2">
      <c r="D1758" s="188"/>
    </row>
    <row r="1759" spans="4:4" x14ac:dyDescent="0.2">
      <c r="D1759" s="188"/>
    </row>
    <row r="1760" spans="4:4" x14ac:dyDescent="0.2">
      <c r="D1760" s="188"/>
    </row>
    <row r="1761" spans="4:4" x14ac:dyDescent="0.2">
      <c r="D1761" s="188"/>
    </row>
    <row r="1762" spans="4:4" x14ac:dyDescent="0.2">
      <c r="D1762" s="188"/>
    </row>
    <row r="1763" spans="4:4" x14ac:dyDescent="0.2">
      <c r="D1763" s="188"/>
    </row>
    <row r="1764" spans="4:4" x14ac:dyDescent="0.2">
      <c r="D1764" s="188"/>
    </row>
    <row r="1765" spans="4:4" x14ac:dyDescent="0.2">
      <c r="D1765" s="188"/>
    </row>
    <row r="1766" spans="4:4" x14ac:dyDescent="0.2">
      <c r="D1766" s="188"/>
    </row>
    <row r="1767" spans="4:4" x14ac:dyDescent="0.2">
      <c r="D1767" s="188"/>
    </row>
    <row r="1768" spans="4:4" x14ac:dyDescent="0.2">
      <c r="D1768" s="188"/>
    </row>
    <row r="1769" spans="4:4" x14ac:dyDescent="0.2">
      <c r="D1769" s="188"/>
    </row>
    <row r="1770" spans="4:4" x14ac:dyDescent="0.2">
      <c r="D1770" s="188"/>
    </row>
    <row r="1771" spans="4:4" x14ac:dyDescent="0.2">
      <c r="D1771" s="188"/>
    </row>
    <row r="1772" spans="4:4" x14ac:dyDescent="0.2">
      <c r="D1772" s="188"/>
    </row>
    <row r="1773" spans="4:4" x14ac:dyDescent="0.2">
      <c r="D1773" s="188"/>
    </row>
    <row r="1774" spans="4:4" x14ac:dyDescent="0.2">
      <c r="D1774" s="188"/>
    </row>
    <row r="1775" spans="4:4" x14ac:dyDescent="0.2">
      <c r="D1775" s="188"/>
    </row>
    <row r="1776" spans="4:4" x14ac:dyDescent="0.2">
      <c r="D1776" s="188"/>
    </row>
    <row r="1777" spans="4:4" x14ac:dyDescent="0.2">
      <c r="D1777" s="188"/>
    </row>
    <row r="1778" spans="4:4" x14ac:dyDescent="0.2">
      <c r="D1778" s="188"/>
    </row>
    <row r="1779" spans="4:4" x14ac:dyDescent="0.2">
      <c r="D1779" s="188"/>
    </row>
    <row r="1780" spans="4:4" x14ac:dyDescent="0.2">
      <c r="D1780" s="188"/>
    </row>
    <row r="1781" spans="4:4" x14ac:dyDescent="0.2">
      <c r="D1781" s="188"/>
    </row>
    <row r="1782" spans="4:4" x14ac:dyDescent="0.2">
      <c r="D1782" s="188"/>
    </row>
    <row r="1783" spans="4:4" x14ac:dyDescent="0.2">
      <c r="D1783" s="188"/>
    </row>
    <row r="1784" spans="4:4" x14ac:dyDescent="0.2">
      <c r="D1784" s="188"/>
    </row>
    <row r="1785" spans="4:4" x14ac:dyDescent="0.2">
      <c r="D1785" s="188"/>
    </row>
    <row r="1786" spans="4:4" x14ac:dyDescent="0.2">
      <c r="D1786" s="188"/>
    </row>
    <row r="1787" spans="4:4" x14ac:dyDescent="0.2">
      <c r="D1787" s="188"/>
    </row>
    <row r="1788" spans="4:4" x14ac:dyDescent="0.2">
      <c r="D1788" s="188"/>
    </row>
    <row r="1789" spans="4:4" x14ac:dyDescent="0.2">
      <c r="D1789" s="188"/>
    </row>
    <row r="1790" spans="4:4" x14ac:dyDescent="0.2">
      <c r="D1790" s="188"/>
    </row>
    <row r="1791" spans="4:4" x14ac:dyDescent="0.2">
      <c r="D1791" s="188"/>
    </row>
    <row r="1792" spans="4:4" x14ac:dyDescent="0.2">
      <c r="D1792" s="188"/>
    </row>
    <row r="1793" spans="4:4" x14ac:dyDescent="0.2">
      <c r="D1793" s="188"/>
    </row>
    <row r="1794" spans="4:4" x14ac:dyDescent="0.2">
      <c r="D1794" s="188"/>
    </row>
    <row r="1795" spans="4:4" x14ac:dyDescent="0.2">
      <c r="D1795" s="188"/>
    </row>
    <row r="1796" spans="4:4" x14ac:dyDescent="0.2">
      <c r="D1796" s="188"/>
    </row>
    <row r="1797" spans="4:4" x14ac:dyDescent="0.2">
      <c r="D1797" s="188"/>
    </row>
    <row r="1798" spans="4:4" x14ac:dyDescent="0.2">
      <c r="D1798" s="188"/>
    </row>
    <row r="1799" spans="4:4" x14ac:dyDescent="0.2">
      <c r="D1799" s="188"/>
    </row>
    <row r="1800" spans="4:4" x14ac:dyDescent="0.2">
      <c r="D1800" s="188"/>
    </row>
    <row r="1801" spans="4:4" x14ac:dyDescent="0.2">
      <c r="D1801" s="188"/>
    </row>
    <row r="1802" spans="4:4" x14ac:dyDescent="0.2">
      <c r="D1802" s="188"/>
    </row>
    <row r="1803" spans="4:4" x14ac:dyDescent="0.2">
      <c r="D1803" s="188"/>
    </row>
    <row r="1804" spans="4:4" x14ac:dyDescent="0.2">
      <c r="D1804" s="188"/>
    </row>
    <row r="1805" spans="4:4" x14ac:dyDescent="0.2">
      <c r="D1805" s="188"/>
    </row>
    <row r="1806" spans="4:4" x14ac:dyDescent="0.2">
      <c r="D1806" s="188"/>
    </row>
    <row r="1807" spans="4:4" x14ac:dyDescent="0.2">
      <c r="D1807" s="188"/>
    </row>
    <row r="1808" spans="4:4" x14ac:dyDescent="0.2">
      <c r="D1808" s="188"/>
    </row>
    <row r="1809" spans="4:4" x14ac:dyDescent="0.2">
      <c r="D1809" s="188"/>
    </row>
    <row r="1810" spans="4:4" x14ac:dyDescent="0.2">
      <c r="D1810" s="188"/>
    </row>
    <row r="1811" spans="4:4" x14ac:dyDescent="0.2">
      <c r="D1811" s="188"/>
    </row>
    <row r="1812" spans="4:4" x14ac:dyDescent="0.2">
      <c r="D1812" s="188"/>
    </row>
    <row r="1813" spans="4:4" x14ac:dyDescent="0.2">
      <c r="D1813" s="188"/>
    </row>
    <row r="1814" spans="4:4" x14ac:dyDescent="0.2">
      <c r="D1814" s="188"/>
    </row>
    <row r="1815" spans="4:4" x14ac:dyDescent="0.2">
      <c r="D1815" s="188"/>
    </row>
    <row r="1816" spans="4:4" x14ac:dyDescent="0.2">
      <c r="D1816" s="188"/>
    </row>
    <row r="1817" spans="4:4" x14ac:dyDescent="0.2">
      <c r="D1817" s="188"/>
    </row>
    <row r="1818" spans="4:4" x14ac:dyDescent="0.2">
      <c r="D1818" s="188"/>
    </row>
    <row r="1819" spans="4:4" x14ac:dyDescent="0.2">
      <c r="D1819" s="188"/>
    </row>
    <row r="1820" spans="4:4" x14ac:dyDescent="0.2">
      <c r="D1820" s="188"/>
    </row>
    <row r="1821" spans="4:4" x14ac:dyDescent="0.2">
      <c r="D1821" s="188"/>
    </row>
    <row r="1822" spans="4:4" x14ac:dyDescent="0.2">
      <c r="D1822" s="188"/>
    </row>
    <row r="1823" spans="4:4" x14ac:dyDescent="0.2">
      <c r="D1823" s="188"/>
    </row>
    <row r="1824" spans="4:4" x14ac:dyDescent="0.2">
      <c r="D1824" s="188"/>
    </row>
    <row r="1825" spans="4:4" x14ac:dyDescent="0.2">
      <c r="D1825" s="188"/>
    </row>
    <row r="1826" spans="4:4" x14ac:dyDescent="0.2">
      <c r="D1826" s="188"/>
    </row>
    <row r="1827" spans="4:4" x14ac:dyDescent="0.2">
      <c r="D1827" s="188"/>
    </row>
    <row r="1828" spans="4:4" x14ac:dyDescent="0.2">
      <c r="D1828" s="188"/>
    </row>
    <row r="1829" spans="4:4" x14ac:dyDescent="0.2">
      <c r="D1829" s="188"/>
    </row>
    <row r="1830" spans="4:4" x14ac:dyDescent="0.2">
      <c r="D1830" s="188"/>
    </row>
    <row r="1831" spans="4:4" x14ac:dyDescent="0.2">
      <c r="D1831" s="188"/>
    </row>
    <row r="1832" spans="4:4" x14ac:dyDescent="0.2">
      <c r="D1832" s="188"/>
    </row>
    <row r="1833" spans="4:4" x14ac:dyDescent="0.2">
      <c r="D1833" s="188"/>
    </row>
    <row r="1834" spans="4:4" x14ac:dyDescent="0.2">
      <c r="D1834" s="188"/>
    </row>
    <row r="1835" spans="4:4" x14ac:dyDescent="0.2">
      <c r="D1835" s="188"/>
    </row>
    <row r="1836" spans="4:4" x14ac:dyDescent="0.2">
      <c r="D1836" s="188"/>
    </row>
    <row r="1837" spans="4:4" x14ac:dyDescent="0.2">
      <c r="D1837" s="188"/>
    </row>
    <row r="1838" spans="4:4" x14ac:dyDescent="0.2">
      <c r="D1838" s="188"/>
    </row>
    <row r="1839" spans="4:4" x14ac:dyDescent="0.2">
      <c r="D1839" s="188"/>
    </row>
    <row r="1840" spans="4:4" x14ac:dyDescent="0.2">
      <c r="D1840" s="188"/>
    </row>
    <row r="1841" spans="4:4" x14ac:dyDescent="0.2">
      <c r="D1841" s="188"/>
    </row>
    <row r="1842" spans="4:4" x14ac:dyDescent="0.2">
      <c r="D1842" s="188"/>
    </row>
    <row r="1843" spans="4:4" x14ac:dyDescent="0.2">
      <c r="D1843" s="188"/>
    </row>
    <row r="1844" spans="4:4" x14ac:dyDescent="0.2">
      <c r="D1844" s="188"/>
    </row>
    <row r="1845" spans="4:4" x14ac:dyDescent="0.2">
      <c r="D1845" s="188"/>
    </row>
    <row r="1846" spans="4:4" x14ac:dyDescent="0.2">
      <c r="D1846" s="188"/>
    </row>
    <row r="1847" spans="4:4" x14ac:dyDescent="0.2">
      <c r="D1847" s="188"/>
    </row>
    <row r="1848" spans="4:4" x14ac:dyDescent="0.2">
      <c r="D1848" s="188"/>
    </row>
    <row r="1849" spans="4:4" x14ac:dyDescent="0.2">
      <c r="D1849" s="188"/>
    </row>
    <row r="1850" spans="4:4" x14ac:dyDescent="0.2">
      <c r="D1850" s="188"/>
    </row>
    <row r="1851" spans="4:4" x14ac:dyDescent="0.2">
      <c r="D1851" s="188"/>
    </row>
    <row r="1852" spans="4:4" x14ac:dyDescent="0.2">
      <c r="D1852" s="188"/>
    </row>
    <row r="1853" spans="4:4" x14ac:dyDescent="0.2">
      <c r="D1853" s="188"/>
    </row>
    <row r="1854" spans="4:4" x14ac:dyDescent="0.2">
      <c r="D1854" s="188"/>
    </row>
    <row r="1855" spans="4:4" x14ac:dyDescent="0.2">
      <c r="D1855" s="188"/>
    </row>
    <row r="1856" spans="4:4" x14ac:dyDescent="0.2">
      <c r="D1856" s="188"/>
    </row>
    <row r="1857" spans="4:4" x14ac:dyDescent="0.2">
      <c r="D1857" s="188"/>
    </row>
    <row r="1858" spans="4:4" x14ac:dyDescent="0.2">
      <c r="D1858" s="188"/>
    </row>
    <row r="1859" spans="4:4" x14ac:dyDescent="0.2">
      <c r="D1859" s="188"/>
    </row>
    <row r="1860" spans="4:4" x14ac:dyDescent="0.2">
      <c r="D1860" s="188"/>
    </row>
    <row r="1861" spans="4:4" x14ac:dyDescent="0.2">
      <c r="D1861" s="188"/>
    </row>
    <row r="1862" spans="4:4" x14ac:dyDescent="0.2">
      <c r="D1862" s="188"/>
    </row>
    <row r="1863" spans="4:4" x14ac:dyDescent="0.2">
      <c r="D1863" s="188"/>
    </row>
    <row r="1864" spans="4:4" x14ac:dyDescent="0.2">
      <c r="D1864" s="188"/>
    </row>
    <row r="1865" spans="4:4" x14ac:dyDescent="0.2">
      <c r="D1865" s="188"/>
    </row>
    <row r="1866" spans="4:4" x14ac:dyDescent="0.2">
      <c r="D1866" s="188"/>
    </row>
    <row r="1867" spans="4:4" x14ac:dyDescent="0.2">
      <c r="D1867" s="188"/>
    </row>
    <row r="1868" spans="4:4" x14ac:dyDescent="0.2">
      <c r="D1868" s="188"/>
    </row>
    <row r="1869" spans="4:4" x14ac:dyDescent="0.2">
      <c r="D1869" s="188"/>
    </row>
    <row r="1870" spans="4:4" x14ac:dyDescent="0.2">
      <c r="D1870" s="188"/>
    </row>
    <row r="1871" spans="4:4" x14ac:dyDescent="0.2">
      <c r="D1871" s="188"/>
    </row>
    <row r="1872" spans="4:4" x14ac:dyDescent="0.2">
      <c r="D1872" s="188"/>
    </row>
    <row r="1873" spans="4:4" x14ac:dyDescent="0.2">
      <c r="D1873" s="188"/>
    </row>
    <row r="1874" spans="4:4" x14ac:dyDescent="0.2">
      <c r="D1874" s="188"/>
    </row>
    <row r="1875" spans="4:4" x14ac:dyDescent="0.2">
      <c r="D1875" s="188"/>
    </row>
    <row r="1876" spans="4:4" x14ac:dyDescent="0.2">
      <c r="D1876" s="188"/>
    </row>
    <row r="1877" spans="4:4" x14ac:dyDescent="0.2">
      <c r="D1877" s="188"/>
    </row>
    <row r="1878" spans="4:4" x14ac:dyDescent="0.2">
      <c r="D1878" s="188"/>
    </row>
    <row r="1879" spans="4:4" x14ac:dyDescent="0.2">
      <c r="D1879" s="188"/>
    </row>
    <row r="1880" spans="4:4" x14ac:dyDescent="0.2">
      <c r="D1880" s="188"/>
    </row>
    <row r="1881" spans="4:4" x14ac:dyDescent="0.2">
      <c r="D1881" s="188"/>
    </row>
    <row r="1882" spans="4:4" x14ac:dyDescent="0.2">
      <c r="D1882" s="188"/>
    </row>
    <row r="1883" spans="4:4" x14ac:dyDescent="0.2">
      <c r="D1883" s="188"/>
    </row>
    <row r="1884" spans="4:4" x14ac:dyDescent="0.2">
      <c r="D1884" s="188"/>
    </row>
    <row r="1885" spans="4:4" x14ac:dyDescent="0.2">
      <c r="D1885" s="188"/>
    </row>
    <row r="1886" spans="4:4" x14ac:dyDescent="0.2">
      <c r="D1886" s="188"/>
    </row>
    <row r="1887" spans="4:4" x14ac:dyDescent="0.2">
      <c r="D1887" s="188"/>
    </row>
    <row r="1888" spans="4:4" x14ac:dyDescent="0.2">
      <c r="D1888" s="188"/>
    </row>
    <row r="1889" spans="4:4" x14ac:dyDescent="0.2">
      <c r="D1889" s="188"/>
    </row>
    <row r="1890" spans="4:4" x14ac:dyDescent="0.2">
      <c r="D1890" s="188"/>
    </row>
    <row r="1891" spans="4:4" x14ac:dyDescent="0.2">
      <c r="D1891" s="188"/>
    </row>
    <row r="1892" spans="4:4" x14ac:dyDescent="0.2">
      <c r="D1892" s="188"/>
    </row>
    <row r="1893" spans="4:4" x14ac:dyDescent="0.2">
      <c r="D1893" s="188"/>
    </row>
    <row r="1894" spans="4:4" x14ac:dyDescent="0.2">
      <c r="D1894" s="188"/>
    </row>
    <row r="1895" spans="4:4" x14ac:dyDescent="0.2">
      <c r="D1895" s="188"/>
    </row>
    <row r="1896" spans="4:4" x14ac:dyDescent="0.2">
      <c r="D1896" s="188"/>
    </row>
    <row r="1897" spans="4:4" x14ac:dyDescent="0.2">
      <c r="D1897" s="188"/>
    </row>
    <row r="1898" spans="4:4" x14ac:dyDescent="0.2">
      <c r="D1898" s="188"/>
    </row>
    <row r="1899" spans="4:4" x14ac:dyDescent="0.2">
      <c r="D1899" s="188"/>
    </row>
    <row r="1900" spans="4:4" x14ac:dyDescent="0.2">
      <c r="D1900" s="188"/>
    </row>
    <row r="1901" spans="4:4" x14ac:dyDescent="0.2">
      <c r="D1901" s="188"/>
    </row>
    <row r="1902" spans="4:4" x14ac:dyDescent="0.2">
      <c r="D1902" s="188"/>
    </row>
    <row r="1903" spans="4:4" x14ac:dyDescent="0.2">
      <c r="D1903" s="188"/>
    </row>
    <row r="1904" spans="4:4" x14ac:dyDescent="0.2">
      <c r="D1904" s="188"/>
    </row>
    <row r="1905" spans="4:4" x14ac:dyDescent="0.2">
      <c r="D1905" s="188"/>
    </row>
    <row r="1906" spans="4:4" x14ac:dyDescent="0.2">
      <c r="D1906" s="188"/>
    </row>
    <row r="1907" spans="4:4" x14ac:dyDescent="0.2">
      <c r="D1907" s="188"/>
    </row>
    <row r="1908" spans="4:4" x14ac:dyDescent="0.2">
      <c r="D1908" s="188"/>
    </row>
    <row r="1909" spans="4:4" x14ac:dyDescent="0.2">
      <c r="D1909" s="188"/>
    </row>
    <row r="1910" spans="4:4" x14ac:dyDescent="0.2">
      <c r="D1910" s="188"/>
    </row>
    <row r="1911" spans="4:4" x14ac:dyDescent="0.2">
      <c r="D1911" s="188"/>
    </row>
    <row r="1912" spans="4:4" x14ac:dyDescent="0.2">
      <c r="D1912" s="188"/>
    </row>
    <row r="1913" spans="4:4" x14ac:dyDescent="0.2">
      <c r="D1913" s="188"/>
    </row>
    <row r="1914" spans="4:4" x14ac:dyDescent="0.2">
      <c r="D1914" s="188"/>
    </row>
    <row r="1915" spans="4:4" x14ac:dyDescent="0.2">
      <c r="D1915" s="188"/>
    </row>
    <row r="1916" spans="4:4" x14ac:dyDescent="0.2">
      <c r="D1916" s="188"/>
    </row>
    <row r="1917" spans="4:4" x14ac:dyDescent="0.2">
      <c r="D1917" s="188"/>
    </row>
    <row r="1918" spans="4:4" x14ac:dyDescent="0.2">
      <c r="D1918" s="188"/>
    </row>
    <row r="1919" spans="4:4" x14ac:dyDescent="0.2">
      <c r="D1919" s="188"/>
    </row>
    <row r="1920" spans="4:4" x14ac:dyDescent="0.2">
      <c r="D1920" s="188"/>
    </row>
    <row r="1921" spans="4:4" x14ac:dyDescent="0.2">
      <c r="D1921" s="188"/>
    </row>
    <row r="1922" spans="4:4" x14ac:dyDescent="0.2">
      <c r="D1922" s="188"/>
    </row>
    <row r="1923" spans="4:4" x14ac:dyDescent="0.2">
      <c r="D1923" s="188"/>
    </row>
    <row r="1924" spans="4:4" x14ac:dyDescent="0.2">
      <c r="D1924" s="188"/>
    </row>
    <row r="1925" spans="4:4" x14ac:dyDescent="0.2">
      <c r="D1925" s="188"/>
    </row>
    <row r="1926" spans="4:4" x14ac:dyDescent="0.2">
      <c r="D1926" s="188"/>
    </row>
    <row r="1927" spans="4:4" x14ac:dyDescent="0.2">
      <c r="D1927" s="188"/>
    </row>
    <row r="1928" spans="4:4" x14ac:dyDescent="0.2">
      <c r="D1928" s="188"/>
    </row>
    <row r="1929" spans="4:4" x14ac:dyDescent="0.2">
      <c r="D1929" s="188"/>
    </row>
    <row r="1930" spans="4:4" x14ac:dyDescent="0.2">
      <c r="D1930" s="188"/>
    </row>
    <row r="1931" spans="4:4" x14ac:dyDescent="0.2">
      <c r="D1931" s="188"/>
    </row>
    <row r="1932" spans="4:4" x14ac:dyDescent="0.2">
      <c r="D1932" s="188"/>
    </row>
    <row r="1933" spans="4:4" x14ac:dyDescent="0.2">
      <c r="D1933" s="188"/>
    </row>
    <row r="1934" spans="4:4" x14ac:dyDescent="0.2">
      <c r="D1934" s="188"/>
    </row>
    <row r="1935" spans="4:4" x14ac:dyDescent="0.2">
      <c r="D1935" s="188"/>
    </row>
    <row r="1936" spans="4:4" x14ac:dyDescent="0.2">
      <c r="D1936" s="188"/>
    </row>
    <row r="1937" spans="4:4" x14ac:dyDescent="0.2">
      <c r="D1937" s="188"/>
    </row>
    <row r="1938" spans="4:4" x14ac:dyDescent="0.2">
      <c r="D1938" s="188"/>
    </row>
    <row r="1939" spans="4:4" x14ac:dyDescent="0.2">
      <c r="D1939" s="188"/>
    </row>
    <row r="1940" spans="4:4" x14ac:dyDescent="0.2">
      <c r="D1940" s="188"/>
    </row>
    <row r="1941" spans="4:4" x14ac:dyDescent="0.2">
      <c r="D1941" s="188"/>
    </row>
    <row r="1942" spans="4:4" x14ac:dyDescent="0.2">
      <c r="D1942" s="188"/>
    </row>
    <row r="1943" spans="4:4" x14ac:dyDescent="0.2">
      <c r="D1943" s="188"/>
    </row>
    <row r="1944" spans="4:4" x14ac:dyDescent="0.2">
      <c r="D1944" s="188"/>
    </row>
    <row r="1945" spans="4:4" x14ac:dyDescent="0.2">
      <c r="D1945" s="188"/>
    </row>
    <row r="1946" spans="4:4" x14ac:dyDescent="0.2">
      <c r="D1946" s="188"/>
    </row>
    <row r="1947" spans="4:4" x14ac:dyDescent="0.2">
      <c r="D1947" s="188"/>
    </row>
    <row r="1948" spans="4:4" x14ac:dyDescent="0.2">
      <c r="D1948" s="188"/>
    </row>
    <row r="1949" spans="4:4" x14ac:dyDescent="0.2">
      <c r="D1949" s="188"/>
    </row>
    <row r="1950" spans="4:4" x14ac:dyDescent="0.2">
      <c r="D1950" s="188"/>
    </row>
    <row r="1951" spans="4:4" x14ac:dyDescent="0.2">
      <c r="D1951" s="188"/>
    </row>
    <row r="1952" spans="4:4" x14ac:dyDescent="0.2">
      <c r="D1952" s="188"/>
    </row>
    <row r="1953" spans="4:4" x14ac:dyDescent="0.2">
      <c r="D1953" s="188"/>
    </row>
    <row r="1954" spans="4:4" x14ac:dyDescent="0.2">
      <c r="D1954" s="188"/>
    </row>
    <row r="1955" spans="4:4" x14ac:dyDescent="0.2">
      <c r="D1955" s="188"/>
    </row>
    <row r="1956" spans="4:4" x14ac:dyDescent="0.2">
      <c r="D1956" s="188"/>
    </row>
    <row r="1957" spans="4:4" x14ac:dyDescent="0.2">
      <c r="D1957" s="188"/>
    </row>
    <row r="1958" spans="4:4" x14ac:dyDescent="0.2">
      <c r="D1958" s="188"/>
    </row>
    <row r="1959" spans="4:4" x14ac:dyDescent="0.2">
      <c r="D1959" s="188"/>
    </row>
    <row r="1960" spans="4:4" x14ac:dyDescent="0.2">
      <c r="D1960" s="188"/>
    </row>
    <row r="1961" spans="4:4" x14ac:dyDescent="0.2">
      <c r="D1961" s="188"/>
    </row>
    <row r="1962" spans="4:4" x14ac:dyDescent="0.2">
      <c r="D1962" s="188"/>
    </row>
    <row r="1963" spans="4:4" x14ac:dyDescent="0.2">
      <c r="D1963" s="188"/>
    </row>
    <row r="1964" spans="4:4" x14ac:dyDescent="0.2">
      <c r="D1964" s="188"/>
    </row>
    <row r="1965" spans="4:4" x14ac:dyDescent="0.2">
      <c r="D1965" s="188"/>
    </row>
    <row r="1966" spans="4:4" x14ac:dyDescent="0.2">
      <c r="D1966" s="188"/>
    </row>
    <row r="1967" spans="4:4" x14ac:dyDescent="0.2">
      <c r="D1967" s="188"/>
    </row>
    <row r="1968" spans="4:4" x14ac:dyDescent="0.2">
      <c r="D1968" s="188"/>
    </row>
    <row r="1969" spans="4:4" x14ac:dyDescent="0.2">
      <c r="D1969" s="188"/>
    </row>
    <row r="1970" spans="4:4" x14ac:dyDescent="0.2">
      <c r="D1970" s="188"/>
    </row>
    <row r="1971" spans="4:4" x14ac:dyDescent="0.2">
      <c r="D1971" s="188"/>
    </row>
    <row r="1972" spans="4:4" x14ac:dyDescent="0.2">
      <c r="D1972" s="188"/>
    </row>
    <row r="1973" spans="4:4" x14ac:dyDescent="0.2">
      <c r="D1973" s="188"/>
    </row>
    <row r="1974" spans="4:4" x14ac:dyDescent="0.2">
      <c r="D1974" s="188"/>
    </row>
    <row r="1975" spans="4:4" x14ac:dyDescent="0.2">
      <c r="D1975" s="188"/>
    </row>
    <row r="1976" spans="4:4" x14ac:dyDescent="0.2">
      <c r="D1976" s="188"/>
    </row>
    <row r="1977" spans="4:4" x14ac:dyDescent="0.2">
      <c r="D1977" s="188"/>
    </row>
    <row r="1978" spans="4:4" x14ac:dyDescent="0.2">
      <c r="D1978" s="188"/>
    </row>
    <row r="1979" spans="4:4" x14ac:dyDescent="0.2">
      <c r="D1979" s="188"/>
    </row>
    <row r="1980" spans="4:4" x14ac:dyDescent="0.2">
      <c r="D1980" s="188"/>
    </row>
    <row r="1981" spans="4:4" x14ac:dyDescent="0.2">
      <c r="D1981" s="188"/>
    </row>
    <row r="1982" spans="4:4" x14ac:dyDescent="0.2">
      <c r="D1982" s="188"/>
    </row>
    <row r="1983" spans="4:4" x14ac:dyDescent="0.2">
      <c r="D1983" s="188"/>
    </row>
    <row r="1984" spans="4:4" x14ac:dyDescent="0.2">
      <c r="D1984" s="188"/>
    </row>
    <row r="1985" spans="4:4" x14ac:dyDescent="0.2">
      <c r="D1985" s="188"/>
    </row>
    <row r="1986" spans="4:4" x14ac:dyDescent="0.2">
      <c r="D1986" s="188"/>
    </row>
    <row r="1987" spans="4:4" x14ac:dyDescent="0.2">
      <c r="D1987" s="188"/>
    </row>
    <row r="1988" spans="4:4" x14ac:dyDescent="0.2">
      <c r="D1988" s="188"/>
    </row>
    <row r="1989" spans="4:4" x14ac:dyDescent="0.2">
      <c r="D1989" s="188"/>
    </row>
    <row r="1990" spans="4:4" x14ac:dyDescent="0.2">
      <c r="D1990" s="188"/>
    </row>
    <row r="1991" spans="4:4" x14ac:dyDescent="0.2">
      <c r="D1991" s="188"/>
    </row>
    <row r="1992" spans="4:4" x14ac:dyDescent="0.2">
      <c r="D1992" s="188"/>
    </row>
    <row r="1993" spans="4:4" x14ac:dyDescent="0.2">
      <c r="D1993" s="188"/>
    </row>
    <row r="1994" spans="4:4" x14ac:dyDescent="0.2">
      <c r="D1994" s="188"/>
    </row>
    <row r="1995" spans="4:4" x14ac:dyDescent="0.2">
      <c r="D1995" s="188"/>
    </row>
    <row r="1996" spans="4:4" x14ac:dyDescent="0.2">
      <c r="D1996" s="188"/>
    </row>
    <row r="1997" spans="4:4" x14ac:dyDescent="0.2">
      <c r="D1997" s="188"/>
    </row>
    <row r="1998" spans="4:4" x14ac:dyDescent="0.2">
      <c r="D1998" s="188"/>
    </row>
    <row r="1999" spans="4:4" x14ac:dyDescent="0.2">
      <c r="D1999" s="188"/>
    </row>
    <row r="2000" spans="4:4" x14ac:dyDescent="0.2">
      <c r="D2000" s="188"/>
    </row>
    <row r="2001" spans="4:4" x14ac:dyDescent="0.2">
      <c r="D2001" s="188"/>
    </row>
    <row r="2002" spans="4:4" x14ac:dyDescent="0.2">
      <c r="D2002" s="188"/>
    </row>
    <row r="2003" spans="4:4" x14ac:dyDescent="0.2">
      <c r="D2003" s="188"/>
    </row>
    <row r="2004" spans="4:4" x14ac:dyDescent="0.2">
      <c r="D2004" s="188"/>
    </row>
    <row r="2005" spans="4:4" x14ac:dyDescent="0.2">
      <c r="D2005" s="188"/>
    </row>
    <row r="2006" spans="4:4" x14ac:dyDescent="0.2">
      <c r="D2006" s="188"/>
    </row>
    <row r="2007" spans="4:4" x14ac:dyDescent="0.2">
      <c r="D2007" s="188"/>
    </row>
    <row r="2008" spans="4:4" x14ac:dyDescent="0.2">
      <c r="D2008" s="188"/>
    </row>
    <row r="2009" spans="4:4" x14ac:dyDescent="0.2">
      <c r="D2009" s="188"/>
    </row>
    <row r="2010" spans="4:4" x14ac:dyDescent="0.2">
      <c r="D2010" s="188"/>
    </row>
    <row r="2011" spans="4:4" x14ac:dyDescent="0.2">
      <c r="D2011" s="188"/>
    </row>
    <row r="2012" spans="4:4" x14ac:dyDescent="0.2">
      <c r="D2012" s="188"/>
    </row>
    <row r="2013" spans="4:4" x14ac:dyDescent="0.2">
      <c r="D2013" s="188"/>
    </row>
    <row r="2014" spans="4:4" x14ac:dyDescent="0.2">
      <c r="D2014" s="188"/>
    </row>
    <row r="2015" spans="4:4" x14ac:dyDescent="0.2">
      <c r="D2015" s="188"/>
    </row>
    <row r="2016" spans="4:4" x14ac:dyDescent="0.2">
      <c r="D2016" s="188"/>
    </row>
    <row r="2017" spans="4:4" x14ac:dyDescent="0.2">
      <c r="D2017" s="188"/>
    </row>
    <row r="2018" spans="4:4" x14ac:dyDescent="0.2">
      <c r="D2018" s="188"/>
    </row>
    <row r="2019" spans="4:4" x14ac:dyDescent="0.2">
      <c r="D2019" s="188"/>
    </row>
    <row r="2020" spans="4:4" x14ac:dyDescent="0.2">
      <c r="D2020" s="188"/>
    </row>
    <row r="2021" spans="4:4" x14ac:dyDescent="0.2">
      <c r="D2021" s="188"/>
    </row>
    <row r="2022" spans="4:4" x14ac:dyDescent="0.2">
      <c r="D2022" s="188"/>
    </row>
    <row r="2023" spans="4:4" x14ac:dyDescent="0.2">
      <c r="D2023" s="188"/>
    </row>
    <row r="2024" spans="4:4" x14ac:dyDescent="0.2">
      <c r="D2024" s="188"/>
    </row>
    <row r="2025" spans="4:4" x14ac:dyDescent="0.2">
      <c r="D2025" s="188"/>
    </row>
    <row r="2026" spans="4:4" x14ac:dyDescent="0.2">
      <c r="D2026" s="188"/>
    </row>
    <row r="2027" spans="4:4" x14ac:dyDescent="0.2">
      <c r="D2027" s="188"/>
    </row>
    <row r="2028" spans="4:4" x14ac:dyDescent="0.2">
      <c r="D2028" s="188"/>
    </row>
    <row r="2029" spans="4:4" x14ac:dyDescent="0.2">
      <c r="D2029" s="188"/>
    </row>
    <row r="2030" spans="4:4" x14ac:dyDescent="0.2">
      <c r="D2030" s="188"/>
    </row>
    <row r="2031" spans="4:4" x14ac:dyDescent="0.2">
      <c r="D2031" s="188"/>
    </row>
    <row r="2032" spans="4:4" x14ac:dyDescent="0.2">
      <c r="D2032" s="188"/>
    </row>
    <row r="2033" spans="4:4" x14ac:dyDescent="0.2">
      <c r="D2033" s="188"/>
    </row>
    <row r="2034" spans="4:4" x14ac:dyDescent="0.2">
      <c r="D2034" s="188"/>
    </row>
    <row r="2035" spans="4:4" x14ac:dyDescent="0.2">
      <c r="D2035" s="188"/>
    </row>
    <row r="2036" spans="4:4" x14ac:dyDescent="0.2">
      <c r="D2036" s="188"/>
    </row>
    <row r="2037" spans="4:4" x14ac:dyDescent="0.2">
      <c r="D2037" s="188"/>
    </row>
    <row r="2038" spans="4:4" x14ac:dyDescent="0.2">
      <c r="D2038" s="188"/>
    </row>
    <row r="2039" spans="4:4" x14ac:dyDescent="0.2">
      <c r="D2039" s="188"/>
    </row>
    <row r="2040" spans="4:4" x14ac:dyDescent="0.2">
      <c r="D2040" s="188"/>
    </row>
    <row r="2041" spans="4:4" x14ac:dyDescent="0.2">
      <c r="D2041" s="188"/>
    </row>
    <row r="2042" spans="4:4" x14ac:dyDescent="0.2">
      <c r="D2042" s="188"/>
    </row>
    <row r="2043" spans="4:4" x14ac:dyDescent="0.2">
      <c r="D2043" s="188"/>
    </row>
    <row r="2044" spans="4:4" x14ac:dyDescent="0.2">
      <c r="D2044" s="188"/>
    </row>
    <row r="2045" spans="4:4" x14ac:dyDescent="0.2">
      <c r="D2045" s="188"/>
    </row>
    <row r="2046" spans="4:4" x14ac:dyDescent="0.2">
      <c r="D2046" s="188"/>
    </row>
    <row r="2047" spans="4:4" x14ac:dyDescent="0.2">
      <c r="D2047" s="188"/>
    </row>
    <row r="2048" spans="4:4" x14ac:dyDescent="0.2">
      <c r="D2048" s="188"/>
    </row>
    <row r="2049" spans="4:4" x14ac:dyDescent="0.2">
      <c r="D2049" s="188"/>
    </row>
    <row r="2050" spans="4:4" x14ac:dyDescent="0.2">
      <c r="D2050" s="188"/>
    </row>
    <row r="2051" spans="4:4" x14ac:dyDescent="0.2">
      <c r="D2051" s="188"/>
    </row>
    <row r="2052" spans="4:4" x14ac:dyDescent="0.2">
      <c r="D2052" s="188"/>
    </row>
    <row r="2053" spans="4:4" x14ac:dyDescent="0.2">
      <c r="D2053" s="188"/>
    </row>
    <row r="2054" spans="4:4" x14ac:dyDescent="0.2">
      <c r="D2054" s="188"/>
    </row>
    <row r="2055" spans="4:4" x14ac:dyDescent="0.2">
      <c r="D2055" s="188"/>
    </row>
    <row r="2056" spans="4:4" x14ac:dyDescent="0.2">
      <c r="D2056" s="188"/>
    </row>
    <row r="2057" spans="4:4" x14ac:dyDescent="0.2">
      <c r="D2057" s="188"/>
    </row>
    <row r="2058" spans="4:4" x14ac:dyDescent="0.2">
      <c r="D2058" s="188"/>
    </row>
    <row r="2059" spans="4:4" x14ac:dyDescent="0.2">
      <c r="D2059" s="188"/>
    </row>
    <row r="2060" spans="4:4" x14ac:dyDescent="0.2">
      <c r="D2060" s="188"/>
    </row>
    <row r="2061" spans="4:4" x14ac:dyDescent="0.2">
      <c r="D2061" s="188"/>
    </row>
    <row r="2062" spans="4:4" x14ac:dyDescent="0.2">
      <c r="D2062" s="188"/>
    </row>
    <row r="2063" spans="4:4" x14ac:dyDescent="0.2">
      <c r="D2063" s="188"/>
    </row>
    <row r="2064" spans="4:4" x14ac:dyDescent="0.2">
      <c r="D2064" s="188"/>
    </row>
    <row r="2065" spans="4:4" x14ac:dyDescent="0.2">
      <c r="D2065" s="188"/>
    </row>
    <row r="2066" spans="4:4" x14ac:dyDescent="0.2">
      <c r="D2066" s="188"/>
    </row>
    <row r="2067" spans="4:4" x14ac:dyDescent="0.2">
      <c r="D2067" s="188"/>
    </row>
    <row r="2068" spans="4:4" x14ac:dyDescent="0.2">
      <c r="D2068" s="188"/>
    </row>
    <row r="2069" spans="4:4" x14ac:dyDescent="0.2">
      <c r="D2069" s="188"/>
    </row>
    <row r="2070" spans="4:4" x14ac:dyDescent="0.2">
      <c r="D2070" s="188"/>
    </row>
    <row r="2071" spans="4:4" x14ac:dyDescent="0.2">
      <c r="D2071" s="188"/>
    </row>
    <row r="2072" spans="4:4" x14ac:dyDescent="0.2">
      <c r="D2072" s="188"/>
    </row>
    <row r="2073" spans="4:4" x14ac:dyDescent="0.2">
      <c r="D2073" s="188"/>
    </row>
    <row r="2074" spans="4:4" x14ac:dyDescent="0.2">
      <c r="D2074" s="188"/>
    </row>
    <row r="2075" spans="4:4" x14ac:dyDescent="0.2">
      <c r="D2075" s="188"/>
    </row>
    <row r="2076" spans="4:4" x14ac:dyDescent="0.2">
      <c r="D2076" s="188"/>
    </row>
    <row r="2077" spans="4:4" x14ac:dyDescent="0.2">
      <c r="D2077" s="188"/>
    </row>
    <row r="2078" spans="4:4" x14ac:dyDescent="0.2">
      <c r="D2078" s="188"/>
    </row>
    <row r="2079" spans="4:4" x14ac:dyDescent="0.2">
      <c r="D2079" s="188"/>
    </row>
    <row r="2080" spans="4:4" x14ac:dyDescent="0.2">
      <c r="D2080" s="188"/>
    </row>
    <row r="2081" spans="4:4" x14ac:dyDescent="0.2">
      <c r="D2081" s="188"/>
    </row>
    <row r="2082" spans="4:4" x14ac:dyDescent="0.2">
      <c r="D2082" s="188"/>
    </row>
    <row r="2083" spans="4:4" x14ac:dyDescent="0.2">
      <c r="D2083" s="188"/>
    </row>
    <row r="2084" spans="4:4" x14ac:dyDescent="0.2">
      <c r="D2084" s="188"/>
    </row>
    <row r="2085" spans="4:4" x14ac:dyDescent="0.2">
      <c r="D2085" s="188"/>
    </row>
    <row r="2086" spans="4:4" x14ac:dyDescent="0.2">
      <c r="D2086" s="188"/>
    </row>
    <row r="2087" spans="4:4" x14ac:dyDescent="0.2">
      <c r="D2087" s="188"/>
    </row>
    <row r="2088" spans="4:4" x14ac:dyDescent="0.2">
      <c r="D2088" s="188"/>
    </row>
    <row r="2089" spans="4:4" x14ac:dyDescent="0.2">
      <c r="D2089" s="188"/>
    </row>
    <row r="2090" spans="4:4" x14ac:dyDescent="0.2">
      <c r="D2090" s="188"/>
    </row>
    <row r="2091" spans="4:4" x14ac:dyDescent="0.2">
      <c r="D2091" s="188"/>
    </row>
    <row r="2092" spans="4:4" x14ac:dyDescent="0.2">
      <c r="D2092" s="188"/>
    </row>
    <row r="2093" spans="4:4" x14ac:dyDescent="0.2">
      <c r="D2093" s="188"/>
    </row>
    <row r="2094" spans="4:4" x14ac:dyDescent="0.2">
      <c r="D2094" s="188"/>
    </row>
    <row r="2095" spans="4:4" x14ac:dyDescent="0.2">
      <c r="D2095" s="188"/>
    </row>
    <row r="2096" spans="4:4" x14ac:dyDescent="0.2">
      <c r="D2096" s="188"/>
    </row>
    <row r="2097" spans="4:4" x14ac:dyDescent="0.2">
      <c r="D2097" s="188"/>
    </row>
    <row r="2098" spans="4:4" x14ac:dyDescent="0.2">
      <c r="D2098" s="188"/>
    </row>
    <row r="2099" spans="4:4" x14ac:dyDescent="0.2">
      <c r="D2099" s="188"/>
    </row>
    <row r="2100" spans="4:4" x14ac:dyDescent="0.2">
      <c r="D2100" s="188"/>
    </row>
    <row r="2101" spans="4:4" x14ac:dyDescent="0.2">
      <c r="D2101" s="188"/>
    </row>
    <row r="2102" spans="4:4" x14ac:dyDescent="0.2">
      <c r="D2102" s="188"/>
    </row>
    <row r="2103" spans="4:4" x14ac:dyDescent="0.2">
      <c r="D2103" s="188"/>
    </row>
    <row r="2104" spans="4:4" x14ac:dyDescent="0.2">
      <c r="D2104" s="188"/>
    </row>
    <row r="2105" spans="4:4" x14ac:dyDescent="0.2">
      <c r="D2105" s="188"/>
    </row>
    <row r="2106" spans="4:4" x14ac:dyDescent="0.2">
      <c r="D2106" s="188"/>
    </row>
    <row r="2107" spans="4:4" x14ac:dyDescent="0.2">
      <c r="D2107" s="188"/>
    </row>
    <row r="2108" spans="4:4" x14ac:dyDescent="0.2">
      <c r="D2108" s="188"/>
    </row>
    <row r="2109" spans="4:4" x14ac:dyDescent="0.2">
      <c r="D2109" s="188"/>
    </row>
    <row r="2110" spans="4:4" x14ac:dyDescent="0.2">
      <c r="D2110" s="188"/>
    </row>
    <row r="2111" spans="4:4" x14ac:dyDescent="0.2">
      <c r="D2111" s="188"/>
    </row>
    <row r="2112" spans="4:4" x14ac:dyDescent="0.2">
      <c r="D2112" s="188"/>
    </row>
    <row r="2113" spans="4:4" x14ac:dyDescent="0.2">
      <c r="D2113" s="188"/>
    </row>
    <row r="2114" spans="4:4" x14ac:dyDescent="0.2">
      <c r="D2114" s="188"/>
    </row>
    <row r="2115" spans="4:4" x14ac:dyDescent="0.2">
      <c r="D2115" s="188"/>
    </row>
    <row r="2116" spans="4:4" x14ac:dyDescent="0.2">
      <c r="D2116" s="188"/>
    </row>
    <row r="2117" spans="4:4" x14ac:dyDescent="0.2">
      <c r="D2117" s="188"/>
    </row>
    <row r="2118" spans="4:4" x14ac:dyDescent="0.2">
      <c r="D2118" s="188"/>
    </row>
    <row r="2119" spans="4:4" x14ac:dyDescent="0.2">
      <c r="D2119" s="188"/>
    </row>
    <row r="2120" spans="4:4" x14ac:dyDescent="0.2">
      <c r="D2120" s="188"/>
    </row>
    <row r="2121" spans="4:4" x14ac:dyDescent="0.2">
      <c r="D2121" s="188"/>
    </row>
    <row r="2122" spans="4:4" x14ac:dyDescent="0.2">
      <c r="D2122" s="188"/>
    </row>
    <row r="2123" spans="4:4" x14ac:dyDescent="0.2">
      <c r="D2123" s="188"/>
    </row>
    <row r="2124" spans="4:4" x14ac:dyDescent="0.2">
      <c r="D2124" s="188"/>
    </row>
    <row r="2125" spans="4:4" x14ac:dyDescent="0.2">
      <c r="D2125" s="188"/>
    </row>
    <row r="2126" spans="4:4" x14ac:dyDescent="0.2">
      <c r="D2126" s="188"/>
    </row>
    <row r="2127" spans="4:4" x14ac:dyDescent="0.2">
      <c r="D2127" s="188"/>
    </row>
    <row r="2128" spans="4:4" x14ac:dyDescent="0.2">
      <c r="D2128" s="188"/>
    </row>
    <row r="2129" spans="4:4" x14ac:dyDescent="0.2">
      <c r="D2129" s="188"/>
    </row>
    <row r="2130" spans="4:4" x14ac:dyDescent="0.2">
      <c r="D2130" s="188"/>
    </row>
    <row r="2131" spans="4:4" x14ac:dyDescent="0.2">
      <c r="D2131" s="188"/>
    </row>
    <row r="2132" spans="4:4" x14ac:dyDescent="0.2">
      <c r="D2132" s="188"/>
    </row>
    <row r="2133" spans="4:4" x14ac:dyDescent="0.2">
      <c r="D2133" s="188"/>
    </row>
    <row r="2134" spans="4:4" x14ac:dyDescent="0.2">
      <c r="D2134" s="188"/>
    </row>
    <row r="2135" spans="4:4" x14ac:dyDescent="0.2">
      <c r="D2135" s="188"/>
    </row>
    <row r="2136" spans="4:4" x14ac:dyDescent="0.2">
      <c r="D2136" s="188"/>
    </row>
    <row r="2137" spans="4:4" x14ac:dyDescent="0.2">
      <c r="D2137" s="188"/>
    </row>
    <row r="2138" spans="4:4" x14ac:dyDescent="0.2">
      <c r="D2138" s="188"/>
    </row>
    <row r="2139" spans="4:4" x14ac:dyDescent="0.2">
      <c r="D2139" s="188"/>
    </row>
    <row r="2140" spans="4:4" x14ac:dyDescent="0.2">
      <c r="D2140" s="188"/>
    </row>
    <row r="2141" spans="4:4" x14ac:dyDescent="0.2">
      <c r="D2141" s="188"/>
    </row>
    <row r="2142" spans="4:4" x14ac:dyDescent="0.2">
      <c r="D2142" s="188"/>
    </row>
    <row r="2143" spans="4:4" x14ac:dyDescent="0.2">
      <c r="D2143" s="188"/>
    </row>
    <row r="2144" spans="4:4" x14ac:dyDescent="0.2">
      <c r="D2144" s="188"/>
    </row>
    <row r="2145" spans="4:4" x14ac:dyDescent="0.2">
      <c r="D2145" s="188"/>
    </row>
    <row r="2146" spans="4:4" x14ac:dyDescent="0.2">
      <c r="D2146" s="188"/>
    </row>
    <row r="2147" spans="4:4" x14ac:dyDescent="0.2">
      <c r="D2147" s="188"/>
    </row>
    <row r="2148" spans="4:4" x14ac:dyDescent="0.2">
      <c r="D2148" s="188"/>
    </row>
    <row r="2149" spans="4:4" x14ac:dyDescent="0.2">
      <c r="D2149" s="188"/>
    </row>
    <row r="2150" spans="4:4" x14ac:dyDescent="0.2">
      <c r="D2150" s="188"/>
    </row>
    <row r="2151" spans="4:4" x14ac:dyDescent="0.2">
      <c r="D2151" s="188"/>
    </row>
    <row r="2152" spans="4:4" x14ac:dyDescent="0.2">
      <c r="D2152" s="188"/>
    </row>
    <row r="2153" spans="4:4" x14ac:dyDescent="0.2">
      <c r="D2153" s="188"/>
    </row>
    <row r="2154" spans="4:4" x14ac:dyDescent="0.2">
      <c r="D2154" s="188"/>
    </row>
    <row r="2155" spans="4:4" x14ac:dyDescent="0.2">
      <c r="D2155" s="188"/>
    </row>
    <row r="2156" spans="4:4" x14ac:dyDescent="0.2">
      <c r="D2156" s="188"/>
    </row>
    <row r="2157" spans="4:4" x14ac:dyDescent="0.2">
      <c r="D2157" s="188"/>
    </row>
    <row r="2158" spans="4:4" x14ac:dyDescent="0.2">
      <c r="D2158" s="188"/>
    </row>
    <row r="2159" spans="4:4" x14ac:dyDescent="0.2">
      <c r="D2159" s="188"/>
    </row>
    <row r="2160" spans="4:4" x14ac:dyDescent="0.2">
      <c r="D2160" s="188"/>
    </row>
    <row r="2161" spans="4:4" x14ac:dyDescent="0.2">
      <c r="D2161" s="188"/>
    </row>
    <row r="2162" spans="4:4" x14ac:dyDescent="0.2">
      <c r="D2162" s="188"/>
    </row>
    <row r="2163" spans="4:4" x14ac:dyDescent="0.2">
      <c r="D2163" s="188"/>
    </row>
    <row r="2164" spans="4:4" x14ac:dyDescent="0.2">
      <c r="D2164" s="188"/>
    </row>
    <row r="2165" spans="4:4" x14ac:dyDescent="0.2">
      <c r="D2165" s="188"/>
    </row>
    <row r="2166" spans="4:4" x14ac:dyDescent="0.2">
      <c r="D2166" s="188"/>
    </row>
    <row r="2167" spans="4:4" x14ac:dyDescent="0.2">
      <c r="D2167" s="188"/>
    </row>
    <row r="2168" spans="4:4" x14ac:dyDescent="0.2">
      <c r="D2168" s="188"/>
    </row>
    <row r="2169" spans="4:4" x14ac:dyDescent="0.2">
      <c r="D2169" s="188"/>
    </row>
    <row r="2170" spans="4:4" x14ac:dyDescent="0.2">
      <c r="D2170" s="188"/>
    </row>
    <row r="2171" spans="4:4" x14ac:dyDescent="0.2">
      <c r="D2171" s="188"/>
    </row>
    <row r="2172" spans="4:4" x14ac:dyDescent="0.2">
      <c r="D2172" s="188"/>
    </row>
    <row r="2173" spans="4:4" x14ac:dyDescent="0.2">
      <c r="D2173" s="188"/>
    </row>
    <row r="2174" spans="4:4" x14ac:dyDescent="0.2">
      <c r="D2174" s="188"/>
    </row>
    <row r="2175" spans="4:4" x14ac:dyDescent="0.2">
      <c r="D2175" s="188"/>
    </row>
    <row r="2176" spans="4:4" x14ac:dyDescent="0.2">
      <c r="D2176" s="188"/>
    </row>
    <row r="2177" spans="4:4" x14ac:dyDescent="0.2">
      <c r="D2177" s="188"/>
    </row>
    <row r="2178" spans="4:4" x14ac:dyDescent="0.2">
      <c r="D2178" s="188"/>
    </row>
    <row r="2179" spans="4:4" x14ac:dyDescent="0.2">
      <c r="D2179" s="188"/>
    </row>
    <row r="2180" spans="4:4" x14ac:dyDescent="0.2">
      <c r="D2180" s="188"/>
    </row>
    <row r="2181" spans="4:4" x14ac:dyDescent="0.2">
      <c r="D2181" s="188"/>
    </row>
    <row r="2182" spans="4:4" x14ac:dyDescent="0.2">
      <c r="D2182" s="188"/>
    </row>
    <row r="2183" spans="4:4" x14ac:dyDescent="0.2">
      <c r="D2183" s="188"/>
    </row>
    <row r="2184" spans="4:4" x14ac:dyDescent="0.2">
      <c r="D2184" s="188"/>
    </row>
    <row r="2185" spans="4:4" x14ac:dyDescent="0.2">
      <c r="D2185" s="188"/>
    </row>
    <row r="2186" spans="4:4" x14ac:dyDescent="0.2">
      <c r="D2186" s="188"/>
    </row>
    <row r="2187" spans="4:4" x14ac:dyDescent="0.2">
      <c r="D2187" s="188"/>
    </row>
    <row r="2188" spans="4:4" x14ac:dyDescent="0.2">
      <c r="D2188" s="188"/>
    </row>
    <row r="2189" spans="4:4" x14ac:dyDescent="0.2">
      <c r="D2189" s="188"/>
    </row>
    <row r="2190" spans="4:4" x14ac:dyDescent="0.2">
      <c r="D2190" s="188"/>
    </row>
    <row r="2191" spans="4:4" x14ac:dyDescent="0.2">
      <c r="D2191" s="188"/>
    </row>
    <row r="2192" spans="4:4" x14ac:dyDescent="0.2">
      <c r="D2192" s="188"/>
    </row>
    <row r="2193" spans="4:4" x14ac:dyDescent="0.2">
      <c r="D2193" s="188"/>
    </row>
    <row r="2194" spans="4:4" x14ac:dyDescent="0.2">
      <c r="D2194" s="188"/>
    </row>
    <row r="2195" spans="4:4" x14ac:dyDescent="0.2">
      <c r="D2195" s="188"/>
    </row>
    <row r="2196" spans="4:4" x14ac:dyDescent="0.2">
      <c r="D2196" s="188"/>
    </row>
    <row r="2197" spans="4:4" x14ac:dyDescent="0.2">
      <c r="D2197" s="188"/>
    </row>
    <row r="2198" spans="4:4" x14ac:dyDescent="0.2">
      <c r="D2198" s="188"/>
    </row>
    <row r="2199" spans="4:4" x14ac:dyDescent="0.2">
      <c r="D2199" s="188"/>
    </row>
    <row r="2200" spans="4:4" x14ac:dyDescent="0.2">
      <c r="D2200" s="188"/>
    </row>
    <row r="2201" spans="4:4" x14ac:dyDescent="0.2">
      <c r="D2201" s="188"/>
    </row>
    <row r="2202" spans="4:4" x14ac:dyDescent="0.2">
      <c r="D2202" s="188"/>
    </row>
    <row r="2203" spans="4:4" x14ac:dyDescent="0.2">
      <c r="D2203" s="188"/>
    </row>
    <row r="2204" spans="4:4" x14ac:dyDescent="0.2">
      <c r="D2204" s="188"/>
    </row>
    <row r="2205" spans="4:4" x14ac:dyDescent="0.2">
      <c r="D2205" s="188"/>
    </row>
    <row r="2206" spans="4:4" x14ac:dyDescent="0.2">
      <c r="D2206" s="188"/>
    </row>
    <row r="2207" spans="4:4" x14ac:dyDescent="0.2">
      <c r="D2207" s="188"/>
    </row>
    <row r="2208" spans="4:4" x14ac:dyDescent="0.2">
      <c r="D2208" s="188"/>
    </row>
    <row r="2209" spans="4:4" x14ac:dyDescent="0.2">
      <c r="D2209" s="188"/>
    </row>
    <row r="2210" spans="4:4" x14ac:dyDescent="0.2">
      <c r="D2210" s="188"/>
    </row>
    <row r="2211" spans="4:4" x14ac:dyDescent="0.2">
      <c r="D2211" s="188"/>
    </row>
    <row r="2212" spans="4:4" x14ac:dyDescent="0.2">
      <c r="D2212" s="188"/>
    </row>
    <row r="2213" spans="4:4" x14ac:dyDescent="0.2">
      <c r="D2213" s="188"/>
    </row>
    <row r="2214" spans="4:4" x14ac:dyDescent="0.2">
      <c r="D2214" s="188"/>
    </row>
    <row r="2215" spans="4:4" x14ac:dyDescent="0.2">
      <c r="D2215" s="188"/>
    </row>
    <row r="2216" spans="4:4" x14ac:dyDescent="0.2">
      <c r="D2216" s="188"/>
    </row>
    <row r="2217" spans="4:4" x14ac:dyDescent="0.2">
      <c r="D2217" s="188"/>
    </row>
    <row r="2218" spans="4:4" x14ac:dyDescent="0.2">
      <c r="D2218" s="188"/>
    </row>
    <row r="2219" spans="4:4" x14ac:dyDescent="0.2">
      <c r="D2219" s="188"/>
    </row>
    <row r="2220" spans="4:4" x14ac:dyDescent="0.2">
      <c r="D2220" s="188"/>
    </row>
    <row r="2221" spans="4:4" x14ac:dyDescent="0.2">
      <c r="D2221" s="188"/>
    </row>
    <row r="2222" spans="4:4" x14ac:dyDescent="0.2">
      <c r="D2222" s="188"/>
    </row>
    <row r="2223" spans="4:4" x14ac:dyDescent="0.2">
      <c r="D2223" s="188"/>
    </row>
    <row r="2224" spans="4:4" x14ac:dyDescent="0.2">
      <c r="D2224" s="188"/>
    </row>
    <row r="2225" spans="4:4" x14ac:dyDescent="0.2">
      <c r="D2225" s="188"/>
    </row>
    <row r="2226" spans="4:4" x14ac:dyDescent="0.2">
      <c r="D2226" s="188"/>
    </row>
    <row r="2227" spans="4:4" x14ac:dyDescent="0.2">
      <c r="D2227" s="188"/>
    </row>
    <row r="2228" spans="4:4" x14ac:dyDescent="0.2">
      <c r="D2228" s="188"/>
    </row>
    <row r="2229" spans="4:4" x14ac:dyDescent="0.2">
      <c r="D2229" s="188"/>
    </row>
    <row r="2230" spans="4:4" x14ac:dyDescent="0.2">
      <c r="D2230" s="188"/>
    </row>
    <row r="2231" spans="4:4" x14ac:dyDescent="0.2">
      <c r="D2231" s="188"/>
    </row>
    <row r="2232" spans="4:4" x14ac:dyDescent="0.2">
      <c r="D2232" s="188"/>
    </row>
    <row r="2233" spans="4:4" x14ac:dyDescent="0.2">
      <c r="D2233" s="188"/>
    </row>
    <row r="2234" spans="4:4" x14ac:dyDescent="0.2">
      <c r="D2234" s="188"/>
    </row>
    <row r="2235" spans="4:4" x14ac:dyDescent="0.2">
      <c r="D2235" s="188"/>
    </row>
    <row r="2236" spans="4:4" x14ac:dyDescent="0.2">
      <c r="D2236" s="188"/>
    </row>
    <row r="2237" spans="4:4" x14ac:dyDescent="0.2">
      <c r="D2237" s="188"/>
    </row>
    <row r="2238" spans="4:4" x14ac:dyDescent="0.2">
      <c r="D2238" s="188"/>
    </row>
    <row r="2239" spans="4:4" x14ac:dyDescent="0.2">
      <c r="D2239" s="188"/>
    </row>
    <row r="2240" spans="4:4" x14ac:dyDescent="0.2">
      <c r="D2240" s="188"/>
    </row>
    <row r="2241" spans="4:4" x14ac:dyDescent="0.2">
      <c r="D2241" s="188"/>
    </row>
    <row r="2242" spans="4:4" x14ac:dyDescent="0.2">
      <c r="D2242" s="188"/>
    </row>
    <row r="2243" spans="4:4" x14ac:dyDescent="0.2">
      <c r="D2243" s="188"/>
    </row>
    <row r="2244" spans="4:4" x14ac:dyDescent="0.2">
      <c r="D2244" s="188"/>
    </row>
    <row r="2245" spans="4:4" x14ac:dyDescent="0.2">
      <c r="D2245" s="188"/>
    </row>
    <row r="2246" spans="4:4" x14ac:dyDescent="0.2">
      <c r="D2246" s="188"/>
    </row>
    <row r="2247" spans="4:4" x14ac:dyDescent="0.2">
      <c r="D2247" s="188"/>
    </row>
    <row r="2248" spans="4:4" x14ac:dyDescent="0.2">
      <c r="D2248" s="188"/>
    </row>
    <row r="2249" spans="4:4" x14ac:dyDescent="0.2">
      <c r="D2249" s="188"/>
    </row>
    <row r="2250" spans="4:4" x14ac:dyDescent="0.2">
      <c r="D2250" s="188"/>
    </row>
    <row r="2251" spans="4:4" x14ac:dyDescent="0.2">
      <c r="D2251" s="188"/>
    </row>
    <row r="2252" spans="4:4" x14ac:dyDescent="0.2">
      <c r="D2252" s="188"/>
    </row>
    <row r="2253" spans="4:4" x14ac:dyDescent="0.2">
      <c r="D2253" s="188"/>
    </row>
    <row r="2254" spans="4:4" x14ac:dyDescent="0.2">
      <c r="D2254" s="188"/>
    </row>
    <row r="2255" spans="4:4" x14ac:dyDescent="0.2">
      <c r="D2255" s="188"/>
    </row>
    <row r="2256" spans="4:4" x14ac:dyDescent="0.2">
      <c r="D2256" s="188"/>
    </row>
    <row r="2257" spans="4:4" x14ac:dyDescent="0.2">
      <c r="D2257" s="188"/>
    </row>
    <row r="2258" spans="4:4" x14ac:dyDescent="0.2">
      <c r="D2258" s="188"/>
    </row>
    <row r="2259" spans="4:4" x14ac:dyDescent="0.2">
      <c r="D2259" s="188"/>
    </row>
    <row r="2260" spans="4:4" x14ac:dyDescent="0.2">
      <c r="D2260" s="188"/>
    </row>
    <row r="2261" spans="4:4" x14ac:dyDescent="0.2">
      <c r="D2261" s="188"/>
    </row>
    <row r="2262" spans="4:4" x14ac:dyDescent="0.2">
      <c r="D2262" s="188"/>
    </row>
    <row r="2263" spans="4:4" x14ac:dyDescent="0.2">
      <c r="D2263" s="188"/>
    </row>
    <row r="2264" spans="4:4" x14ac:dyDescent="0.2">
      <c r="D2264" s="188"/>
    </row>
    <row r="2265" spans="4:4" x14ac:dyDescent="0.2">
      <c r="D2265" s="188"/>
    </row>
    <row r="2266" spans="4:4" x14ac:dyDescent="0.2">
      <c r="D2266" s="188"/>
    </row>
    <row r="2267" spans="4:4" x14ac:dyDescent="0.2">
      <c r="D2267" s="188"/>
    </row>
    <row r="2268" spans="4:4" x14ac:dyDescent="0.2">
      <c r="D2268" s="188"/>
    </row>
    <row r="2269" spans="4:4" x14ac:dyDescent="0.2">
      <c r="D2269" s="188"/>
    </row>
    <row r="2270" spans="4:4" x14ac:dyDescent="0.2">
      <c r="D2270" s="188"/>
    </row>
    <row r="2271" spans="4:4" x14ac:dyDescent="0.2">
      <c r="D2271" s="188"/>
    </row>
    <row r="2272" spans="4:4" x14ac:dyDescent="0.2">
      <c r="D2272" s="188"/>
    </row>
    <row r="2273" spans="4:4" x14ac:dyDescent="0.2">
      <c r="D2273" s="188"/>
    </row>
    <row r="2274" spans="4:4" x14ac:dyDescent="0.2">
      <c r="D2274" s="188"/>
    </row>
    <row r="2275" spans="4:4" x14ac:dyDescent="0.2">
      <c r="D2275" s="188"/>
    </row>
    <row r="2276" spans="4:4" x14ac:dyDescent="0.2">
      <c r="D2276" s="188"/>
    </row>
    <row r="2277" spans="4:4" x14ac:dyDescent="0.2">
      <c r="D2277" s="188"/>
    </row>
    <row r="2278" spans="4:4" x14ac:dyDescent="0.2">
      <c r="D2278" s="188"/>
    </row>
    <row r="2279" spans="4:4" x14ac:dyDescent="0.2">
      <c r="D2279" s="188"/>
    </row>
    <row r="2280" spans="4:4" x14ac:dyDescent="0.2">
      <c r="D2280" s="188"/>
    </row>
    <row r="2281" spans="4:4" x14ac:dyDescent="0.2">
      <c r="D2281" s="188"/>
    </row>
    <row r="2282" spans="4:4" x14ac:dyDescent="0.2">
      <c r="D2282" s="188"/>
    </row>
    <row r="2283" spans="4:4" x14ac:dyDescent="0.2">
      <c r="D2283" s="188"/>
    </row>
    <row r="2284" spans="4:4" x14ac:dyDescent="0.2">
      <c r="D2284" s="188"/>
    </row>
    <row r="2285" spans="4:4" x14ac:dyDescent="0.2">
      <c r="D2285" s="188"/>
    </row>
    <row r="2286" spans="4:4" x14ac:dyDescent="0.2">
      <c r="D2286" s="188"/>
    </row>
    <row r="2287" spans="4:4" x14ac:dyDescent="0.2">
      <c r="D2287" s="188"/>
    </row>
    <row r="2288" spans="4:4" x14ac:dyDescent="0.2">
      <c r="D2288" s="188"/>
    </row>
    <row r="2289" spans="4:4" x14ac:dyDescent="0.2">
      <c r="D2289" s="188"/>
    </row>
    <row r="2290" spans="4:4" x14ac:dyDescent="0.2">
      <c r="D2290" s="188"/>
    </row>
    <row r="2291" spans="4:4" x14ac:dyDescent="0.2">
      <c r="D2291" s="188"/>
    </row>
    <row r="2292" spans="4:4" x14ac:dyDescent="0.2">
      <c r="D2292" s="188"/>
    </row>
    <row r="2293" spans="4:4" x14ac:dyDescent="0.2">
      <c r="D2293" s="188"/>
    </row>
    <row r="2294" spans="4:4" x14ac:dyDescent="0.2">
      <c r="D2294" s="188"/>
    </row>
    <row r="2295" spans="4:4" x14ac:dyDescent="0.2">
      <c r="D2295" s="188"/>
    </row>
    <row r="2296" spans="4:4" x14ac:dyDescent="0.2">
      <c r="D2296" s="188"/>
    </row>
    <row r="2297" spans="4:4" x14ac:dyDescent="0.2">
      <c r="D2297" s="188"/>
    </row>
    <row r="2298" spans="4:4" x14ac:dyDescent="0.2">
      <c r="D2298" s="188"/>
    </row>
    <row r="2299" spans="4:4" x14ac:dyDescent="0.2">
      <c r="D2299" s="188"/>
    </row>
    <row r="2300" spans="4:4" x14ac:dyDescent="0.2">
      <c r="D2300" s="188"/>
    </row>
    <row r="2301" spans="4:4" x14ac:dyDescent="0.2">
      <c r="D2301" s="188"/>
    </row>
    <row r="2302" spans="4:4" x14ac:dyDescent="0.2">
      <c r="D2302" s="188"/>
    </row>
    <row r="2303" spans="4:4" x14ac:dyDescent="0.2">
      <c r="D2303" s="188"/>
    </row>
    <row r="2304" spans="4:4" x14ac:dyDescent="0.2">
      <c r="D2304" s="188"/>
    </row>
    <row r="2305" spans="4:4" x14ac:dyDescent="0.2">
      <c r="D2305" s="188"/>
    </row>
    <row r="2306" spans="4:4" x14ac:dyDescent="0.2">
      <c r="D2306" s="188"/>
    </row>
    <row r="2307" spans="4:4" x14ac:dyDescent="0.2">
      <c r="D2307" s="188"/>
    </row>
    <row r="2308" spans="4:4" x14ac:dyDescent="0.2">
      <c r="D2308" s="188"/>
    </row>
    <row r="2309" spans="4:4" x14ac:dyDescent="0.2">
      <c r="D2309" s="188"/>
    </row>
    <row r="2310" spans="4:4" x14ac:dyDescent="0.2">
      <c r="D2310" s="188"/>
    </row>
    <row r="2311" spans="4:4" x14ac:dyDescent="0.2">
      <c r="D2311" s="188"/>
    </row>
    <row r="2312" spans="4:4" x14ac:dyDescent="0.2">
      <c r="D2312" s="188"/>
    </row>
    <row r="2313" spans="4:4" x14ac:dyDescent="0.2">
      <c r="D2313" s="188"/>
    </row>
    <row r="2314" spans="4:4" x14ac:dyDescent="0.2">
      <c r="D2314" s="188"/>
    </row>
    <row r="2315" spans="4:4" x14ac:dyDescent="0.2">
      <c r="D2315" s="188"/>
    </row>
    <row r="2316" spans="4:4" x14ac:dyDescent="0.2">
      <c r="D2316" s="188"/>
    </row>
    <row r="2317" spans="4:4" x14ac:dyDescent="0.2">
      <c r="D2317" s="188"/>
    </row>
    <row r="2318" spans="4:4" x14ac:dyDescent="0.2">
      <c r="D2318" s="188"/>
    </row>
    <row r="2319" spans="4:4" x14ac:dyDescent="0.2">
      <c r="D2319" s="188"/>
    </row>
    <row r="2320" spans="4:4" x14ac:dyDescent="0.2">
      <c r="D2320" s="188"/>
    </row>
    <row r="2321" spans="4:4" x14ac:dyDescent="0.2">
      <c r="D2321" s="188"/>
    </row>
    <row r="2322" spans="4:4" x14ac:dyDescent="0.2">
      <c r="D2322" s="188"/>
    </row>
    <row r="2323" spans="4:4" x14ac:dyDescent="0.2">
      <c r="D2323" s="188"/>
    </row>
    <row r="2324" spans="4:4" x14ac:dyDescent="0.2">
      <c r="D2324" s="188"/>
    </row>
    <row r="2325" spans="4:4" x14ac:dyDescent="0.2">
      <c r="D2325" s="188"/>
    </row>
    <row r="2326" spans="4:4" x14ac:dyDescent="0.2">
      <c r="D2326" s="188"/>
    </row>
    <row r="2327" spans="4:4" x14ac:dyDescent="0.2">
      <c r="D2327" s="188"/>
    </row>
    <row r="2328" spans="4:4" x14ac:dyDescent="0.2">
      <c r="D2328" s="188"/>
    </row>
    <row r="2329" spans="4:4" x14ac:dyDescent="0.2">
      <c r="D2329" s="188"/>
    </row>
    <row r="2330" spans="4:4" x14ac:dyDescent="0.2">
      <c r="D2330" s="188"/>
    </row>
    <row r="2331" spans="4:4" x14ac:dyDescent="0.2">
      <c r="D2331" s="188"/>
    </row>
    <row r="2332" spans="4:4" x14ac:dyDescent="0.2">
      <c r="D2332" s="188"/>
    </row>
    <row r="2333" spans="4:4" x14ac:dyDescent="0.2">
      <c r="D2333" s="188"/>
    </row>
    <row r="2334" spans="4:4" x14ac:dyDescent="0.2">
      <c r="D2334" s="188"/>
    </row>
    <row r="2335" spans="4:4" x14ac:dyDescent="0.2">
      <c r="D2335" s="188"/>
    </row>
    <row r="2336" spans="4:4" x14ac:dyDescent="0.2">
      <c r="D2336" s="188"/>
    </row>
    <row r="2337" spans="4:4" x14ac:dyDescent="0.2">
      <c r="D2337" s="188"/>
    </row>
    <row r="2338" spans="4:4" x14ac:dyDescent="0.2">
      <c r="D2338" s="188"/>
    </row>
    <row r="2339" spans="4:4" x14ac:dyDescent="0.2">
      <c r="D2339" s="188"/>
    </row>
    <row r="2340" spans="4:4" x14ac:dyDescent="0.2">
      <c r="D2340" s="188"/>
    </row>
    <row r="2341" spans="4:4" x14ac:dyDescent="0.2">
      <c r="D2341" s="188"/>
    </row>
    <row r="2342" spans="4:4" x14ac:dyDescent="0.2">
      <c r="D2342" s="188"/>
    </row>
    <row r="2343" spans="4:4" x14ac:dyDescent="0.2">
      <c r="D2343" s="188"/>
    </row>
    <row r="2344" spans="4:4" x14ac:dyDescent="0.2">
      <c r="D2344" s="188"/>
    </row>
    <row r="2345" spans="4:4" x14ac:dyDescent="0.2">
      <c r="D2345" s="188"/>
    </row>
    <row r="2346" spans="4:4" x14ac:dyDescent="0.2">
      <c r="D2346" s="188"/>
    </row>
    <row r="2347" spans="4:4" x14ac:dyDescent="0.2">
      <c r="D2347" s="188"/>
    </row>
    <row r="2348" spans="4:4" x14ac:dyDescent="0.2">
      <c r="D2348" s="188"/>
    </row>
    <row r="2349" spans="4:4" x14ac:dyDescent="0.2">
      <c r="D2349" s="188"/>
    </row>
    <row r="2350" spans="4:4" x14ac:dyDescent="0.2">
      <c r="D2350" s="188"/>
    </row>
    <row r="2351" spans="4:4" x14ac:dyDescent="0.2">
      <c r="D2351" s="188"/>
    </row>
    <row r="2352" spans="4:4" x14ac:dyDescent="0.2">
      <c r="D2352" s="188"/>
    </row>
    <row r="2353" spans="4:4" x14ac:dyDescent="0.2">
      <c r="D2353" s="188"/>
    </row>
    <row r="2354" spans="4:4" x14ac:dyDescent="0.2">
      <c r="D2354" s="188"/>
    </row>
    <row r="2355" spans="4:4" x14ac:dyDescent="0.2">
      <c r="D2355" s="188"/>
    </row>
    <row r="2356" spans="4:4" x14ac:dyDescent="0.2">
      <c r="D2356" s="188"/>
    </row>
    <row r="2357" spans="4:4" x14ac:dyDescent="0.2">
      <c r="D2357" s="188"/>
    </row>
    <row r="2358" spans="4:4" x14ac:dyDescent="0.2">
      <c r="D2358" s="188"/>
    </row>
    <row r="2359" spans="4:4" x14ac:dyDescent="0.2">
      <c r="D2359" s="188"/>
    </row>
    <row r="2360" spans="4:4" x14ac:dyDescent="0.2">
      <c r="D2360" s="188"/>
    </row>
    <row r="2361" spans="4:4" x14ac:dyDescent="0.2">
      <c r="D2361" s="188"/>
    </row>
    <row r="2362" spans="4:4" x14ac:dyDescent="0.2">
      <c r="D2362" s="188"/>
    </row>
    <row r="2363" spans="4:4" x14ac:dyDescent="0.2">
      <c r="D2363" s="188"/>
    </row>
    <row r="2364" spans="4:4" x14ac:dyDescent="0.2">
      <c r="D2364" s="188"/>
    </row>
    <row r="2365" spans="4:4" x14ac:dyDescent="0.2">
      <c r="D2365" s="188"/>
    </row>
    <row r="2366" spans="4:4" x14ac:dyDescent="0.2">
      <c r="D2366" s="188"/>
    </row>
    <row r="2367" spans="4:4" x14ac:dyDescent="0.2">
      <c r="D2367" s="188"/>
    </row>
    <row r="2368" spans="4:4" x14ac:dyDescent="0.2">
      <c r="D2368" s="188"/>
    </row>
    <row r="2369" spans="4:4" x14ac:dyDescent="0.2">
      <c r="D2369" s="188"/>
    </row>
    <row r="2370" spans="4:4" x14ac:dyDescent="0.2">
      <c r="D2370" s="188"/>
    </row>
    <row r="2371" spans="4:4" x14ac:dyDescent="0.2">
      <c r="D2371" s="188"/>
    </row>
    <row r="2372" spans="4:4" x14ac:dyDescent="0.2">
      <c r="D2372" s="188"/>
    </row>
    <row r="2373" spans="4:4" x14ac:dyDescent="0.2">
      <c r="D2373" s="188"/>
    </row>
    <row r="2374" spans="4:4" x14ac:dyDescent="0.2">
      <c r="D2374" s="188"/>
    </row>
    <row r="2375" spans="4:4" x14ac:dyDescent="0.2">
      <c r="D2375" s="188"/>
    </row>
    <row r="2376" spans="4:4" x14ac:dyDescent="0.2">
      <c r="D2376" s="188"/>
    </row>
    <row r="2377" spans="4:4" x14ac:dyDescent="0.2">
      <c r="D2377" s="188"/>
    </row>
    <row r="2378" spans="4:4" x14ac:dyDescent="0.2">
      <c r="D2378" s="188"/>
    </row>
    <row r="2379" spans="4:4" x14ac:dyDescent="0.2">
      <c r="D2379" s="188"/>
    </row>
    <row r="2380" spans="4:4" x14ac:dyDescent="0.2">
      <c r="D2380" s="188"/>
    </row>
    <row r="2381" spans="4:4" x14ac:dyDescent="0.2">
      <c r="D2381" s="188"/>
    </row>
    <row r="2382" spans="4:4" x14ac:dyDescent="0.2">
      <c r="D2382" s="188"/>
    </row>
    <row r="2383" spans="4:4" x14ac:dyDescent="0.2">
      <c r="D2383" s="188"/>
    </row>
    <row r="2384" spans="4:4" x14ac:dyDescent="0.2">
      <c r="D2384" s="188"/>
    </row>
    <row r="2385" spans="4:4" x14ac:dyDescent="0.2">
      <c r="D2385" s="188"/>
    </row>
    <row r="2386" spans="4:4" x14ac:dyDescent="0.2">
      <c r="D2386" s="188"/>
    </row>
    <row r="2387" spans="4:4" x14ac:dyDescent="0.2">
      <c r="D2387" s="188"/>
    </row>
    <row r="2388" spans="4:4" x14ac:dyDescent="0.2">
      <c r="D2388" s="188"/>
    </row>
    <row r="2389" spans="4:4" x14ac:dyDescent="0.2">
      <c r="D2389" s="188"/>
    </row>
    <row r="2390" spans="4:4" x14ac:dyDescent="0.2">
      <c r="D2390" s="188"/>
    </row>
    <row r="2391" spans="4:4" x14ac:dyDescent="0.2">
      <c r="D2391" s="188"/>
    </row>
    <row r="2392" spans="4:4" x14ac:dyDescent="0.2">
      <c r="D2392" s="188"/>
    </row>
    <row r="2393" spans="4:4" x14ac:dyDescent="0.2">
      <c r="D2393" s="188"/>
    </row>
    <row r="2394" spans="4:4" x14ac:dyDescent="0.2">
      <c r="D2394" s="188"/>
    </row>
    <row r="2395" spans="4:4" x14ac:dyDescent="0.2">
      <c r="D2395" s="188"/>
    </row>
    <row r="2396" spans="4:4" x14ac:dyDescent="0.2">
      <c r="D2396" s="188"/>
    </row>
    <row r="2397" spans="4:4" x14ac:dyDescent="0.2">
      <c r="D2397" s="188"/>
    </row>
    <row r="2398" spans="4:4" x14ac:dyDescent="0.2">
      <c r="D2398" s="188"/>
    </row>
    <row r="2399" spans="4:4" x14ac:dyDescent="0.2">
      <c r="D2399" s="188"/>
    </row>
    <row r="2400" spans="4:4" x14ac:dyDescent="0.2">
      <c r="D2400" s="188"/>
    </row>
    <row r="2401" spans="4:4" x14ac:dyDescent="0.2">
      <c r="D2401" s="188"/>
    </row>
    <row r="2402" spans="4:4" x14ac:dyDescent="0.2">
      <c r="D2402" s="188"/>
    </row>
    <row r="2403" spans="4:4" x14ac:dyDescent="0.2">
      <c r="D2403" s="188"/>
    </row>
    <row r="2404" spans="4:4" x14ac:dyDescent="0.2">
      <c r="D2404" s="188"/>
    </row>
    <row r="2405" spans="4:4" x14ac:dyDescent="0.2">
      <c r="D2405" s="188"/>
    </row>
    <row r="2406" spans="4:4" x14ac:dyDescent="0.2">
      <c r="D2406" s="188"/>
    </row>
    <row r="2407" spans="4:4" x14ac:dyDescent="0.2">
      <c r="D2407" s="188"/>
    </row>
    <row r="2408" spans="4:4" x14ac:dyDescent="0.2">
      <c r="D2408" s="188"/>
    </row>
    <row r="2409" spans="4:4" x14ac:dyDescent="0.2">
      <c r="D2409" s="188"/>
    </row>
    <row r="2410" spans="4:4" x14ac:dyDescent="0.2">
      <c r="D2410" s="188"/>
    </row>
    <row r="2411" spans="4:4" x14ac:dyDescent="0.2">
      <c r="D2411" s="188"/>
    </row>
    <row r="2412" spans="4:4" x14ac:dyDescent="0.2">
      <c r="D2412" s="188"/>
    </row>
    <row r="2413" spans="4:4" x14ac:dyDescent="0.2">
      <c r="D2413" s="188"/>
    </row>
    <row r="2414" spans="4:4" x14ac:dyDescent="0.2">
      <c r="D2414" s="188"/>
    </row>
    <row r="2415" spans="4:4" x14ac:dyDescent="0.2">
      <c r="D2415" s="188"/>
    </row>
    <row r="2416" spans="4:4" x14ac:dyDescent="0.2">
      <c r="D2416" s="188"/>
    </row>
    <row r="2417" spans="4:4" x14ac:dyDescent="0.2">
      <c r="D2417" s="188"/>
    </row>
    <row r="2418" spans="4:4" x14ac:dyDescent="0.2">
      <c r="D2418" s="188"/>
    </row>
    <row r="2419" spans="4:4" x14ac:dyDescent="0.2">
      <c r="D2419" s="188"/>
    </row>
    <row r="2420" spans="4:4" x14ac:dyDescent="0.2">
      <c r="D2420" s="188"/>
    </row>
    <row r="2421" spans="4:4" x14ac:dyDescent="0.2">
      <c r="D2421" s="188"/>
    </row>
    <row r="2422" spans="4:4" x14ac:dyDescent="0.2">
      <c r="D2422" s="188"/>
    </row>
    <row r="2423" spans="4:4" x14ac:dyDescent="0.2">
      <c r="D2423" s="188"/>
    </row>
    <row r="2424" spans="4:4" x14ac:dyDescent="0.2">
      <c r="D2424" s="188"/>
    </row>
    <row r="2425" spans="4:4" x14ac:dyDescent="0.2">
      <c r="D2425" s="188"/>
    </row>
    <row r="2426" spans="4:4" x14ac:dyDescent="0.2">
      <c r="D2426" s="188"/>
    </row>
    <row r="2427" spans="4:4" x14ac:dyDescent="0.2">
      <c r="D2427" s="188"/>
    </row>
    <row r="2428" spans="4:4" x14ac:dyDescent="0.2">
      <c r="D2428" s="188"/>
    </row>
    <row r="2429" spans="4:4" x14ac:dyDescent="0.2">
      <c r="D2429" s="188"/>
    </row>
    <row r="2430" spans="4:4" x14ac:dyDescent="0.2">
      <c r="D2430" s="188"/>
    </row>
    <row r="2431" spans="4:4" x14ac:dyDescent="0.2">
      <c r="D2431" s="188"/>
    </row>
    <row r="2432" spans="4:4" x14ac:dyDescent="0.2">
      <c r="D2432" s="188"/>
    </row>
    <row r="2433" spans="4:4" x14ac:dyDescent="0.2">
      <c r="D2433" s="188"/>
    </row>
    <row r="2434" spans="4:4" x14ac:dyDescent="0.2">
      <c r="D2434" s="188"/>
    </row>
    <row r="2435" spans="4:4" x14ac:dyDescent="0.2">
      <c r="D2435" s="188"/>
    </row>
    <row r="2436" spans="4:4" x14ac:dyDescent="0.2">
      <c r="D2436" s="188"/>
    </row>
    <row r="2437" spans="4:4" x14ac:dyDescent="0.2">
      <c r="D2437" s="188"/>
    </row>
    <row r="2438" spans="4:4" x14ac:dyDescent="0.2">
      <c r="D2438" s="188"/>
    </row>
    <row r="2439" spans="4:4" x14ac:dyDescent="0.2">
      <c r="D2439" s="188"/>
    </row>
    <row r="2440" spans="4:4" x14ac:dyDescent="0.2">
      <c r="D2440" s="188"/>
    </row>
    <row r="2441" spans="4:4" x14ac:dyDescent="0.2">
      <c r="D2441" s="188"/>
    </row>
    <row r="2442" spans="4:4" x14ac:dyDescent="0.2">
      <c r="D2442" s="188"/>
    </row>
    <row r="2443" spans="4:4" x14ac:dyDescent="0.2">
      <c r="D2443" s="188"/>
    </row>
    <row r="2444" spans="4:4" x14ac:dyDescent="0.2">
      <c r="D2444" s="188"/>
    </row>
    <row r="2445" spans="4:4" x14ac:dyDescent="0.2">
      <c r="D2445" s="188"/>
    </row>
    <row r="2446" spans="4:4" x14ac:dyDescent="0.2">
      <c r="D2446" s="188"/>
    </row>
    <row r="2447" spans="4:4" x14ac:dyDescent="0.2">
      <c r="D2447" s="188"/>
    </row>
    <row r="2448" spans="4:4" x14ac:dyDescent="0.2">
      <c r="D2448" s="188"/>
    </row>
    <row r="2449" spans="4:4" x14ac:dyDescent="0.2">
      <c r="D2449" s="188"/>
    </row>
    <row r="2450" spans="4:4" x14ac:dyDescent="0.2">
      <c r="D2450" s="188"/>
    </row>
    <row r="2451" spans="4:4" x14ac:dyDescent="0.2">
      <c r="D2451" s="188"/>
    </row>
    <row r="2452" spans="4:4" x14ac:dyDescent="0.2">
      <c r="D2452" s="188"/>
    </row>
    <row r="2453" spans="4:4" x14ac:dyDescent="0.2">
      <c r="D2453" s="188"/>
    </row>
    <row r="2454" spans="4:4" x14ac:dyDescent="0.2">
      <c r="D2454" s="188"/>
    </row>
    <row r="2455" spans="4:4" x14ac:dyDescent="0.2">
      <c r="D2455" s="188"/>
    </row>
    <row r="2456" spans="4:4" x14ac:dyDescent="0.2">
      <c r="D2456" s="188"/>
    </row>
    <row r="2457" spans="4:4" x14ac:dyDescent="0.2">
      <c r="D2457" s="188"/>
    </row>
    <row r="2458" spans="4:4" x14ac:dyDescent="0.2">
      <c r="D2458" s="188"/>
    </row>
    <row r="2459" spans="4:4" x14ac:dyDescent="0.2">
      <c r="D2459" s="188"/>
    </row>
    <row r="2460" spans="4:4" x14ac:dyDescent="0.2">
      <c r="D2460" s="188"/>
    </row>
    <row r="2461" spans="4:4" x14ac:dyDescent="0.2">
      <c r="D2461" s="188"/>
    </row>
    <row r="2462" spans="4:4" x14ac:dyDescent="0.2">
      <c r="D2462" s="188"/>
    </row>
    <row r="2463" spans="4:4" x14ac:dyDescent="0.2">
      <c r="D2463" s="188"/>
    </row>
    <row r="2464" spans="4:4" x14ac:dyDescent="0.2">
      <c r="D2464" s="188"/>
    </row>
    <row r="2465" spans="4:4" x14ac:dyDescent="0.2">
      <c r="D2465" s="188"/>
    </row>
    <row r="2466" spans="4:4" x14ac:dyDescent="0.2">
      <c r="D2466" s="188"/>
    </row>
    <row r="2467" spans="4:4" x14ac:dyDescent="0.2">
      <c r="D2467" s="188"/>
    </row>
    <row r="2468" spans="4:4" x14ac:dyDescent="0.2">
      <c r="D2468" s="188"/>
    </row>
    <row r="2469" spans="4:4" x14ac:dyDescent="0.2">
      <c r="D2469" s="188"/>
    </row>
    <row r="2470" spans="4:4" x14ac:dyDescent="0.2">
      <c r="D2470" s="188"/>
    </row>
    <row r="2471" spans="4:4" x14ac:dyDescent="0.2">
      <c r="D2471" s="188"/>
    </row>
    <row r="2472" spans="4:4" x14ac:dyDescent="0.2">
      <c r="D2472" s="188"/>
    </row>
    <row r="2473" spans="4:4" x14ac:dyDescent="0.2">
      <c r="D2473" s="188"/>
    </row>
    <row r="2474" spans="4:4" x14ac:dyDescent="0.2">
      <c r="D2474" s="188"/>
    </row>
    <row r="2475" spans="4:4" x14ac:dyDescent="0.2">
      <c r="D2475" s="188"/>
    </row>
    <row r="2476" spans="4:4" x14ac:dyDescent="0.2">
      <c r="D2476" s="188"/>
    </row>
    <row r="2477" spans="4:4" x14ac:dyDescent="0.2">
      <c r="D2477" s="188"/>
    </row>
    <row r="2478" spans="4:4" x14ac:dyDescent="0.2">
      <c r="D2478" s="188"/>
    </row>
    <row r="2479" spans="4:4" x14ac:dyDescent="0.2">
      <c r="D2479" s="188"/>
    </row>
    <row r="2480" spans="4:4" x14ac:dyDescent="0.2">
      <c r="D2480" s="188"/>
    </row>
    <row r="2481" spans="4:4" x14ac:dyDescent="0.2">
      <c r="D2481" s="188"/>
    </row>
    <row r="2482" spans="4:4" x14ac:dyDescent="0.2">
      <c r="D2482" s="188"/>
    </row>
    <row r="2483" spans="4:4" x14ac:dyDescent="0.2">
      <c r="D2483" s="188"/>
    </row>
    <row r="2484" spans="4:4" x14ac:dyDescent="0.2">
      <c r="D2484" s="188"/>
    </row>
    <row r="2485" spans="4:4" x14ac:dyDescent="0.2">
      <c r="D2485" s="188"/>
    </row>
    <row r="2486" spans="4:4" x14ac:dyDescent="0.2">
      <c r="D2486" s="188"/>
    </row>
    <row r="2487" spans="4:4" x14ac:dyDescent="0.2">
      <c r="D2487" s="188"/>
    </row>
    <row r="2488" spans="4:4" x14ac:dyDescent="0.2">
      <c r="D2488" s="188"/>
    </row>
    <row r="2489" spans="4:4" x14ac:dyDescent="0.2">
      <c r="D2489" s="188"/>
    </row>
    <row r="2490" spans="4:4" x14ac:dyDescent="0.2">
      <c r="D2490" s="188"/>
    </row>
    <row r="2491" spans="4:4" x14ac:dyDescent="0.2">
      <c r="D2491" s="188"/>
    </row>
    <row r="2492" spans="4:4" x14ac:dyDescent="0.2">
      <c r="D2492" s="188"/>
    </row>
    <row r="2493" spans="4:4" x14ac:dyDescent="0.2">
      <c r="D2493" s="188"/>
    </row>
    <row r="2494" spans="4:4" x14ac:dyDescent="0.2">
      <c r="D2494" s="188"/>
    </row>
    <row r="2495" spans="4:4" x14ac:dyDescent="0.2">
      <c r="D2495" s="188"/>
    </row>
    <row r="2496" spans="4:4" x14ac:dyDescent="0.2">
      <c r="D2496" s="188"/>
    </row>
    <row r="2497" spans="4:4" x14ac:dyDescent="0.2">
      <c r="D2497" s="188"/>
    </row>
    <row r="2498" spans="4:4" x14ac:dyDescent="0.2">
      <c r="D2498" s="188"/>
    </row>
    <row r="2499" spans="4:4" x14ac:dyDescent="0.2">
      <c r="D2499" s="188"/>
    </row>
    <row r="2500" spans="4:4" x14ac:dyDescent="0.2">
      <c r="D2500" s="188"/>
    </row>
    <row r="2501" spans="4:4" x14ac:dyDescent="0.2">
      <c r="D2501" s="188"/>
    </row>
    <row r="2502" spans="4:4" x14ac:dyDescent="0.2">
      <c r="D2502" s="188"/>
    </row>
    <row r="2503" spans="4:4" x14ac:dyDescent="0.2">
      <c r="D2503" s="188"/>
    </row>
    <row r="2504" spans="4:4" x14ac:dyDescent="0.2">
      <c r="D2504" s="188"/>
    </row>
    <row r="2505" spans="4:4" x14ac:dyDescent="0.2">
      <c r="D2505" s="188"/>
    </row>
    <row r="2506" spans="4:4" x14ac:dyDescent="0.2">
      <c r="D2506" s="188"/>
    </row>
    <row r="2507" spans="4:4" x14ac:dyDescent="0.2">
      <c r="D2507" s="188"/>
    </row>
    <row r="2508" spans="4:4" x14ac:dyDescent="0.2">
      <c r="D2508" s="188"/>
    </row>
    <row r="2509" spans="4:4" x14ac:dyDescent="0.2">
      <c r="D2509" s="188"/>
    </row>
    <row r="2510" spans="4:4" x14ac:dyDescent="0.2">
      <c r="D2510" s="188"/>
    </row>
    <row r="2511" spans="4:4" x14ac:dyDescent="0.2">
      <c r="D2511" s="188"/>
    </row>
    <row r="2512" spans="4:4" x14ac:dyDescent="0.2">
      <c r="D2512" s="188"/>
    </row>
    <row r="2513" spans="4:4" x14ac:dyDescent="0.2">
      <c r="D2513" s="188"/>
    </row>
    <row r="2514" spans="4:4" x14ac:dyDescent="0.2">
      <c r="D2514" s="188"/>
    </row>
    <row r="2515" spans="4:4" x14ac:dyDescent="0.2">
      <c r="D2515" s="188"/>
    </row>
    <row r="2516" spans="4:4" x14ac:dyDescent="0.2">
      <c r="D2516" s="188"/>
    </row>
    <row r="2517" spans="4:4" x14ac:dyDescent="0.2">
      <c r="D2517" s="188"/>
    </row>
    <row r="2518" spans="4:4" x14ac:dyDescent="0.2">
      <c r="D2518" s="188"/>
    </row>
    <row r="2519" spans="4:4" x14ac:dyDescent="0.2">
      <c r="D2519" s="188"/>
    </row>
    <row r="2520" spans="4:4" x14ac:dyDescent="0.2">
      <c r="D2520" s="188"/>
    </row>
    <row r="2521" spans="4:4" x14ac:dyDescent="0.2">
      <c r="D2521" s="188"/>
    </row>
    <row r="2522" spans="4:4" x14ac:dyDescent="0.2">
      <c r="D2522" s="188"/>
    </row>
    <row r="2523" spans="4:4" x14ac:dyDescent="0.2">
      <c r="D2523" s="188"/>
    </row>
    <row r="2524" spans="4:4" x14ac:dyDescent="0.2">
      <c r="D2524" s="188"/>
    </row>
    <row r="2525" spans="4:4" x14ac:dyDescent="0.2">
      <c r="D2525" s="188"/>
    </row>
    <row r="2526" spans="4:4" x14ac:dyDescent="0.2">
      <c r="D2526" s="188"/>
    </row>
    <row r="2527" spans="4:4" x14ac:dyDescent="0.2">
      <c r="D2527" s="188"/>
    </row>
    <row r="2528" spans="4:4" x14ac:dyDescent="0.2">
      <c r="D2528" s="188"/>
    </row>
    <row r="2529" spans="4:4" x14ac:dyDescent="0.2">
      <c r="D2529" s="188"/>
    </row>
    <row r="2530" spans="4:4" x14ac:dyDescent="0.2">
      <c r="D2530" s="188"/>
    </row>
    <row r="2531" spans="4:4" x14ac:dyDescent="0.2">
      <c r="D2531" s="188"/>
    </row>
    <row r="2532" spans="4:4" x14ac:dyDescent="0.2">
      <c r="D2532" s="188"/>
    </row>
    <row r="2533" spans="4:4" x14ac:dyDescent="0.2">
      <c r="D2533" s="188"/>
    </row>
    <row r="2534" spans="4:4" x14ac:dyDescent="0.2">
      <c r="D2534" s="188"/>
    </row>
    <row r="2535" spans="4:4" x14ac:dyDescent="0.2">
      <c r="D2535" s="188"/>
    </row>
    <row r="2536" spans="4:4" x14ac:dyDescent="0.2">
      <c r="D2536" s="188"/>
    </row>
    <row r="2537" spans="4:4" x14ac:dyDescent="0.2">
      <c r="D2537" s="188"/>
    </row>
    <row r="2538" spans="4:4" x14ac:dyDescent="0.2">
      <c r="D2538" s="188"/>
    </row>
    <row r="2539" spans="4:4" x14ac:dyDescent="0.2">
      <c r="D2539" s="188"/>
    </row>
    <row r="2540" spans="4:4" x14ac:dyDescent="0.2">
      <c r="D2540" s="188"/>
    </row>
    <row r="2541" spans="4:4" x14ac:dyDescent="0.2">
      <c r="D2541" s="188"/>
    </row>
    <row r="2542" spans="4:4" x14ac:dyDescent="0.2">
      <c r="D2542" s="188"/>
    </row>
    <row r="2543" spans="4:4" x14ac:dyDescent="0.2">
      <c r="D2543" s="188"/>
    </row>
    <row r="2544" spans="4:4" x14ac:dyDescent="0.2">
      <c r="D2544" s="188"/>
    </row>
    <row r="2545" spans="4:4" x14ac:dyDescent="0.2">
      <c r="D2545" s="188"/>
    </row>
    <row r="2546" spans="4:4" x14ac:dyDescent="0.2">
      <c r="D2546" s="188"/>
    </row>
    <row r="2547" spans="4:4" x14ac:dyDescent="0.2">
      <c r="D2547" s="188"/>
    </row>
    <row r="2548" spans="4:4" x14ac:dyDescent="0.2">
      <c r="D2548" s="188"/>
    </row>
    <row r="2549" spans="4:4" x14ac:dyDescent="0.2">
      <c r="D2549" s="188"/>
    </row>
    <row r="2550" spans="4:4" x14ac:dyDescent="0.2">
      <c r="D2550" s="188"/>
    </row>
    <row r="2551" spans="4:4" x14ac:dyDescent="0.2">
      <c r="D2551" s="188"/>
    </row>
    <row r="2552" spans="4:4" x14ac:dyDescent="0.2">
      <c r="D2552" s="188"/>
    </row>
    <row r="2553" spans="4:4" x14ac:dyDescent="0.2">
      <c r="D2553" s="188"/>
    </row>
    <row r="2554" spans="4:4" x14ac:dyDescent="0.2">
      <c r="D2554" s="188"/>
    </row>
    <row r="2555" spans="4:4" x14ac:dyDescent="0.2">
      <c r="D2555" s="188"/>
    </row>
    <row r="2556" spans="4:4" x14ac:dyDescent="0.2">
      <c r="D2556" s="188"/>
    </row>
    <row r="2557" spans="4:4" x14ac:dyDescent="0.2">
      <c r="D2557" s="188"/>
    </row>
    <row r="2558" spans="4:4" x14ac:dyDescent="0.2">
      <c r="D2558" s="188"/>
    </row>
    <row r="2559" spans="4:4" x14ac:dyDescent="0.2">
      <c r="D2559" s="188"/>
    </row>
    <row r="2560" spans="4:4" x14ac:dyDescent="0.2">
      <c r="D2560" s="188"/>
    </row>
    <row r="2561" spans="4:4" x14ac:dyDescent="0.2">
      <c r="D2561" s="188"/>
    </row>
    <row r="2562" spans="4:4" x14ac:dyDescent="0.2">
      <c r="D2562" s="188"/>
    </row>
    <row r="2563" spans="4:4" x14ac:dyDescent="0.2">
      <c r="D2563" s="188"/>
    </row>
    <row r="2564" spans="4:4" x14ac:dyDescent="0.2">
      <c r="D2564" s="188"/>
    </row>
    <row r="2565" spans="4:4" x14ac:dyDescent="0.2">
      <c r="D2565" s="188"/>
    </row>
    <row r="2566" spans="4:4" x14ac:dyDescent="0.2">
      <c r="D2566" s="188"/>
    </row>
    <row r="2567" spans="4:4" x14ac:dyDescent="0.2">
      <c r="D2567" s="188"/>
    </row>
    <row r="2568" spans="4:4" x14ac:dyDescent="0.2">
      <c r="D2568" s="188"/>
    </row>
    <row r="2569" spans="4:4" x14ac:dyDescent="0.2">
      <c r="D2569" s="188"/>
    </row>
    <row r="2570" spans="4:4" x14ac:dyDescent="0.2">
      <c r="D2570" s="188"/>
    </row>
    <row r="2571" spans="4:4" x14ac:dyDescent="0.2">
      <c r="D2571" s="188"/>
    </row>
    <row r="2572" spans="4:4" x14ac:dyDescent="0.2">
      <c r="D2572" s="188"/>
    </row>
    <row r="2573" spans="4:4" x14ac:dyDescent="0.2">
      <c r="D2573" s="188"/>
    </row>
    <row r="2574" spans="4:4" x14ac:dyDescent="0.2">
      <c r="D2574" s="188"/>
    </row>
    <row r="2575" spans="4:4" x14ac:dyDescent="0.2">
      <c r="D2575" s="188"/>
    </row>
    <row r="2576" spans="4:4" x14ac:dyDescent="0.2">
      <c r="D2576" s="188"/>
    </row>
    <row r="2577" spans="4:4" x14ac:dyDescent="0.2">
      <c r="D2577" s="188"/>
    </row>
    <row r="2578" spans="4:4" x14ac:dyDescent="0.2">
      <c r="D2578" s="188"/>
    </row>
    <row r="2579" spans="4:4" x14ac:dyDescent="0.2">
      <c r="D2579" s="188"/>
    </row>
    <row r="2580" spans="4:4" x14ac:dyDescent="0.2">
      <c r="D2580" s="188"/>
    </row>
    <row r="2581" spans="4:4" x14ac:dyDescent="0.2">
      <c r="D2581" s="188"/>
    </row>
    <row r="2582" spans="4:4" x14ac:dyDescent="0.2">
      <c r="D2582" s="188"/>
    </row>
    <row r="2583" spans="4:4" x14ac:dyDescent="0.2">
      <c r="D2583" s="188"/>
    </row>
    <row r="2584" spans="4:4" x14ac:dyDescent="0.2">
      <c r="D2584" s="188"/>
    </row>
    <row r="2585" spans="4:4" x14ac:dyDescent="0.2">
      <c r="D2585" s="188"/>
    </row>
    <row r="2586" spans="4:4" x14ac:dyDescent="0.2">
      <c r="D2586" s="188"/>
    </row>
    <row r="2587" spans="4:4" x14ac:dyDescent="0.2">
      <c r="D2587" s="188"/>
    </row>
    <row r="2588" spans="4:4" x14ac:dyDescent="0.2">
      <c r="D2588" s="188"/>
    </row>
    <row r="2589" spans="4:4" x14ac:dyDescent="0.2">
      <c r="D2589" s="188"/>
    </row>
    <row r="2590" spans="4:4" x14ac:dyDescent="0.2">
      <c r="D2590" s="188"/>
    </row>
    <row r="2591" spans="4:4" x14ac:dyDescent="0.2">
      <c r="D2591" s="188"/>
    </row>
    <row r="2592" spans="4:4" x14ac:dyDescent="0.2">
      <c r="D2592" s="188"/>
    </row>
    <row r="2593" spans="4:4" x14ac:dyDescent="0.2">
      <c r="D2593" s="188"/>
    </row>
    <row r="2594" spans="4:4" x14ac:dyDescent="0.2">
      <c r="D2594" s="188"/>
    </row>
    <row r="2595" spans="4:4" x14ac:dyDescent="0.2">
      <c r="D2595" s="188"/>
    </row>
    <row r="2596" spans="4:4" x14ac:dyDescent="0.2">
      <c r="D2596" s="188"/>
    </row>
    <row r="2597" spans="4:4" x14ac:dyDescent="0.2">
      <c r="D2597" s="188"/>
    </row>
    <row r="2598" spans="4:4" x14ac:dyDescent="0.2">
      <c r="D2598" s="188"/>
    </row>
    <row r="2599" spans="4:4" x14ac:dyDescent="0.2">
      <c r="D2599" s="188"/>
    </row>
    <row r="2600" spans="4:4" x14ac:dyDescent="0.2">
      <c r="D2600" s="188"/>
    </row>
    <row r="2601" spans="4:4" x14ac:dyDescent="0.2">
      <c r="D2601" s="188"/>
    </row>
    <row r="2602" spans="4:4" x14ac:dyDescent="0.2">
      <c r="D2602" s="188"/>
    </row>
    <row r="2603" spans="4:4" x14ac:dyDescent="0.2">
      <c r="D2603" s="188"/>
    </row>
    <row r="2604" spans="4:4" x14ac:dyDescent="0.2">
      <c r="D2604" s="188"/>
    </row>
    <row r="2605" spans="4:4" x14ac:dyDescent="0.2">
      <c r="D2605" s="188"/>
    </row>
    <row r="2606" spans="4:4" x14ac:dyDescent="0.2">
      <c r="D2606" s="188"/>
    </row>
    <row r="2607" spans="4:4" x14ac:dyDescent="0.2">
      <c r="D2607" s="188"/>
    </row>
    <row r="2608" spans="4:4" x14ac:dyDescent="0.2">
      <c r="D2608" s="188"/>
    </row>
    <row r="2609" spans="4:4" x14ac:dyDescent="0.2">
      <c r="D2609" s="188"/>
    </row>
    <row r="2610" spans="4:4" x14ac:dyDescent="0.2">
      <c r="D2610" s="188"/>
    </row>
    <row r="2611" spans="4:4" x14ac:dyDescent="0.2">
      <c r="D2611" s="188"/>
    </row>
    <row r="2612" spans="4:4" x14ac:dyDescent="0.2">
      <c r="D2612" s="188"/>
    </row>
    <row r="2613" spans="4:4" x14ac:dyDescent="0.2">
      <c r="D2613" s="188"/>
    </row>
    <row r="2614" spans="4:4" x14ac:dyDescent="0.2">
      <c r="D2614" s="188"/>
    </row>
    <row r="2615" spans="4:4" x14ac:dyDescent="0.2">
      <c r="D2615" s="188"/>
    </row>
    <row r="2616" spans="4:4" x14ac:dyDescent="0.2">
      <c r="D2616" s="188"/>
    </row>
    <row r="2617" spans="4:4" x14ac:dyDescent="0.2">
      <c r="D2617" s="188"/>
    </row>
    <row r="2618" spans="4:4" x14ac:dyDescent="0.2">
      <c r="D2618" s="188"/>
    </row>
    <row r="2619" spans="4:4" x14ac:dyDescent="0.2">
      <c r="D2619" s="188"/>
    </row>
    <row r="2620" spans="4:4" x14ac:dyDescent="0.2">
      <c r="D2620" s="188"/>
    </row>
    <row r="2621" spans="4:4" x14ac:dyDescent="0.2">
      <c r="D2621" s="188"/>
    </row>
    <row r="2622" spans="4:4" x14ac:dyDescent="0.2">
      <c r="D2622" s="188"/>
    </row>
    <row r="2623" spans="4:4" x14ac:dyDescent="0.2">
      <c r="D2623" s="188"/>
    </row>
    <row r="2624" spans="4:4" x14ac:dyDescent="0.2">
      <c r="D2624" s="188"/>
    </row>
    <row r="2625" spans="4:4" x14ac:dyDescent="0.2">
      <c r="D2625" s="188"/>
    </row>
    <row r="2626" spans="4:4" x14ac:dyDescent="0.2">
      <c r="D2626" s="188"/>
    </row>
    <row r="2627" spans="4:4" x14ac:dyDescent="0.2">
      <c r="D2627" s="188"/>
    </row>
    <row r="2628" spans="4:4" x14ac:dyDescent="0.2">
      <c r="D2628" s="188"/>
    </row>
    <row r="2629" spans="4:4" x14ac:dyDescent="0.2">
      <c r="D2629" s="188"/>
    </row>
    <row r="2630" spans="4:4" x14ac:dyDescent="0.2">
      <c r="D2630" s="188"/>
    </row>
    <row r="2631" spans="4:4" x14ac:dyDescent="0.2">
      <c r="D2631" s="188"/>
    </row>
    <row r="2632" spans="4:4" x14ac:dyDescent="0.2">
      <c r="D2632" s="188"/>
    </row>
    <row r="2633" spans="4:4" x14ac:dyDescent="0.2">
      <c r="D2633" s="188"/>
    </row>
    <row r="2634" spans="4:4" x14ac:dyDescent="0.2">
      <c r="D2634" s="188"/>
    </row>
    <row r="2635" spans="4:4" x14ac:dyDescent="0.2">
      <c r="D2635" s="188"/>
    </row>
    <row r="2636" spans="4:4" x14ac:dyDescent="0.2">
      <c r="D2636" s="188"/>
    </row>
    <row r="2637" spans="4:4" x14ac:dyDescent="0.2">
      <c r="D2637" s="188"/>
    </row>
    <row r="2638" spans="4:4" x14ac:dyDescent="0.2">
      <c r="D2638" s="188"/>
    </row>
    <row r="2639" spans="4:4" x14ac:dyDescent="0.2">
      <c r="D2639" s="188"/>
    </row>
    <row r="2640" spans="4:4" x14ac:dyDescent="0.2">
      <c r="D2640" s="188"/>
    </row>
    <row r="2641" spans="4:4" x14ac:dyDescent="0.2">
      <c r="D2641" s="188"/>
    </row>
    <row r="2642" spans="4:4" x14ac:dyDescent="0.2">
      <c r="D2642" s="188"/>
    </row>
    <row r="2643" spans="4:4" x14ac:dyDescent="0.2">
      <c r="D2643" s="188"/>
    </row>
    <row r="2644" spans="4:4" x14ac:dyDescent="0.2">
      <c r="D2644" s="188"/>
    </row>
    <row r="2645" spans="4:4" x14ac:dyDescent="0.2">
      <c r="D2645" s="188"/>
    </row>
    <row r="2646" spans="4:4" x14ac:dyDescent="0.2">
      <c r="D2646" s="188"/>
    </row>
    <row r="2647" spans="4:4" x14ac:dyDescent="0.2">
      <c r="D2647" s="188"/>
    </row>
    <row r="2648" spans="4:4" x14ac:dyDescent="0.2">
      <c r="D2648" s="188"/>
    </row>
    <row r="2649" spans="4:4" x14ac:dyDescent="0.2">
      <c r="D2649" s="188"/>
    </row>
    <row r="2650" spans="4:4" x14ac:dyDescent="0.2">
      <c r="D2650" s="188"/>
    </row>
    <row r="2651" spans="4:4" x14ac:dyDescent="0.2">
      <c r="D2651" s="188"/>
    </row>
    <row r="2652" spans="4:4" x14ac:dyDescent="0.2">
      <c r="D2652" s="188"/>
    </row>
    <row r="2653" spans="4:4" x14ac:dyDescent="0.2">
      <c r="D2653" s="188"/>
    </row>
    <row r="2654" spans="4:4" x14ac:dyDescent="0.2">
      <c r="D2654" s="188"/>
    </row>
    <row r="2655" spans="4:4" x14ac:dyDescent="0.2">
      <c r="D2655" s="188"/>
    </row>
    <row r="2656" spans="4:4" x14ac:dyDescent="0.2">
      <c r="D2656" s="188"/>
    </row>
    <row r="2657" spans="4:4" x14ac:dyDescent="0.2">
      <c r="D2657" s="188"/>
    </row>
    <row r="2658" spans="4:4" x14ac:dyDescent="0.2">
      <c r="D2658" s="188"/>
    </row>
    <row r="2659" spans="4:4" x14ac:dyDescent="0.2">
      <c r="D2659" s="188"/>
    </row>
    <row r="2660" spans="4:4" x14ac:dyDescent="0.2">
      <c r="D2660" s="188"/>
    </row>
    <row r="2661" spans="4:4" x14ac:dyDescent="0.2">
      <c r="D2661" s="188"/>
    </row>
    <row r="2662" spans="4:4" x14ac:dyDescent="0.2">
      <c r="D2662" s="188"/>
    </row>
    <row r="2663" spans="4:4" x14ac:dyDescent="0.2">
      <c r="D2663" s="188"/>
    </row>
    <row r="2664" spans="4:4" x14ac:dyDescent="0.2">
      <c r="D2664" s="188"/>
    </row>
    <row r="2665" spans="4:4" x14ac:dyDescent="0.2">
      <c r="D2665" s="188"/>
    </row>
    <row r="2666" spans="4:4" x14ac:dyDescent="0.2">
      <c r="D2666" s="188"/>
    </row>
    <row r="2667" spans="4:4" x14ac:dyDescent="0.2">
      <c r="D2667" s="188"/>
    </row>
    <row r="2668" spans="4:4" x14ac:dyDescent="0.2">
      <c r="D2668" s="188"/>
    </row>
    <row r="2669" spans="4:4" x14ac:dyDescent="0.2">
      <c r="D2669" s="188"/>
    </row>
    <row r="2670" spans="4:4" x14ac:dyDescent="0.2">
      <c r="D2670" s="188"/>
    </row>
    <row r="2671" spans="4:4" x14ac:dyDescent="0.2">
      <c r="D2671" s="188"/>
    </row>
    <row r="2672" spans="4:4" x14ac:dyDescent="0.2">
      <c r="D2672" s="188"/>
    </row>
    <row r="2673" spans="4:4" x14ac:dyDescent="0.2">
      <c r="D2673" s="188"/>
    </row>
    <row r="2674" spans="4:4" x14ac:dyDescent="0.2">
      <c r="D2674" s="188"/>
    </row>
    <row r="2675" spans="4:4" x14ac:dyDescent="0.2">
      <c r="D2675" s="188"/>
    </row>
    <row r="2676" spans="4:4" x14ac:dyDescent="0.2">
      <c r="D2676" s="188"/>
    </row>
    <row r="2677" spans="4:4" x14ac:dyDescent="0.2">
      <c r="D2677" s="188"/>
    </row>
    <row r="2678" spans="4:4" x14ac:dyDescent="0.2">
      <c r="D2678" s="188"/>
    </row>
    <row r="2679" spans="4:4" x14ac:dyDescent="0.2">
      <c r="D2679" s="188"/>
    </row>
    <row r="2680" spans="4:4" x14ac:dyDescent="0.2">
      <c r="D2680" s="188"/>
    </row>
    <row r="2681" spans="4:4" x14ac:dyDescent="0.2">
      <c r="D2681" s="188"/>
    </row>
    <row r="2682" spans="4:4" x14ac:dyDescent="0.2">
      <c r="D2682" s="188"/>
    </row>
    <row r="2683" spans="4:4" x14ac:dyDescent="0.2">
      <c r="D2683" s="188"/>
    </row>
    <row r="2684" spans="4:4" x14ac:dyDescent="0.2">
      <c r="D2684" s="188"/>
    </row>
    <row r="2685" spans="4:4" x14ac:dyDescent="0.2">
      <c r="D2685" s="188"/>
    </row>
    <row r="2686" spans="4:4" x14ac:dyDescent="0.2">
      <c r="D2686" s="188"/>
    </row>
    <row r="2687" spans="4:4" x14ac:dyDescent="0.2">
      <c r="D2687" s="188"/>
    </row>
    <row r="2688" spans="4:4" x14ac:dyDescent="0.2">
      <c r="D2688" s="188"/>
    </row>
    <row r="2689" spans="4:4" x14ac:dyDescent="0.2">
      <c r="D2689" s="188"/>
    </row>
    <row r="2690" spans="4:4" x14ac:dyDescent="0.2">
      <c r="D2690" s="188"/>
    </row>
    <row r="2691" spans="4:4" x14ac:dyDescent="0.2">
      <c r="D2691" s="188"/>
    </row>
    <row r="2692" spans="4:4" x14ac:dyDescent="0.2">
      <c r="D2692" s="188"/>
    </row>
    <row r="2693" spans="4:4" x14ac:dyDescent="0.2">
      <c r="D2693" s="188"/>
    </row>
    <row r="2694" spans="4:4" x14ac:dyDescent="0.2">
      <c r="D2694" s="188"/>
    </row>
    <row r="2695" spans="4:4" x14ac:dyDescent="0.2">
      <c r="D2695" s="188"/>
    </row>
    <row r="2696" spans="4:4" x14ac:dyDescent="0.2">
      <c r="D2696" s="188"/>
    </row>
    <row r="2697" spans="4:4" x14ac:dyDescent="0.2">
      <c r="D2697" s="188"/>
    </row>
    <row r="2698" spans="4:4" x14ac:dyDescent="0.2">
      <c r="D2698" s="188"/>
    </row>
    <row r="2699" spans="4:4" x14ac:dyDescent="0.2">
      <c r="D2699" s="188"/>
    </row>
    <row r="2700" spans="4:4" x14ac:dyDescent="0.2">
      <c r="D2700" s="188"/>
    </row>
    <row r="2701" spans="4:4" x14ac:dyDescent="0.2">
      <c r="D2701" s="188"/>
    </row>
    <row r="2702" spans="4:4" x14ac:dyDescent="0.2">
      <c r="D2702" s="188"/>
    </row>
    <row r="2703" spans="4:4" x14ac:dyDescent="0.2">
      <c r="D2703" s="188"/>
    </row>
    <row r="2704" spans="4:4" x14ac:dyDescent="0.2">
      <c r="D2704" s="188"/>
    </row>
    <row r="2705" spans="4:4" x14ac:dyDescent="0.2">
      <c r="D2705" s="188"/>
    </row>
    <row r="2706" spans="4:4" x14ac:dyDescent="0.2">
      <c r="D2706" s="188"/>
    </row>
    <row r="2707" spans="4:4" x14ac:dyDescent="0.2">
      <c r="D2707" s="188"/>
    </row>
    <row r="2708" spans="4:4" x14ac:dyDescent="0.2">
      <c r="D2708" s="188"/>
    </row>
    <row r="2709" spans="4:4" x14ac:dyDescent="0.2">
      <c r="D2709" s="188"/>
    </row>
    <row r="2710" spans="4:4" x14ac:dyDescent="0.2">
      <c r="D2710" s="188"/>
    </row>
    <row r="2711" spans="4:4" x14ac:dyDescent="0.2">
      <c r="D2711" s="188"/>
    </row>
    <row r="2712" spans="4:4" x14ac:dyDescent="0.2">
      <c r="D2712" s="188"/>
    </row>
    <row r="2713" spans="4:4" x14ac:dyDescent="0.2">
      <c r="D2713" s="188"/>
    </row>
    <row r="2714" spans="4:4" x14ac:dyDescent="0.2">
      <c r="D2714" s="188"/>
    </row>
    <row r="2715" spans="4:4" x14ac:dyDescent="0.2">
      <c r="D2715" s="188"/>
    </row>
    <row r="2716" spans="4:4" x14ac:dyDescent="0.2">
      <c r="D2716" s="188"/>
    </row>
    <row r="2717" spans="4:4" x14ac:dyDescent="0.2">
      <c r="D2717" s="188"/>
    </row>
    <row r="2718" spans="4:4" x14ac:dyDescent="0.2">
      <c r="D2718" s="188"/>
    </row>
    <row r="2719" spans="4:4" x14ac:dyDescent="0.2">
      <c r="D2719" s="188"/>
    </row>
    <row r="2720" spans="4:4" x14ac:dyDescent="0.2">
      <c r="D2720" s="188"/>
    </row>
    <row r="2721" spans="4:4" x14ac:dyDescent="0.2">
      <c r="D2721" s="188"/>
    </row>
    <row r="2722" spans="4:4" x14ac:dyDescent="0.2">
      <c r="D2722" s="188"/>
    </row>
    <row r="2723" spans="4:4" x14ac:dyDescent="0.2">
      <c r="D2723" s="188"/>
    </row>
    <row r="2724" spans="4:4" x14ac:dyDescent="0.2">
      <c r="D2724" s="188"/>
    </row>
    <row r="2725" spans="4:4" x14ac:dyDescent="0.2">
      <c r="D2725" s="188"/>
    </row>
    <row r="2726" spans="4:4" x14ac:dyDescent="0.2">
      <c r="D2726" s="188"/>
    </row>
    <row r="2727" spans="4:4" x14ac:dyDescent="0.2">
      <c r="D2727" s="188"/>
    </row>
    <row r="2728" spans="4:4" x14ac:dyDescent="0.2">
      <c r="D2728" s="188"/>
    </row>
    <row r="2729" spans="4:4" x14ac:dyDescent="0.2">
      <c r="D2729" s="188"/>
    </row>
    <row r="2730" spans="4:4" x14ac:dyDescent="0.2">
      <c r="D2730" s="188"/>
    </row>
    <row r="2731" spans="4:4" x14ac:dyDescent="0.2">
      <c r="D2731" s="188"/>
    </row>
    <row r="2732" spans="4:4" x14ac:dyDescent="0.2">
      <c r="D2732" s="188"/>
    </row>
    <row r="2733" spans="4:4" x14ac:dyDescent="0.2">
      <c r="D2733" s="188"/>
    </row>
    <row r="2734" spans="4:4" x14ac:dyDescent="0.2">
      <c r="D2734" s="188"/>
    </row>
    <row r="2735" spans="4:4" x14ac:dyDescent="0.2">
      <c r="D2735" s="188"/>
    </row>
    <row r="2736" spans="4:4" x14ac:dyDescent="0.2">
      <c r="D2736" s="188"/>
    </row>
    <row r="2737" spans="4:4" x14ac:dyDescent="0.2">
      <c r="D2737" s="188"/>
    </row>
    <row r="2738" spans="4:4" x14ac:dyDescent="0.2">
      <c r="D2738" s="188"/>
    </row>
    <row r="2739" spans="4:4" x14ac:dyDescent="0.2">
      <c r="D2739" s="188"/>
    </row>
    <row r="2740" spans="4:4" x14ac:dyDescent="0.2">
      <c r="D2740" s="188"/>
    </row>
    <row r="2741" spans="4:4" x14ac:dyDescent="0.2">
      <c r="D2741" s="188"/>
    </row>
    <row r="2742" spans="4:4" x14ac:dyDescent="0.2">
      <c r="D2742" s="188"/>
    </row>
    <row r="2743" spans="4:4" x14ac:dyDescent="0.2">
      <c r="D2743" s="188"/>
    </row>
    <row r="2744" spans="4:4" x14ac:dyDescent="0.2">
      <c r="D2744" s="188"/>
    </row>
    <row r="2745" spans="4:4" x14ac:dyDescent="0.2">
      <c r="D2745" s="188"/>
    </row>
    <row r="2746" spans="4:4" x14ac:dyDescent="0.2">
      <c r="D2746" s="188"/>
    </row>
    <row r="2747" spans="4:4" x14ac:dyDescent="0.2">
      <c r="D2747" s="188"/>
    </row>
    <row r="2748" spans="4:4" x14ac:dyDescent="0.2">
      <c r="D2748" s="188"/>
    </row>
    <row r="2749" spans="4:4" x14ac:dyDescent="0.2">
      <c r="D2749" s="188"/>
    </row>
    <row r="2750" spans="4:4" x14ac:dyDescent="0.2">
      <c r="D2750" s="188"/>
    </row>
    <row r="2751" spans="4:4" x14ac:dyDescent="0.2">
      <c r="D2751" s="188"/>
    </row>
    <row r="2752" spans="4:4" x14ac:dyDescent="0.2">
      <c r="D2752" s="188"/>
    </row>
    <row r="2753" spans="4:4" x14ac:dyDescent="0.2">
      <c r="D2753" s="188"/>
    </row>
    <row r="2754" spans="4:4" x14ac:dyDescent="0.2">
      <c r="D2754" s="188"/>
    </row>
    <row r="2755" spans="4:4" x14ac:dyDescent="0.2">
      <c r="D2755" s="188"/>
    </row>
    <row r="2756" spans="4:4" x14ac:dyDescent="0.2">
      <c r="D2756" s="188"/>
    </row>
    <row r="2757" spans="4:4" x14ac:dyDescent="0.2">
      <c r="D2757" s="188"/>
    </row>
    <row r="2758" spans="4:4" x14ac:dyDescent="0.2">
      <c r="D2758" s="188"/>
    </row>
    <row r="2759" spans="4:4" x14ac:dyDescent="0.2">
      <c r="D2759" s="188"/>
    </row>
    <row r="2760" spans="4:4" x14ac:dyDescent="0.2">
      <c r="D2760" s="188"/>
    </row>
    <row r="2761" spans="4:4" x14ac:dyDescent="0.2">
      <c r="D2761" s="188"/>
    </row>
    <row r="2762" spans="4:4" x14ac:dyDescent="0.2">
      <c r="D2762" s="188"/>
    </row>
    <row r="2763" spans="4:4" x14ac:dyDescent="0.2">
      <c r="D2763" s="188"/>
    </row>
    <row r="2764" spans="4:4" x14ac:dyDescent="0.2">
      <c r="D2764" s="188"/>
    </row>
    <row r="2765" spans="4:4" x14ac:dyDescent="0.2">
      <c r="D2765" s="188"/>
    </row>
    <row r="2766" spans="4:4" x14ac:dyDescent="0.2">
      <c r="D2766" s="188"/>
    </row>
    <row r="2767" spans="4:4" x14ac:dyDescent="0.2">
      <c r="D2767" s="188"/>
    </row>
    <row r="2768" spans="4:4" x14ac:dyDescent="0.2">
      <c r="D2768" s="188"/>
    </row>
    <row r="2769" spans="4:4" x14ac:dyDescent="0.2">
      <c r="D2769" s="188"/>
    </row>
    <row r="2770" spans="4:4" x14ac:dyDescent="0.2">
      <c r="D2770" s="188"/>
    </row>
    <row r="2771" spans="4:4" x14ac:dyDescent="0.2">
      <c r="D2771" s="188"/>
    </row>
    <row r="2772" spans="4:4" x14ac:dyDescent="0.2">
      <c r="D2772" s="188"/>
    </row>
    <row r="2773" spans="4:4" x14ac:dyDescent="0.2">
      <c r="D2773" s="188"/>
    </row>
    <row r="2774" spans="4:4" x14ac:dyDescent="0.2">
      <c r="D2774" s="188"/>
    </row>
    <row r="2775" spans="4:4" x14ac:dyDescent="0.2">
      <c r="D2775" s="188"/>
    </row>
    <row r="2776" spans="4:4" x14ac:dyDescent="0.2">
      <c r="D2776" s="188"/>
    </row>
    <row r="2777" spans="4:4" x14ac:dyDescent="0.2">
      <c r="D2777" s="188"/>
    </row>
    <row r="2778" spans="4:4" x14ac:dyDescent="0.2">
      <c r="D2778" s="188"/>
    </row>
    <row r="2779" spans="4:4" x14ac:dyDescent="0.2">
      <c r="D2779" s="188"/>
    </row>
    <row r="2780" spans="4:4" x14ac:dyDescent="0.2">
      <c r="D2780" s="188"/>
    </row>
    <row r="2781" spans="4:4" x14ac:dyDescent="0.2">
      <c r="D2781" s="188"/>
    </row>
    <row r="2782" spans="4:4" x14ac:dyDescent="0.2">
      <c r="D2782" s="188"/>
    </row>
    <row r="2783" spans="4:4" x14ac:dyDescent="0.2">
      <c r="D2783" s="188"/>
    </row>
    <row r="2784" spans="4:4" x14ac:dyDescent="0.2">
      <c r="D2784" s="188"/>
    </row>
    <row r="2785" spans="4:4" x14ac:dyDescent="0.2">
      <c r="D2785" s="188"/>
    </row>
    <row r="2786" spans="4:4" x14ac:dyDescent="0.2">
      <c r="D2786" s="188"/>
    </row>
    <row r="2787" spans="4:4" x14ac:dyDescent="0.2">
      <c r="D2787" s="188"/>
    </row>
    <row r="2788" spans="4:4" x14ac:dyDescent="0.2">
      <c r="D2788" s="188"/>
    </row>
    <row r="2789" spans="4:4" x14ac:dyDescent="0.2">
      <c r="D2789" s="188"/>
    </row>
    <row r="2790" spans="4:4" x14ac:dyDescent="0.2">
      <c r="D2790" s="188"/>
    </row>
    <row r="2791" spans="4:4" x14ac:dyDescent="0.2">
      <c r="D2791" s="188"/>
    </row>
    <row r="2792" spans="4:4" x14ac:dyDescent="0.2">
      <c r="D2792" s="188"/>
    </row>
    <row r="2793" spans="4:4" x14ac:dyDescent="0.2">
      <c r="D2793" s="188"/>
    </row>
    <row r="2794" spans="4:4" x14ac:dyDescent="0.2">
      <c r="D2794" s="188"/>
    </row>
    <row r="2795" spans="4:4" x14ac:dyDescent="0.2">
      <c r="D2795" s="188"/>
    </row>
    <row r="2796" spans="4:4" x14ac:dyDescent="0.2">
      <c r="D2796" s="188"/>
    </row>
    <row r="2797" spans="4:4" x14ac:dyDescent="0.2">
      <c r="D2797" s="188"/>
    </row>
    <row r="2798" spans="4:4" x14ac:dyDescent="0.2">
      <c r="D2798" s="188"/>
    </row>
    <row r="2799" spans="4:4" x14ac:dyDescent="0.2">
      <c r="D2799" s="188"/>
    </row>
    <row r="2800" spans="4:4" x14ac:dyDescent="0.2">
      <c r="D2800" s="188"/>
    </row>
    <row r="2801" spans="4:4" x14ac:dyDescent="0.2">
      <c r="D2801" s="188"/>
    </row>
    <row r="2802" spans="4:4" x14ac:dyDescent="0.2">
      <c r="D2802" s="188"/>
    </row>
    <row r="2803" spans="4:4" x14ac:dyDescent="0.2">
      <c r="D2803" s="188"/>
    </row>
    <row r="2804" spans="4:4" x14ac:dyDescent="0.2">
      <c r="D2804" s="188"/>
    </row>
    <row r="2805" spans="4:4" x14ac:dyDescent="0.2">
      <c r="D2805" s="188"/>
    </row>
    <row r="2806" spans="4:4" x14ac:dyDescent="0.2">
      <c r="D2806" s="188"/>
    </row>
    <row r="2807" spans="4:4" x14ac:dyDescent="0.2">
      <c r="D2807" s="188"/>
    </row>
    <row r="2808" spans="4:4" x14ac:dyDescent="0.2">
      <c r="D2808" s="188"/>
    </row>
    <row r="2809" spans="4:4" x14ac:dyDescent="0.2">
      <c r="D2809" s="188"/>
    </row>
    <row r="2810" spans="4:4" x14ac:dyDescent="0.2">
      <c r="D2810" s="188"/>
    </row>
    <row r="2811" spans="4:4" x14ac:dyDescent="0.2">
      <c r="D2811" s="188"/>
    </row>
    <row r="2812" spans="4:4" x14ac:dyDescent="0.2">
      <c r="D2812" s="188"/>
    </row>
    <row r="2813" spans="4:4" x14ac:dyDescent="0.2">
      <c r="D2813" s="188"/>
    </row>
    <row r="2814" spans="4:4" x14ac:dyDescent="0.2">
      <c r="D2814" s="188"/>
    </row>
    <row r="2815" spans="4:4" x14ac:dyDescent="0.2">
      <c r="D2815" s="188"/>
    </row>
    <row r="2816" spans="4:4" x14ac:dyDescent="0.2">
      <c r="D2816" s="188"/>
    </row>
    <row r="2817" spans="4:4" x14ac:dyDescent="0.2">
      <c r="D2817" s="188"/>
    </row>
    <row r="2818" spans="4:4" x14ac:dyDescent="0.2">
      <c r="D2818" s="188"/>
    </row>
    <row r="2819" spans="4:4" x14ac:dyDescent="0.2">
      <c r="D2819" s="188"/>
    </row>
    <row r="2820" spans="4:4" x14ac:dyDescent="0.2">
      <c r="D2820" s="188"/>
    </row>
    <row r="2821" spans="4:4" x14ac:dyDescent="0.2">
      <c r="D2821" s="188"/>
    </row>
    <row r="2822" spans="4:4" x14ac:dyDescent="0.2">
      <c r="D2822" s="188"/>
    </row>
    <row r="2823" spans="4:4" x14ac:dyDescent="0.2">
      <c r="D2823" s="188"/>
    </row>
    <row r="2824" spans="4:4" x14ac:dyDescent="0.2">
      <c r="D2824" s="188"/>
    </row>
    <row r="2825" spans="4:4" x14ac:dyDescent="0.2">
      <c r="D2825" s="188"/>
    </row>
    <row r="2826" spans="4:4" x14ac:dyDescent="0.2">
      <c r="D2826" s="188"/>
    </row>
    <row r="2827" spans="4:4" x14ac:dyDescent="0.2">
      <c r="D2827" s="188"/>
    </row>
    <row r="2828" spans="4:4" x14ac:dyDescent="0.2">
      <c r="D2828" s="188"/>
    </row>
    <row r="2829" spans="4:4" x14ac:dyDescent="0.2">
      <c r="D2829" s="188"/>
    </row>
    <row r="2830" spans="4:4" x14ac:dyDescent="0.2">
      <c r="D2830" s="188"/>
    </row>
    <row r="2831" spans="4:4" x14ac:dyDescent="0.2">
      <c r="D2831" s="188"/>
    </row>
    <row r="2832" spans="4:4" x14ac:dyDescent="0.2">
      <c r="D2832" s="188"/>
    </row>
    <row r="2833" spans="4:4" x14ac:dyDescent="0.2">
      <c r="D2833" s="188"/>
    </row>
    <row r="2834" spans="4:4" x14ac:dyDescent="0.2">
      <c r="D2834" s="188"/>
    </row>
    <row r="2835" spans="4:4" x14ac:dyDescent="0.2">
      <c r="D2835" s="188"/>
    </row>
    <row r="2836" spans="4:4" x14ac:dyDescent="0.2">
      <c r="D2836" s="188"/>
    </row>
    <row r="2837" spans="4:4" x14ac:dyDescent="0.2">
      <c r="D2837" s="188"/>
    </row>
    <row r="2838" spans="4:4" x14ac:dyDescent="0.2">
      <c r="D2838" s="188"/>
    </row>
    <row r="2839" spans="4:4" x14ac:dyDescent="0.2">
      <c r="D2839" s="188"/>
    </row>
    <row r="2840" spans="4:4" x14ac:dyDescent="0.2">
      <c r="D2840" s="188"/>
    </row>
    <row r="2841" spans="4:4" x14ac:dyDescent="0.2">
      <c r="D2841" s="188"/>
    </row>
    <row r="2842" spans="4:4" x14ac:dyDescent="0.2">
      <c r="D2842" s="188"/>
    </row>
    <row r="2843" spans="4:4" x14ac:dyDescent="0.2">
      <c r="D2843" s="188"/>
    </row>
    <row r="2844" spans="4:4" x14ac:dyDescent="0.2">
      <c r="D2844" s="188"/>
    </row>
    <row r="2845" spans="4:4" x14ac:dyDescent="0.2">
      <c r="D2845" s="188"/>
    </row>
    <row r="2846" spans="4:4" x14ac:dyDescent="0.2">
      <c r="D2846" s="188"/>
    </row>
    <row r="2847" spans="4:4" x14ac:dyDescent="0.2">
      <c r="D2847" s="188"/>
    </row>
    <row r="2848" spans="4:4" x14ac:dyDescent="0.2">
      <c r="D2848" s="188"/>
    </row>
    <row r="2849" spans="4:4" x14ac:dyDescent="0.2">
      <c r="D2849" s="188"/>
    </row>
    <row r="2850" spans="4:4" x14ac:dyDescent="0.2">
      <c r="D2850" s="188"/>
    </row>
    <row r="2851" spans="4:4" x14ac:dyDescent="0.2">
      <c r="D2851" s="188"/>
    </row>
    <row r="2852" spans="4:4" x14ac:dyDescent="0.2">
      <c r="D2852" s="188"/>
    </row>
    <row r="2853" spans="4:4" x14ac:dyDescent="0.2">
      <c r="D2853" s="188"/>
    </row>
    <row r="2854" spans="4:4" x14ac:dyDescent="0.2">
      <c r="D2854" s="188"/>
    </row>
    <row r="2855" spans="4:4" x14ac:dyDescent="0.2">
      <c r="D2855" s="188"/>
    </row>
    <row r="2856" spans="4:4" x14ac:dyDescent="0.2">
      <c r="D2856" s="188"/>
    </row>
    <row r="2857" spans="4:4" x14ac:dyDescent="0.2">
      <c r="D2857" s="188"/>
    </row>
    <row r="2858" spans="4:4" x14ac:dyDescent="0.2">
      <c r="D2858" s="188"/>
    </row>
    <row r="2859" spans="4:4" x14ac:dyDescent="0.2">
      <c r="D2859" s="188"/>
    </row>
    <row r="2860" spans="4:4" x14ac:dyDescent="0.2">
      <c r="D2860" s="188"/>
    </row>
    <row r="2861" spans="4:4" x14ac:dyDescent="0.2">
      <c r="D2861" s="188"/>
    </row>
    <row r="2862" spans="4:4" x14ac:dyDescent="0.2">
      <c r="D2862" s="188"/>
    </row>
    <row r="2863" spans="4:4" x14ac:dyDescent="0.2">
      <c r="D2863" s="188"/>
    </row>
    <row r="2864" spans="4:4" x14ac:dyDescent="0.2">
      <c r="D2864" s="188"/>
    </row>
    <row r="2865" spans="4:4" x14ac:dyDescent="0.2">
      <c r="D2865" s="188"/>
    </row>
    <row r="2866" spans="4:4" x14ac:dyDescent="0.2">
      <c r="D2866" s="188"/>
    </row>
    <row r="2867" spans="4:4" x14ac:dyDescent="0.2">
      <c r="D2867" s="188"/>
    </row>
    <row r="2868" spans="4:4" x14ac:dyDescent="0.2">
      <c r="D2868" s="188"/>
    </row>
    <row r="2869" spans="4:4" x14ac:dyDescent="0.2">
      <c r="D2869" s="188"/>
    </row>
    <row r="2870" spans="4:4" x14ac:dyDescent="0.2">
      <c r="D2870" s="188"/>
    </row>
    <row r="2871" spans="4:4" x14ac:dyDescent="0.2">
      <c r="D2871" s="188"/>
    </row>
    <row r="2872" spans="4:4" x14ac:dyDescent="0.2">
      <c r="D2872" s="188"/>
    </row>
    <row r="2873" spans="4:4" x14ac:dyDescent="0.2">
      <c r="D2873" s="188"/>
    </row>
    <row r="2874" spans="4:4" x14ac:dyDescent="0.2">
      <c r="D2874" s="188"/>
    </row>
    <row r="2875" spans="4:4" x14ac:dyDescent="0.2">
      <c r="D2875" s="188"/>
    </row>
    <row r="2876" spans="4:4" x14ac:dyDescent="0.2">
      <c r="D2876" s="188"/>
    </row>
    <row r="2877" spans="4:4" x14ac:dyDescent="0.2">
      <c r="D2877" s="188"/>
    </row>
    <row r="2878" spans="4:4" x14ac:dyDescent="0.2">
      <c r="D2878" s="188"/>
    </row>
    <row r="2879" spans="4:4" x14ac:dyDescent="0.2">
      <c r="D2879" s="188"/>
    </row>
    <row r="2880" spans="4:4" x14ac:dyDescent="0.2">
      <c r="D2880" s="188"/>
    </row>
    <row r="2881" spans="4:4" x14ac:dyDescent="0.2">
      <c r="D2881" s="188"/>
    </row>
    <row r="2882" spans="4:4" x14ac:dyDescent="0.2">
      <c r="D2882" s="188"/>
    </row>
    <row r="2883" spans="4:4" x14ac:dyDescent="0.2">
      <c r="D2883" s="188"/>
    </row>
    <row r="2884" spans="4:4" x14ac:dyDescent="0.2">
      <c r="D2884" s="188"/>
    </row>
    <row r="2885" spans="4:4" x14ac:dyDescent="0.2">
      <c r="D2885" s="188"/>
    </row>
    <row r="2886" spans="4:4" x14ac:dyDescent="0.2">
      <c r="D2886" s="188"/>
    </row>
    <row r="2887" spans="4:4" x14ac:dyDescent="0.2">
      <c r="D2887" s="188"/>
    </row>
    <row r="2888" spans="4:4" x14ac:dyDescent="0.2">
      <c r="D2888" s="188"/>
    </row>
    <row r="2889" spans="4:4" x14ac:dyDescent="0.2">
      <c r="D2889" s="188"/>
    </row>
    <row r="2890" spans="4:4" x14ac:dyDescent="0.2">
      <c r="D2890" s="188"/>
    </row>
    <row r="2891" spans="4:4" x14ac:dyDescent="0.2">
      <c r="D2891" s="188"/>
    </row>
    <row r="2892" spans="4:4" x14ac:dyDescent="0.2">
      <c r="D2892" s="188"/>
    </row>
    <row r="2893" spans="4:4" x14ac:dyDescent="0.2">
      <c r="D2893" s="188"/>
    </row>
    <row r="2894" spans="4:4" x14ac:dyDescent="0.2">
      <c r="D2894" s="188"/>
    </row>
    <row r="2895" spans="4:4" x14ac:dyDescent="0.2">
      <c r="D2895" s="188"/>
    </row>
    <row r="2896" spans="4:4" x14ac:dyDescent="0.2">
      <c r="D2896" s="188"/>
    </row>
    <row r="2897" spans="4:4" x14ac:dyDescent="0.2">
      <c r="D2897" s="188"/>
    </row>
    <row r="2898" spans="4:4" x14ac:dyDescent="0.2">
      <c r="D2898" s="188"/>
    </row>
    <row r="2899" spans="4:4" x14ac:dyDescent="0.2">
      <c r="D2899" s="188"/>
    </row>
    <row r="2900" spans="4:4" x14ac:dyDescent="0.2">
      <c r="D2900" s="188"/>
    </row>
    <row r="2901" spans="4:4" x14ac:dyDescent="0.2">
      <c r="D2901" s="188"/>
    </row>
    <row r="2902" spans="4:4" x14ac:dyDescent="0.2">
      <c r="D2902" s="188"/>
    </row>
    <row r="2903" spans="4:4" x14ac:dyDescent="0.2">
      <c r="D2903" s="188"/>
    </row>
    <row r="2904" spans="4:4" x14ac:dyDescent="0.2">
      <c r="D2904" s="188"/>
    </row>
    <row r="2905" spans="4:4" x14ac:dyDescent="0.2">
      <c r="D2905" s="188"/>
    </row>
    <row r="2906" spans="4:4" x14ac:dyDescent="0.2">
      <c r="D2906" s="188"/>
    </row>
    <row r="2907" spans="4:4" x14ac:dyDescent="0.2">
      <c r="D2907" s="188"/>
    </row>
    <row r="2908" spans="4:4" x14ac:dyDescent="0.2">
      <c r="D2908" s="188"/>
    </row>
    <row r="2909" spans="4:4" x14ac:dyDescent="0.2">
      <c r="D2909" s="188"/>
    </row>
    <row r="2910" spans="4:4" x14ac:dyDescent="0.2">
      <c r="D2910" s="188"/>
    </row>
    <row r="2911" spans="4:4" x14ac:dyDescent="0.2">
      <c r="D2911" s="188"/>
    </row>
    <row r="2912" spans="4:4" x14ac:dyDescent="0.2">
      <c r="D2912" s="188"/>
    </row>
    <row r="2913" spans="4:4" x14ac:dyDescent="0.2">
      <c r="D2913" s="188"/>
    </row>
    <row r="2914" spans="4:4" x14ac:dyDescent="0.2">
      <c r="D2914" s="188"/>
    </row>
    <row r="2915" spans="4:4" x14ac:dyDescent="0.2">
      <c r="D2915" s="188"/>
    </row>
    <row r="2916" spans="4:4" x14ac:dyDescent="0.2">
      <c r="D2916" s="188"/>
    </row>
    <row r="2917" spans="4:4" x14ac:dyDescent="0.2">
      <c r="D2917" s="188"/>
    </row>
    <row r="2918" spans="4:4" x14ac:dyDescent="0.2">
      <c r="D2918" s="188"/>
    </row>
    <row r="2919" spans="4:4" x14ac:dyDescent="0.2">
      <c r="D2919" s="188"/>
    </row>
    <row r="2920" spans="4:4" x14ac:dyDescent="0.2">
      <c r="D2920" s="188"/>
    </row>
    <row r="2921" spans="4:4" x14ac:dyDescent="0.2">
      <c r="D2921" s="188"/>
    </row>
    <row r="2922" spans="4:4" x14ac:dyDescent="0.2">
      <c r="D2922" s="188"/>
    </row>
    <row r="2923" spans="4:4" x14ac:dyDescent="0.2">
      <c r="D2923" s="188"/>
    </row>
    <row r="2924" spans="4:4" x14ac:dyDescent="0.2">
      <c r="D2924" s="188"/>
    </row>
    <row r="2925" spans="4:4" x14ac:dyDescent="0.2">
      <c r="D2925" s="188"/>
    </row>
    <row r="2926" spans="4:4" x14ac:dyDescent="0.2">
      <c r="D2926" s="188"/>
    </row>
    <row r="2927" spans="4:4" x14ac:dyDescent="0.2">
      <c r="D2927" s="188"/>
    </row>
    <row r="2928" spans="4:4" x14ac:dyDescent="0.2">
      <c r="D2928" s="188"/>
    </row>
    <row r="2929" spans="4:4" x14ac:dyDescent="0.2">
      <c r="D2929" s="188"/>
    </row>
    <row r="2930" spans="4:4" x14ac:dyDescent="0.2">
      <c r="D2930" s="188"/>
    </row>
    <row r="2931" spans="4:4" x14ac:dyDescent="0.2">
      <c r="D2931" s="188"/>
    </row>
    <row r="2932" spans="4:4" x14ac:dyDescent="0.2">
      <c r="D2932" s="188"/>
    </row>
    <row r="2933" spans="4:4" x14ac:dyDescent="0.2">
      <c r="D2933" s="188"/>
    </row>
    <row r="2934" spans="4:4" x14ac:dyDescent="0.2">
      <c r="D2934" s="188"/>
    </row>
    <row r="2935" spans="4:4" x14ac:dyDescent="0.2">
      <c r="D2935" s="188"/>
    </row>
    <row r="2936" spans="4:4" x14ac:dyDescent="0.2">
      <c r="D2936" s="188"/>
    </row>
    <row r="2937" spans="4:4" x14ac:dyDescent="0.2">
      <c r="D2937" s="188"/>
    </row>
    <row r="2938" spans="4:4" x14ac:dyDescent="0.2">
      <c r="D2938" s="188"/>
    </row>
    <row r="2939" spans="4:4" x14ac:dyDescent="0.2">
      <c r="D2939" s="188"/>
    </row>
    <row r="2940" spans="4:4" x14ac:dyDescent="0.2">
      <c r="D2940" s="188"/>
    </row>
    <row r="2941" spans="4:4" x14ac:dyDescent="0.2">
      <c r="D2941" s="188"/>
    </row>
    <row r="2942" spans="4:4" x14ac:dyDescent="0.2">
      <c r="D2942" s="188"/>
    </row>
    <row r="2943" spans="4:4" x14ac:dyDescent="0.2">
      <c r="D2943" s="188"/>
    </row>
    <row r="2944" spans="4:4" x14ac:dyDescent="0.2">
      <c r="D2944" s="188"/>
    </row>
    <row r="2945" spans="4:4" x14ac:dyDescent="0.2">
      <c r="D2945" s="188"/>
    </row>
    <row r="2946" spans="4:4" x14ac:dyDescent="0.2">
      <c r="D2946" s="188"/>
    </row>
    <row r="2947" spans="4:4" x14ac:dyDescent="0.2">
      <c r="D2947" s="188"/>
    </row>
    <row r="2948" spans="4:4" x14ac:dyDescent="0.2">
      <c r="D2948" s="188"/>
    </row>
    <row r="2949" spans="4:4" x14ac:dyDescent="0.2">
      <c r="D2949" s="188"/>
    </row>
    <row r="2950" spans="4:4" x14ac:dyDescent="0.2">
      <c r="D2950" s="188"/>
    </row>
    <row r="2951" spans="4:4" x14ac:dyDescent="0.2">
      <c r="D2951" s="188"/>
    </row>
    <row r="2952" spans="4:4" x14ac:dyDescent="0.2">
      <c r="D2952" s="188"/>
    </row>
    <row r="2953" spans="4:4" x14ac:dyDescent="0.2">
      <c r="D2953" s="188"/>
    </row>
    <row r="2954" spans="4:4" x14ac:dyDescent="0.2">
      <c r="D2954" s="188"/>
    </row>
    <row r="2955" spans="4:4" x14ac:dyDescent="0.2">
      <c r="D2955" s="188"/>
    </row>
    <row r="2956" spans="4:4" x14ac:dyDescent="0.2">
      <c r="D2956" s="188"/>
    </row>
    <row r="2957" spans="4:4" x14ac:dyDescent="0.2">
      <c r="D2957" s="188"/>
    </row>
    <row r="2958" spans="4:4" x14ac:dyDescent="0.2">
      <c r="D2958" s="188"/>
    </row>
    <row r="2959" spans="4:4" x14ac:dyDescent="0.2">
      <c r="D2959" s="188"/>
    </row>
    <row r="2960" spans="4:4" x14ac:dyDescent="0.2">
      <c r="D2960" s="188"/>
    </row>
    <row r="2961" spans="4:4" x14ac:dyDescent="0.2">
      <c r="D2961" s="188"/>
    </row>
    <row r="2962" spans="4:4" x14ac:dyDescent="0.2">
      <c r="D2962" s="188"/>
    </row>
    <row r="2963" spans="4:4" x14ac:dyDescent="0.2">
      <c r="D2963" s="188"/>
    </row>
    <row r="2964" spans="4:4" x14ac:dyDescent="0.2">
      <c r="D2964" s="188"/>
    </row>
    <row r="2965" spans="4:4" x14ac:dyDescent="0.2">
      <c r="D2965" s="188"/>
    </row>
    <row r="2966" spans="4:4" x14ac:dyDescent="0.2">
      <c r="D2966" s="188"/>
    </row>
    <row r="2967" spans="4:4" x14ac:dyDescent="0.2">
      <c r="D2967" s="188"/>
    </row>
    <row r="2968" spans="4:4" x14ac:dyDescent="0.2">
      <c r="D2968" s="188"/>
    </row>
    <row r="2969" spans="4:4" x14ac:dyDescent="0.2">
      <c r="D2969" s="188"/>
    </row>
    <row r="2970" spans="4:4" x14ac:dyDescent="0.2">
      <c r="D2970" s="188"/>
    </row>
    <row r="2971" spans="4:4" x14ac:dyDescent="0.2">
      <c r="D2971" s="188"/>
    </row>
    <row r="2972" spans="4:4" x14ac:dyDescent="0.2">
      <c r="D2972" s="188"/>
    </row>
    <row r="2973" spans="4:4" x14ac:dyDescent="0.2">
      <c r="D2973" s="188"/>
    </row>
    <row r="2974" spans="4:4" x14ac:dyDescent="0.2">
      <c r="D2974" s="188"/>
    </row>
    <row r="2975" spans="4:4" x14ac:dyDescent="0.2">
      <c r="D2975" s="188"/>
    </row>
    <row r="2976" spans="4:4" x14ac:dyDescent="0.2">
      <c r="D2976" s="188"/>
    </row>
    <row r="2977" spans="4:4" x14ac:dyDescent="0.2">
      <c r="D2977" s="188"/>
    </row>
    <row r="2978" spans="4:4" x14ac:dyDescent="0.2">
      <c r="D2978" s="188"/>
    </row>
    <row r="2979" spans="4:4" x14ac:dyDescent="0.2">
      <c r="D2979" s="188"/>
    </row>
    <row r="2980" spans="4:4" x14ac:dyDescent="0.2">
      <c r="D2980" s="188"/>
    </row>
    <row r="2981" spans="4:4" x14ac:dyDescent="0.2">
      <c r="D2981" s="188"/>
    </row>
    <row r="2982" spans="4:4" x14ac:dyDescent="0.2">
      <c r="D2982" s="188"/>
    </row>
    <row r="2983" spans="4:4" x14ac:dyDescent="0.2">
      <c r="D2983" s="188"/>
    </row>
    <row r="2984" spans="4:4" x14ac:dyDescent="0.2">
      <c r="D2984" s="188"/>
    </row>
    <row r="2985" spans="4:4" x14ac:dyDescent="0.2">
      <c r="D2985" s="188"/>
    </row>
    <row r="2986" spans="4:4" x14ac:dyDescent="0.2">
      <c r="D2986" s="188"/>
    </row>
    <row r="2987" spans="4:4" x14ac:dyDescent="0.2">
      <c r="D2987" s="188"/>
    </row>
    <row r="2988" spans="4:4" x14ac:dyDescent="0.2">
      <c r="D2988" s="188"/>
    </row>
    <row r="2989" spans="4:4" x14ac:dyDescent="0.2">
      <c r="D2989" s="188"/>
    </row>
    <row r="2990" spans="4:4" x14ac:dyDescent="0.2">
      <c r="D2990" s="188"/>
    </row>
    <row r="2991" spans="4:4" x14ac:dyDescent="0.2">
      <c r="D2991" s="188"/>
    </row>
    <row r="2992" spans="4:4" x14ac:dyDescent="0.2">
      <c r="D2992" s="188"/>
    </row>
    <row r="2993" spans="4:4" x14ac:dyDescent="0.2">
      <c r="D2993" s="188"/>
    </row>
    <row r="2994" spans="4:4" x14ac:dyDescent="0.2">
      <c r="D2994" s="188"/>
    </row>
    <row r="2995" spans="4:4" x14ac:dyDescent="0.2">
      <c r="D2995" s="188"/>
    </row>
    <row r="2996" spans="4:4" x14ac:dyDescent="0.2">
      <c r="D2996" s="188"/>
    </row>
    <row r="2997" spans="4:4" x14ac:dyDescent="0.2">
      <c r="D2997" s="188"/>
    </row>
    <row r="2998" spans="4:4" x14ac:dyDescent="0.2">
      <c r="D2998" s="188"/>
    </row>
    <row r="2999" spans="4:4" x14ac:dyDescent="0.2">
      <c r="D2999" s="188"/>
    </row>
    <row r="3000" spans="4:4" x14ac:dyDescent="0.2">
      <c r="D3000" s="188"/>
    </row>
    <row r="3001" spans="4:4" x14ac:dyDescent="0.2">
      <c r="D3001" s="188"/>
    </row>
    <row r="3002" spans="4:4" x14ac:dyDescent="0.2">
      <c r="D3002" s="188"/>
    </row>
    <row r="3003" spans="4:4" x14ac:dyDescent="0.2">
      <c r="D3003" s="188"/>
    </row>
    <row r="3004" spans="4:4" x14ac:dyDescent="0.2">
      <c r="D3004" s="188"/>
    </row>
    <row r="3005" spans="4:4" x14ac:dyDescent="0.2">
      <c r="D3005" s="188"/>
    </row>
    <row r="3006" spans="4:4" x14ac:dyDescent="0.2">
      <c r="D3006" s="188"/>
    </row>
    <row r="3007" spans="4:4" x14ac:dyDescent="0.2">
      <c r="D3007" s="188"/>
    </row>
    <row r="3008" spans="4:4" x14ac:dyDescent="0.2">
      <c r="D3008" s="188"/>
    </row>
    <row r="3009" spans="4:4" x14ac:dyDescent="0.2">
      <c r="D3009" s="188"/>
    </row>
    <row r="3010" spans="4:4" x14ac:dyDescent="0.2">
      <c r="D3010" s="188"/>
    </row>
    <row r="3011" spans="4:4" x14ac:dyDescent="0.2">
      <c r="D3011" s="188"/>
    </row>
    <row r="3012" spans="4:4" x14ac:dyDescent="0.2">
      <c r="D3012" s="188"/>
    </row>
    <row r="3013" spans="4:4" x14ac:dyDescent="0.2">
      <c r="D3013" s="188"/>
    </row>
    <row r="3014" spans="4:4" x14ac:dyDescent="0.2">
      <c r="D3014" s="188"/>
    </row>
    <row r="3015" spans="4:4" x14ac:dyDescent="0.2">
      <c r="D3015" s="188"/>
    </row>
    <row r="3016" spans="4:4" x14ac:dyDescent="0.2">
      <c r="D3016" s="188"/>
    </row>
    <row r="3017" spans="4:4" x14ac:dyDescent="0.2">
      <c r="D3017" s="188"/>
    </row>
    <row r="3018" spans="4:4" x14ac:dyDescent="0.2">
      <c r="D3018" s="188"/>
    </row>
    <row r="3019" spans="4:4" x14ac:dyDescent="0.2">
      <c r="D3019" s="188"/>
    </row>
    <row r="3020" spans="4:4" x14ac:dyDescent="0.2">
      <c r="D3020" s="188"/>
    </row>
    <row r="3021" spans="4:4" x14ac:dyDescent="0.2">
      <c r="D3021" s="188"/>
    </row>
    <row r="3022" spans="4:4" x14ac:dyDescent="0.2">
      <c r="D3022" s="188"/>
    </row>
    <row r="3023" spans="4:4" x14ac:dyDescent="0.2">
      <c r="D3023" s="188"/>
    </row>
    <row r="3024" spans="4:4" x14ac:dyDescent="0.2">
      <c r="D3024" s="188"/>
    </row>
    <row r="3025" spans="4:4" x14ac:dyDescent="0.2">
      <c r="D3025" s="188"/>
    </row>
    <row r="3026" spans="4:4" x14ac:dyDescent="0.2">
      <c r="D3026" s="188"/>
    </row>
    <row r="3027" spans="4:4" x14ac:dyDescent="0.2">
      <c r="D3027" s="188"/>
    </row>
    <row r="3028" spans="4:4" x14ac:dyDescent="0.2">
      <c r="D3028" s="188"/>
    </row>
    <row r="3029" spans="4:4" x14ac:dyDescent="0.2">
      <c r="D3029" s="188"/>
    </row>
    <row r="3030" spans="4:4" x14ac:dyDescent="0.2">
      <c r="D3030" s="188"/>
    </row>
    <row r="3031" spans="4:4" x14ac:dyDescent="0.2">
      <c r="D3031" s="188"/>
    </row>
    <row r="3032" spans="4:4" x14ac:dyDescent="0.2">
      <c r="D3032" s="188"/>
    </row>
    <row r="3033" spans="4:4" x14ac:dyDescent="0.2">
      <c r="D3033" s="188"/>
    </row>
    <row r="3034" spans="4:4" x14ac:dyDescent="0.2">
      <c r="D3034" s="188"/>
    </row>
    <row r="3035" spans="4:4" x14ac:dyDescent="0.2">
      <c r="D3035" s="188"/>
    </row>
    <row r="3036" spans="4:4" x14ac:dyDescent="0.2">
      <c r="D3036" s="188"/>
    </row>
    <row r="3037" spans="4:4" x14ac:dyDescent="0.2">
      <c r="D3037" s="188"/>
    </row>
    <row r="3038" spans="4:4" x14ac:dyDescent="0.2">
      <c r="D3038" s="188"/>
    </row>
    <row r="3039" spans="4:4" x14ac:dyDescent="0.2">
      <c r="D3039" s="188"/>
    </row>
    <row r="3040" spans="4:4" x14ac:dyDescent="0.2">
      <c r="D3040" s="188"/>
    </row>
    <row r="3041" spans="4:4" x14ac:dyDescent="0.2">
      <c r="D3041" s="188"/>
    </row>
    <row r="3042" spans="4:4" x14ac:dyDescent="0.2">
      <c r="D3042" s="188"/>
    </row>
    <row r="3043" spans="4:4" x14ac:dyDescent="0.2">
      <c r="D3043" s="188"/>
    </row>
    <row r="3044" spans="4:4" x14ac:dyDescent="0.2">
      <c r="D3044" s="188"/>
    </row>
    <row r="3045" spans="4:4" x14ac:dyDescent="0.2">
      <c r="D3045" s="188"/>
    </row>
    <row r="3046" spans="4:4" x14ac:dyDescent="0.2">
      <c r="D3046" s="188"/>
    </row>
    <row r="3047" spans="4:4" x14ac:dyDescent="0.2">
      <c r="D3047" s="188"/>
    </row>
    <row r="3048" spans="4:4" x14ac:dyDescent="0.2">
      <c r="D3048" s="188"/>
    </row>
    <row r="3049" spans="4:4" x14ac:dyDescent="0.2">
      <c r="D3049" s="188"/>
    </row>
    <row r="3050" spans="4:4" x14ac:dyDescent="0.2">
      <c r="D3050" s="188"/>
    </row>
    <row r="3051" spans="4:4" x14ac:dyDescent="0.2">
      <c r="D3051" s="188"/>
    </row>
    <row r="3052" spans="4:4" x14ac:dyDescent="0.2">
      <c r="D3052" s="188"/>
    </row>
    <row r="3053" spans="4:4" x14ac:dyDescent="0.2">
      <c r="D3053" s="188"/>
    </row>
    <row r="3054" spans="4:4" x14ac:dyDescent="0.2">
      <c r="D3054" s="188"/>
    </row>
    <row r="3055" spans="4:4" x14ac:dyDescent="0.2">
      <c r="D3055" s="188"/>
    </row>
    <row r="3056" spans="4:4" x14ac:dyDescent="0.2">
      <c r="D3056" s="188"/>
    </row>
    <row r="3057" spans="4:4" x14ac:dyDescent="0.2">
      <c r="D3057" s="188"/>
    </row>
    <row r="3058" spans="4:4" x14ac:dyDescent="0.2">
      <c r="D3058" s="188"/>
    </row>
    <row r="3059" spans="4:4" x14ac:dyDescent="0.2">
      <c r="D3059" s="188"/>
    </row>
    <row r="3060" spans="4:4" x14ac:dyDescent="0.2">
      <c r="D3060" s="188"/>
    </row>
    <row r="3061" spans="4:4" x14ac:dyDescent="0.2">
      <c r="D3061" s="188"/>
    </row>
    <row r="3062" spans="4:4" x14ac:dyDescent="0.2">
      <c r="D3062" s="188"/>
    </row>
    <row r="3063" spans="4:4" x14ac:dyDescent="0.2">
      <c r="D3063" s="188"/>
    </row>
    <row r="3064" spans="4:4" x14ac:dyDescent="0.2">
      <c r="D3064" s="188"/>
    </row>
    <row r="3065" spans="4:4" x14ac:dyDescent="0.2">
      <c r="D3065" s="188"/>
    </row>
    <row r="3066" spans="4:4" x14ac:dyDescent="0.2">
      <c r="D3066" s="188"/>
    </row>
    <row r="3067" spans="4:4" x14ac:dyDescent="0.2">
      <c r="D3067" s="188"/>
    </row>
    <row r="3068" spans="4:4" x14ac:dyDescent="0.2">
      <c r="D3068" s="188"/>
    </row>
    <row r="3069" spans="4:4" x14ac:dyDescent="0.2">
      <c r="D3069" s="188"/>
    </row>
    <row r="3070" spans="4:4" x14ac:dyDescent="0.2">
      <c r="D3070" s="188"/>
    </row>
    <row r="3071" spans="4:4" x14ac:dyDescent="0.2">
      <c r="D3071" s="188"/>
    </row>
    <row r="3072" spans="4:4" x14ac:dyDescent="0.2">
      <c r="D3072" s="188"/>
    </row>
    <row r="3073" spans="4:4" x14ac:dyDescent="0.2">
      <c r="D3073" s="188"/>
    </row>
    <row r="3074" spans="4:4" x14ac:dyDescent="0.2">
      <c r="D3074" s="188"/>
    </row>
    <row r="3075" spans="4:4" x14ac:dyDescent="0.2">
      <c r="D3075" s="188"/>
    </row>
    <row r="3076" spans="4:4" x14ac:dyDescent="0.2">
      <c r="D3076" s="188"/>
    </row>
    <row r="3077" spans="4:4" x14ac:dyDescent="0.2">
      <c r="D3077" s="188"/>
    </row>
    <row r="3078" spans="4:4" x14ac:dyDescent="0.2">
      <c r="D3078" s="188"/>
    </row>
    <row r="3079" spans="4:4" x14ac:dyDescent="0.2">
      <c r="D3079" s="188"/>
    </row>
    <row r="3080" spans="4:4" x14ac:dyDescent="0.2">
      <c r="D3080" s="188"/>
    </row>
    <row r="3081" spans="4:4" x14ac:dyDescent="0.2">
      <c r="D3081" s="188"/>
    </row>
    <row r="3082" spans="4:4" x14ac:dyDescent="0.2">
      <c r="D3082" s="188"/>
    </row>
    <row r="3083" spans="4:4" x14ac:dyDescent="0.2">
      <c r="D3083" s="188"/>
    </row>
    <row r="3084" spans="4:4" x14ac:dyDescent="0.2">
      <c r="D3084" s="188"/>
    </row>
    <row r="3085" spans="4:4" x14ac:dyDescent="0.2">
      <c r="D3085" s="188"/>
    </row>
    <row r="3086" spans="4:4" x14ac:dyDescent="0.2">
      <c r="D3086" s="188"/>
    </row>
    <row r="3087" spans="4:4" x14ac:dyDescent="0.2">
      <c r="D3087" s="188"/>
    </row>
    <row r="3088" spans="4:4" x14ac:dyDescent="0.2">
      <c r="D3088" s="188"/>
    </row>
    <row r="3089" spans="4:4" x14ac:dyDescent="0.2">
      <c r="D3089" s="188"/>
    </row>
    <row r="3090" spans="4:4" x14ac:dyDescent="0.2">
      <c r="D3090" s="188"/>
    </row>
    <row r="3091" spans="4:4" x14ac:dyDescent="0.2">
      <c r="D3091" s="188"/>
    </row>
    <row r="3092" spans="4:4" x14ac:dyDescent="0.2">
      <c r="D3092" s="188"/>
    </row>
    <row r="3093" spans="4:4" x14ac:dyDescent="0.2">
      <c r="D3093" s="188"/>
    </row>
    <row r="3094" spans="4:4" x14ac:dyDescent="0.2">
      <c r="D3094" s="188"/>
    </row>
    <row r="3095" spans="4:4" x14ac:dyDescent="0.2">
      <c r="D3095" s="188"/>
    </row>
    <row r="3096" spans="4:4" x14ac:dyDescent="0.2">
      <c r="D3096" s="188"/>
    </row>
    <row r="3097" spans="4:4" x14ac:dyDescent="0.2">
      <c r="D3097" s="188"/>
    </row>
    <row r="3098" spans="4:4" x14ac:dyDescent="0.2">
      <c r="D3098" s="188"/>
    </row>
    <row r="3099" spans="4:4" x14ac:dyDescent="0.2">
      <c r="D3099" s="188"/>
    </row>
    <row r="3100" spans="4:4" x14ac:dyDescent="0.2">
      <c r="D3100" s="188"/>
    </row>
    <row r="3101" spans="4:4" x14ac:dyDescent="0.2">
      <c r="D3101" s="188"/>
    </row>
    <row r="3102" spans="4:4" x14ac:dyDescent="0.2">
      <c r="D3102" s="188"/>
    </row>
    <row r="3103" spans="4:4" x14ac:dyDescent="0.2">
      <c r="D3103" s="188"/>
    </row>
    <row r="3104" spans="4:4" x14ac:dyDescent="0.2">
      <c r="D3104" s="188"/>
    </row>
    <row r="3105" spans="4:4" x14ac:dyDescent="0.2">
      <c r="D3105" s="188"/>
    </row>
    <row r="3106" spans="4:4" x14ac:dyDescent="0.2">
      <c r="D3106" s="188"/>
    </row>
    <row r="3107" spans="4:4" x14ac:dyDescent="0.2">
      <c r="D3107" s="188"/>
    </row>
    <row r="3108" spans="4:4" x14ac:dyDescent="0.2">
      <c r="D3108" s="188"/>
    </row>
    <row r="3109" spans="4:4" x14ac:dyDescent="0.2">
      <c r="D3109" s="188"/>
    </row>
    <row r="3110" spans="4:4" x14ac:dyDescent="0.2">
      <c r="D3110" s="188"/>
    </row>
    <row r="3111" spans="4:4" x14ac:dyDescent="0.2">
      <c r="D3111" s="188"/>
    </row>
    <row r="3112" spans="4:4" x14ac:dyDescent="0.2">
      <c r="D3112" s="188"/>
    </row>
    <row r="3113" spans="4:4" x14ac:dyDescent="0.2">
      <c r="D3113" s="188"/>
    </row>
    <row r="3114" spans="4:4" x14ac:dyDescent="0.2">
      <c r="D3114" s="188"/>
    </row>
    <row r="3115" spans="4:4" x14ac:dyDescent="0.2">
      <c r="D3115" s="188"/>
    </row>
    <row r="3116" spans="4:4" x14ac:dyDescent="0.2">
      <c r="D3116" s="188"/>
    </row>
    <row r="3117" spans="4:4" x14ac:dyDescent="0.2">
      <c r="D3117" s="188"/>
    </row>
    <row r="3118" spans="4:4" x14ac:dyDescent="0.2">
      <c r="D3118" s="188"/>
    </row>
    <row r="3119" spans="4:4" x14ac:dyDescent="0.2">
      <c r="D3119" s="188"/>
    </row>
    <row r="3120" spans="4:4" x14ac:dyDescent="0.2">
      <c r="D3120" s="188"/>
    </row>
    <row r="3121" spans="4:4" x14ac:dyDescent="0.2">
      <c r="D3121" s="188"/>
    </row>
    <row r="3122" spans="4:4" x14ac:dyDescent="0.2">
      <c r="D3122" s="188"/>
    </row>
    <row r="3123" spans="4:4" x14ac:dyDescent="0.2">
      <c r="D3123" s="188"/>
    </row>
    <row r="3124" spans="4:4" x14ac:dyDescent="0.2">
      <c r="D3124" s="188"/>
    </row>
    <row r="3125" spans="4:4" x14ac:dyDescent="0.2">
      <c r="D3125" s="188"/>
    </row>
    <row r="3126" spans="4:4" x14ac:dyDescent="0.2">
      <c r="D3126" s="188"/>
    </row>
    <row r="3127" spans="4:4" x14ac:dyDescent="0.2">
      <c r="D3127" s="188"/>
    </row>
    <row r="3128" spans="4:4" x14ac:dyDescent="0.2">
      <c r="D3128" s="188"/>
    </row>
    <row r="3129" spans="4:4" x14ac:dyDescent="0.2">
      <c r="D3129" s="188"/>
    </row>
    <row r="3130" spans="4:4" x14ac:dyDescent="0.2">
      <c r="D3130" s="188"/>
    </row>
    <row r="3131" spans="4:4" x14ac:dyDescent="0.2">
      <c r="D3131" s="188"/>
    </row>
    <row r="3132" spans="4:4" x14ac:dyDescent="0.2">
      <c r="D3132" s="188"/>
    </row>
    <row r="3133" spans="4:4" x14ac:dyDescent="0.2">
      <c r="D3133" s="188"/>
    </row>
    <row r="3134" spans="4:4" x14ac:dyDescent="0.2">
      <c r="D3134" s="188"/>
    </row>
    <row r="3135" spans="4:4" x14ac:dyDescent="0.2">
      <c r="D3135" s="188"/>
    </row>
    <row r="3136" spans="4:4" x14ac:dyDescent="0.2">
      <c r="D3136" s="188"/>
    </row>
    <row r="3137" spans="4:4" x14ac:dyDescent="0.2">
      <c r="D3137" s="188"/>
    </row>
    <row r="3138" spans="4:4" x14ac:dyDescent="0.2">
      <c r="D3138" s="188"/>
    </row>
    <row r="3139" spans="4:4" x14ac:dyDescent="0.2">
      <c r="D3139" s="188"/>
    </row>
    <row r="3140" spans="4:4" x14ac:dyDescent="0.2">
      <c r="D3140" s="188"/>
    </row>
    <row r="3141" spans="4:4" x14ac:dyDescent="0.2">
      <c r="D3141" s="188"/>
    </row>
    <row r="3142" spans="4:4" x14ac:dyDescent="0.2">
      <c r="D3142" s="188"/>
    </row>
    <row r="3143" spans="4:4" x14ac:dyDescent="0.2">
      <c r="D3143" s="188"/>
    </row>
    <row r="3144" spans="4:4" x14ac:dyDescent="0.2">
      <c r="D3144" s="188"/>
    </row>
    <row r="3145" spans="4:4" x14ac:dyDescent="0.2">
      <c r="D3145" s="188"/>
    </row>
    <row r="3146" spans="4:4" x14ac:dyDescent="0.2">
      <c r="D3146" s="188"/>
    </row>
    <row r="3147" spans="4:4" x14ac:dyDescent="0.2">
      <c r="D3147" s="188"/>
    </row>
    <row r="3148" spans="4:4" x14ac:dyDescent="0.2">
      <c r="D3148" s="188"/>
    </row>
    <row r="3149" spans="4:4" x14ac:dyDescent="0.2">
      <c r="D3149" s="188"/>
    </row>
    <row r="3150" spans="4:4" x14ac:dyDescent="0.2">
      <c r="D3150" s="188"/>
    </row>
    <row r="3151" spans="4:4" x14ac:dyDescent="0.2">
      <c r="D3151" s="188"/>
    </row>
    <row r="3152" spans="4:4" x14ac:dyDescent="0.2">
      <c r="D3152" s="188"/>
    </row>
    <row r="3153" spans="4:4" x14ac:dyDescent="0.2">
      <c r="D3153" s="188"/>
    </row>
    <row r="3154" spans="4:4" x14ac:dyDescent="0.2">
      <c r="D3154" s="188"/>
    </row>
    <row r="3155" spans="4:4" x14ac:dyDescent="0.2">
      <c r="D3155" s="188"/>
    </row>
    <row r="3156" spans="4:4" x14ac:dyDescent="0.2">
      <c r="D3156" s="188"/>
    </row>
    <row r="3157" spans="4:4" x14ac:dyDescent="0.2">
      <c r="D3157" s="188"/>
    </row>
    <row r="3158" spans="4:4" x14ac:dyDescent="0.2">
      <c r="D3158" s="188"/>
    </row>
    <row r="3159" spans="4:4" x14ac:dyDescent="0.2">
      <c r="D3159" s="188"/>
    </row>
    <row r="3160" spans="4:4" x14ac:dyDescent="0.2">
      <c r="D3160" s="188"/>
    </row>
    <row r="3161" spans="4:4" x14ac:dyDescent="0.2">
      <c r="D3161" s="188"/>
    </row>
    <row r="3162" spans="4:4" x14ac:dyDescent="0.2">
      <c r="D3162" s="188"/>
    </row>
    <row r="3163" spans="4:4" x14ac:dyDescent="0.2">
      <c r="D3163" s="188"/>
    </row>
    <row r="3164" spans="4:4" x14ac:dyDescent="0.2">
      <c r="D3164" s="188"/>
    </row>
    <row r="3165" spans="4:4" x14ac:dyDescent="0.2">
      <c r="D3165" s="188"/>
    </row>
    <row r="3166" spans="4:4" x14ac:dyDescent="0.2">
      <c r="D3166" s="188"/>
    </row>
    <row r="3167" spans="4:4" x14ac:dyDescent="0.2">
      <c r="D3167" s="188"/>
    </row>
    <row r="3168" spans="4:4" x14ac:dyDescent="0.2">
      <c r="D3168" s="188"/>
    </row>
    <row r="3169" spans="4:4" x14ac:dyDescent="0.2">
      <c r="D3169" s="188"/>
    </row>
    <row r="3170" spans="4:4" x14ac:dyDescent="0.2">
      <c r="D3170" s="188"/>
    </row>
    <row r="3171" spans="4:4" x14ac:dyDescent="0.2">
      <c r="D3171" s="188"/>
    </row>
    <row r="3172" spans="4:4" x14ac:dyDescent="0.2">
      <c r="D3172" s="188"/>
    </row>
    <row r="3173" spans="4:4" x14ac:dyDescent="0.2">
      <c r="D3173" s="188"/>
    </row>
    <row r="3174" spans="4:4" x14ac:dyDescent="0.2">
      <c r="D3174" s="188"/>
    </row>
    <row r="3175" spans="4:4" x14ac:dyDescent="0.2">
      <c r="D3175" s="188"/>
    </row>
    <row r="3176" spans="4:4" x14ac:dyDescent="0.2">
      <c r="D3176" s="188"/>
    </row>
    <row r="3177" spans="4:4" x14ac:dyDescent="0.2">
      <c r="D3177" s="188"/>
    </row>
    <row r="3178" spans="4:4" x14ac:dyDescent="0.2">
      <c r="D3178" s="188"/>
    </row>
    <row r="3179" spans="4:4" x14ac:dyDescent="0.2">
      <c r="D3179" s="188"/>
    </row>
    <row r="3180" spans="4:4" x14ac:dyDescent="0.2">
      <c r="D3180" s="188"/>
    </row>
    <row r="3181" spans="4:4" x14ac:dyDescent="0.2">
      <c r="D3181" s="188"/>
    </row>
    <row r="3182" spans="4:4" x14ac:dyDescent="0.2">
      <c r="D3182" s="188"/>
    </row>
    <row r="3183" spans="4:4" x14ac:dyDescent="0.2">
      <c r="D3183" s="188"/>
    </row>
    <row r="3184" spans="4:4" x14ac:dyDescent="0.2">
      <c r="D3184" s="188"/>
    </row>
    <row r="3185" spans="4:4" x14ac:dyDescent="0.2">
      <c r="D3185" s="188"/>
    </row>
    <row r="3186" spans="4:4" x14ac:dyDescent="0.2">
      <c r="D3186" s="188"/>
    </row>
    <row r="3187" spans="4:4" x14ac:dyDescent="0.2">
      <c r="D3187" s="188"/>
    </row>
    <row r="3188" spans="4:4" x14ac:dyDescent="0.2">
      <c r="D3188" s="188"/>
    </row>
    <row r="3189" spans="4:4" x14ac:dyDescent="0.2">
      <c r="D3189" s="188"/>
    </row>
    <row r="3190" spans="4:4" x14ac:dyDescent="0.2">
      <c r="D3190" s="188"/>
    </row>
    <row r="3191" spans="4:4" x14ac:dyDescent="0.2">
      <c r="D3191" s="188"/>
    </row>
    <row r="3192" spans="4:4" x14ac:dyDescent="0.2">
      <c r="D3192" s="188"/>
    </row>
    <row r="3193" spans="4:4" x14ac:dyDescent="0.2">
      <c r="D3193" s="188"/>
    </row>
    <row r="3194" spans="4:4" x14ac:dyDescent="0.2">
      <c r="D3194" s="188"/>
    </row>
    <row r="3195" spans="4:4" x14ac:dyDescent="0.2">
      <c r="D3195" s="188"/>
    </row>
    <row r="3196" spans="4:4" x14ac:dyDescent="0.2">
      <c r="D3196" s="188"/>
    </row>
    <row r="3197" spans="4:4" x14ac:dyDescent="0.2">
      <c r="D3197" s="188"/>
    </row>
    <row r="3198" spans="4:4" x14ac:dyDescent="0.2">
      <c r="D3198" s="188"/>
    </row>
    <row r="3199" spans="4:4" x14ac:dyDescent="0.2">
      <c r="D3199" s="188"/>
    </row>
    <row r="3200" spans="4:4" x14ac:dyDescent="0.2">
      <c r="D3200" s="188"/>
    </row>
    <row r="3201" spans="4:4" x14ac:dyDescent="0.2">
      <c r="D3201" s="188"/>
    </row>
    <row r="3202" spans="4:4" x14ac:dyDescent="0.2">
      <c r="D3202" s="188"/>
    </row>
    <row r="3203" spans="4:4" x14ac:dyDescent="0.2">
      <c r="D3203" s="188"/>
    </row>
    <row r="3204" spans="4:4" x14ac:dyDescent="0.2">
      <c r="D3204" s="188"/>
    </row>
    <row r="3205" spans="4:4" x14ac:dyDescent="0.2">
      <c r="D3205" s="188"/>
    </row>
    <row r="3206" spans="4:4" x14ac:dyDescent="0.2">
      <c r="D3206" s="188"/>
    </row>
    <row r="3207" spans="4:4" x14ac:dyDescent="0.2">
      <c r="D3207" s="188"/>
    </row>
    <row r="3208" spans="4:4" x14ac:dyDescent="0.2">
      <c r="D3208" s="188"/>
    </row>
    <row r="3209" spans="4:4" x14ac:dyDescent="0.2">
      <c r="D3209" s="188"/>
    </row>
    <row r="3210" spans="4:4" x14ac:dyDescent="0.2">
      <c r="D3210" s="188"/>
    </row>
    <row r="3211" spans="4:4" x14ac:dyDescent="0.2">
      <c r="D3211" s="188"/>
    </row>
    <row r="3212" spans="4:4" x14ac:dyDescent="0.2">
      <c r="D3212" s="188"/>
    </row>
    <row r="3213" spans="4:4" x14ac:dyDescent="0.2">
      <c r="D3213" s="188"/>
    </row>
    <row r="3214" spans="4:4" x14ac:dyDescent="0.2">
      <c r="D3214" s="188"/>
    </row>
    <row r="3215" spans="4:4" x14ac:dyDescent="0.2">
      <c r="D3215" s="188"/>
    </row>
    <row r="3216" spans="4:4" x14ac:dyDescent="0.2">
      <c r="D3216" s="188"/>
    </row>
    <row r="3217" spans="4:4" x14ac:dyDescent="0.2">
      <c r="D3217" s="188"/>
    </row>
    <row r="3218" spans="4:4" x14ac:dyDescent="0.2">
      <c r="D3218" s="188"/>
    </row>
    <row r="3219" spans="4:4" x14ac:dyDescent="0.2">
      <c r="D3219" s="188"/>
    </row>
    <row r="3220" spans="4:4" x14ac:dyDescent="0.2">
      <c r="D3220" s="188"/>
    </row>
    <row r="3221" spans="4:4" x14ac:dyDescent="0.2">
      <c r="D3221" s="188"/>
    </row>
    <row r="3222" spans="4:4" x14ac:dyDescent="0.2">
      <c r="D3222" s="188"/>
    </row>
    <row r="3223" spans="4:4" x14ac:dyDescent="0.2">
      <c r="D3223" s="188"/>
    </row>
    <row r="3224" spans="4:4" x14ac:dyDescent="0.2">
      <c r="D3224" s="188"/>
    </row>
    <row r="3225" spans="4:4" x14ac:dyDescent="0.2">
      <c r="D3225" s="188"/>
    </row>
    <row r="3226" spans="4:4" x14ac:dyDescent="0.2">
      <c r="D3226" s="188"/>
    </row>
    <row r="3227" spans="4:4" x14ac:dyDescent="0.2">
      <c r="D3227" s="188"/>
    </row>
    <row r="3228" spans="4:4" x14ac:dyDescent="0.2">
      <c r="D3228" s="188"/>
    </row>
    <row r="3229" spans="4:4" x14ac:dyDescent="0.2">
      <c r="D3229" s="188"/>
    </row>
    <row r="3230" spans="4:4" x14ac:dyDescent="0.2">
      <c r="D3230" s="188"/>
    </row>
    <row r="3231" spans="4:4" x14ac:dyDescent="0.2">
      <c r="D3231" s="188"/>
    </row>
    <row r="3232" spans="4:4" x14ac:dyDescent="0.2">
      <c r="D3232" s="188"/>
    </row>
    <row r="3233" spans="4:4" x14ac:dyDescent="0.2">
      <c r="D3233" s="188"/>
    </row>
    <row r="3234" spans="4:4" x14ac:dyDescent="0.2">
      <c r="D3234" s="188"/>
    </row>
    <row r="3235" spans="4:4" x14ac:dyDescent="0.2">
      <c r="D3235" s="188"/>
    </row>
    <row r="3236" spans="4:4" x14ac:dyDescent="0.2">
      <c r="D3236" s="188"/>
    </row>
    <row r="3237" spans="4:4" x14ac:dyDescent="0.2">
      <c r="D3237" s="188"/>
    </row>
    <row r="3238" spans="4:4" x14ac:dyDescent="0.2">
      <c r="D3238" s="188"/>
    </row>
    <row r="3239" spans="4:4" x14ac:dyDescent="0.2">
      <c r="D3239" s="188"/>
    </row>
    <row r="3240" spans="4:4" x14ac:dyDescent="0.2">
      <c r="D3240" s="188"/>
    </row>
    <row r="3241" spans="4:4" x14ac:dyDescent="0.2">
      <c r="D3241" s="188"/>
    </row>
    <row r="3242" spans="4:4" x14ac:dyDescent="0.2">
      <c r="D3242" s="188"/>
    </row>
    <row r="3243" spans="4:4" x14ac:dyDescent="0.2">
      <c r="D3243" s="188"/>
    </row>
    <row r="3244" spans="4:4" x14ac:dyDescent="0.2">
      <c r="D3244" s="188"/>
    </row>
    <row r="3245" spans="4:4" x14ac:dyDescent="0.2">
      <c r="D3245" s="188"/>
    </row>
    <row r="3246" spans="4:4" x14ac:dyDescent="0.2">
      <c r="D3246" s="188"/>
    </row>
    <row r="3247" spans="4:4" x14ac:dyDescent="0.2">
      <c r="D3247" s="188"/>
    </row>
    <row r="3248" spans="4:4" x14ac:dyDescent="0.2">
      <c r="D3248" s="188"/>
    </row>
    <row r="3249" spans="4:4" x14ac:dyDescent="0.2">
      <c r="D3249" s="188"/>
    </row>
    <row r="3250" spans="4:4" x14ac:dyDescent="0.2">
      <c r="D3250" s="188"/>
    </row>
    <row r="3251" spans="4:4" x14ac:dyDescent="0.2">
      <c r="D3251" s="188"/>
    </row>
    <row r="3252" spans="4:4" x14ac:dyDescent="0.2">
      <c r="D3252" s="188"/>
    </row>
    <row r="3253" spans="4:4" x14ac:dyDescent="0.2">
      <c r="D3253" s="188"/>
    </row>
    <row r="3254" spans="4:4" x14ac:dyDescent="0.2">
      <c r="D3254" s="188"/>
    </row>
    <row r="3255" spans="4:4" x14ac:dyDescent="0.2">
      <c r="D3255" s="188"/>
    </row>
    <row r="3256" spans="4:4" x14ac:dyDescent="0.2">
      <c r="D3256" s="188"/>
    </row>
    <row r="3257" spans="4:4" x14ac:dyDescent="0.2">
      <c r="D3257" s="188"/>
    </row>
    <row r="3258" spans="4:4" x14ac:dyDescent="0.2">
      <c r="D3258" s="188"/>
    </row>
    <row r="3259" spans="4:4" x14ac:dyDescent="0.2">
      <c r="D3259" s="188"/>
    </row>
    <row r="3260" spans="4:4" x14ac:dyDescent="0.2">
      <c r="D3260" s="188"/>
    </row>
    <row r="3261" spans="4:4" x14ac:dyDescent="0.2">
      <c r="D3261" s="188"/>
    </row>
    <row r="3262" spans="4:4" x14ac:dyDescent="0.2">
      <c r="D3262" s="188"/>
    </row>
    <row r="3263" spans="4:4" x14ac:dyDescent="0.2">
      <c r="D3263" s="188"/>
    </row>
    <row r="3264" spans="4:4" x14ac:dyDescent="0.2">
      <c r="D3264" s="188"/>
    </row>
    <row r="3265" spans="4:4" x14ac:dyDescent="0.2">
      <c r="D3265" s="188"/>
    </row>
    <row r="3266" spans="4:4" x14ac:dyDescent="0.2">
      <c r="D3266" s="188"/>
    </row>
    <row r="3267" spans="4:4" x14ac:dyDescent="0.2">
      <c r="D3267" s="188"/>
    </row>
    <row r="3268" spans="4:4" x14ac:dyDescent="0.2">
      <c r="D3268" s="188"/>
    </row>
    <row r="3269" spans="4:4" x14ac:dyDescent="0.2">
      <c r="D3269" s="188"/>
    </row>
    <row r="3270" spans="4:4" x14ac:dyDescent="0.2">
      <c r="D3270" s="188"/>
    </row>
    <row r="3271" spans="4:4" x14ac:dyDescent="0.2">
      <c r="D3271" s="188"/>
    </row>
    <row r="3272" spans="4:4" x14ac:dyDescent="0.2">
      <c r="D3272" s="188"/>
    </row>
    <row r="3273" spans="4:4" x14ac:dyDescent="0.2">
      <c r="D3273" s="188"/>
    </row>
    <row r="3274" spans="4:4" x14ac:dyDescent="0.2">
      <c r="D3274" s="188"/>
    </row>
    <row r="3275" spans="4:4" x14ac:dyDescent="0.2">
      <c r="D3275" s="188"/>
    </row>
    <row r="3276" spans="4:4" x14ac:dyDescent="0.2">
      <c r="D3276" s="188"/>
    </row>
    <row r="3277" spans="4:4" x14ac:dyDescent="0.2">
      <c r="D3277" s="188"/>
    </row>
    <row r="3278" spans="4:4" x14ac:dyDescent="0.2">
      <c r="D3278" s="188"/>
    </row>
    <row r="3279" spans="4:4" x14ac:dyDescent="0.2">
      <c r="D3279" s="188"/>
    </row>
    <row r="3280" spans="4:4" x14ac:dyDescent="0.2">
      <c r="D3280" s="188"/>
    </row>
    <row r="3281" spans="4:4" x14ac:dyDescent="0.2">
      <c r="D3281" s="188"/>
    </row>
    <row r="3282" spans="4:4" x14ac:dyDescent="0.2">
      <c r="D3282" s="188"/>
    </row>
    <row r="3283" spans="4:4" x14ac:dyDescent="0.2">
      <c r="D3283" s="188"/>
    </row>
    <row r="3284" spans="4:4" x14ac:dyDescent="0.2">
      <c r="D3284" s="188"/>
    </row>
    <row r="3285" spans="4:4" x14ac:dyDescent="0.2">
      <c r="D3285" s="188"/>
    </row>
    <row r="3286" spans="4:4" x14ac:dyDescent="0.2">
      <c r="D3286" s="188"/>
    </row>
    <row r="3287" spans="4:4" x14ac:dyDescent="0.2">
      <c r="D3287" s="188"/>
    </row>
    <row r="3288" spans="4:4" x14ac:dyDescent="0.2">
      <c r="D3288" s="188"/>
    </row>
    <row r="3289" spans="4:4" x14ac:dyDescent="0.2">
      <c r="D3289" s="188"/>
    </row>
    <row r="3290" spans="4:4" x14ac:dyDescent="0.2">
      <c r="D3290" s="188"/>
    </row>
    <row r="3291" spans="4:4" x14ac:dyDescent="0.2">
      <c r="D3291" s="188"/>
    </row>
    <row r="3292" spans="4:4" x14ac:dyDescent="0.2">
      <c r="D3292" s="188"/>
    </row>
    <row r="3293" spans="4:4" x14ac:dyDescent="0.2">
      <c r="D3293" s="188"/>
    </row>
    <row r="3294" spans="4:4" x14ac:dyDescent="0.2">
      <c r="D3294" s="188"/>
    </row>
    <row r="3295" spans="4:4" x14ac:dyDescent="0.2">
      <c r="D3295" s="188"/>
    </row>
    <row r="3296" spans="4:4" x14ac:dyDescent="0.2">
      <c r="D3296" s="188"/>
    </row>
    <row r="3297" spans="4:4" x14ac:dyDescent="0.2">
      <c r="D3297" s="188"/>
    </row>
    <row r="3298" spans="4:4" x14ac:dyDescent="0.2">
      <c r="D3298" s="188"/>
    </row>
    <row r="3299" spans="4:4" x14ac:dyDescent="0.2">
      <c r="D3299" s="188"/>
    </row>
    <row r="3300" spans="4:4" x14ac:dyDescent="0.2">
      <c r="D3300" s="188"/>
    </row>
    <row r="3301" spans="4:4" x14ac:dyDescent="0.2">
      <c r="D3301" s="188"/>
    </row>
    <row r="3302" spans="4:4" x14ac:dyDescent="0.2">
      <c r="D3302" s="188"/>
    </row>
    <row r="3303" spans="4:4" x14ac:dyDescent="0.2">
      <c r="D3303" s="188"/>
    </row>
    <row r="3304" spans="4:4" x14ac:dyDescent="0.2">
      <c r="D3304" s="188"/>
    </row>
    <row r="3305" spans="4:4" x14ac:dyDescent="0.2">
      <c r="D3305" s="188"/>
    </row>
    <row r="3306" spans="4:4" x14ac:dyDescent="0.2">
      <c r="D3306" s="188"/>
    </row>
    <row r="3307" spans="4:4" x14ac:dyDescent="0.2">
      <c r="D3307" s="188"/>
    </row>
    <row r="3308" spans="4:4" x14ac:dyDescent="0.2">
      <c r="D3308" s="188"/>
    </row>
    <row r="3309" spans="4:4" x14ac:dyDescent="0.2">
      <c r="D3309" s="188"/>
    </row>
    <row r="3310" spans="4:4" x14ac:dyDescent="0.2">
      <c r="D3310" s="188"/>
    </row>
    <row r="3311" spans="4:4" x14ac:dyDescent="0.2">
      <c r="D3311" s="188"/>
    </row>
    <row r="3312" spans="4:4" x14ac:dyDescent="0.2">
      <c r="D3312" s="188"/>
    </row>
    <row r="3313" spans="4:4" x14ac:dyDescent="0.2">
      <c r="D3313" s="188"/>
    </row>
    <row r="3314" spans="4:4" x14ac:dyDescent="0.2">
      <c r="D3314" s="188"/>
    </row>
    <row r="3315" spans="4:4" x14ac:dyDescent="0.2">
      <c r="D3315" s="188"/>
    </row>
    <row r="3316" spans="4:4" x14ac:dyDescent="0.2">
      <c r="D3316" s="188"/>
    </row>
    <row r="3317" spans="4:4" x14ac:dyDescent="0.2">
      <c r="D3317" s="188"/>
    </row>
    <row r="3318" spans="4:4" x14ac:dyDescent="0.2">
      <c r="D3318" s="188"/>
    </row>
    <row r="3319" spans="4:4" x14ac:dyDescent="0.2">
      <c r="D3319" s="188"/>
    </row>
    <row r="3320" spans="4:4" x14ac:dyDescent="0.2">
      <c r="D3320" s="188"/>
    </row>
    <row r="3321" spans="4:4" x14ac:dyDescent="0.2">
      <c r="D3321" s="188"/>
    </row>
    <row r="3322" spans="4:4" x14ac:dyDescent="0.2">
      <c r="D3322" s="188"/>
    </row>
    <row r="3323" spans="4:4" x14ac:dyDescent="0.2">
      <c r="D3323" s="188"/>
    </row>
    <row r="3324" spans="4:4" x14ac:dyDescent="0.2">
      <c r="D3324" s="188"/>
    </row>
    <row r="3325" spans="4:4" x14ac:dyDescent="0.2">
      <c r="D3325" s="188"/>
    </row>
    <row r="3326" spans="4:4" x14ac:dyDescent="0.2">
      <c r="D3326" s="188"/>
    </row>
    <row r="3327" spans="4:4" x14ac:dyDescent="0.2">
      <c r="D3327" s="188"/>
    </row>
    <row r="3328" spans="4:4" x14ac:dyDescent="0.2">
      <c r="D3328" s="188"/>
    </row>
    <row r="3329" spans="4:4" x14ac:dyDescent="0.2">
      <c r="D3329" s="188"/>
    </row>
    <row r="3330" spans="4:4" x14ac:dyDescent="0.2">
      <c r="D3330" s="188"/>
    </row>
    <row r="3331" spans="4:4" x14ac:dyDescent="0.2">
      <c r="D3331" s="188"/>
    </row>
    <row r="3332" spans="4:4" x14ac:dyDescent="0.2">
      <c r="D3332" s="188"/>
    </row>
    <row r="3333" spans="4:4" x14ac:dyDescent="0.2">
      <c r="D3333" s="188"/>
    </row>
    <row r="3334" spans="4:4" x14ac:dyDescent="0.2">
      <c r="D3334" s="188"/>
    </row>
    <row r="3335" spans="4:4" x14ac:dyDescent="0.2">
      <c r="D3335" s="188"/>
    </row>
    <row r="3336" spans="4:4" x14ac:dyDescent="0.2">
      <c r="D3336" s="188"/>
    </row>
    <row r="3337" spans="4:4" x14ac:dyDescent="0.2">
      <c r="D3337" s="188"/>
    </row>
    <row r="3338" spans="4:4" x14ac:dyDescent="0.2">
      <c r="D3338" s="188"/>
    </row>
    <row r="3339" spans="4:4" x14ac:dyDescent="0.2">
      <c r="D3339" s="188"/>
    </row>
    <row r="3340" spans="4:4" x14ac:dyDescent="0.2">
      <c r="D3340" s="188"/>
    </row>
    <row r="3341" spans="4:4" x14ac:dyDescent="0.2">
      <c r="D3341" s="188"/>
    </row>
    <row r="3342" spans="4:4" x14ac:dyDescent="0.2">
      <c r="D3342" s="188"/>
    </row>
    <row r="3343" spans="4:4" x14ac:dyDescent="0.2">
      <c r="D3343" s="188"/>
    </row>
    <row r="3344" spans="4:4" x14ac:dyDescent="0.2">
      <c r="D3344" s="188"/>
    </row>
    <row r="3345" spans="4:4" x14ac:dyDescent="0.2">
      <c r="D3345" s="188"/>
    </row>
    <row r="3346" spans="4:4" x14ac:dyDescent="0.2">
      <c r="D3346" s="188"/>
    </row>
    <row r="3347" spans="4:4" x14ac:dyDescent="0.2">
      <c r="D3347" s="188"/>
    </row>
    <row r="3348" spans="4:4" x14ac:dyDescent="0.2">
      <c r="D3348" s="188"/>
    </row>
    <row r="3349" spans="4:4" x14ac:dyDescent="0.2">
      <c r="D3349" s="188"/>
    </row>
    <row r="3350" spans="4:4" x14ac:dyDescent="0.2">
      <c r="D3350" s="188"/>
    </row>
    <row r="3351" spans="4:4" x14ac:dyDescent="0.2">
      <c r="D3351" s="188"/>
    </row>
    <row r="3352" spans="4:4" x14ac:dyDescent="0.2">
      <c r="D3352" s="188"/>
    </row>
    <row r="3353" spans="4:4" x14ac:dyDescent="0.2">
      <c r="D3353" s="188"/>
    </row>
    <row r="3354" spans="4:4" x14ac:dyDescent="0.2">
      <c r="D3354" s="188"/>
    </row>
    <row r="3355" spans="4:4" x14ac:dyDescent="0.2">
      <c r="D3355" s="188"/>
    </row>
    <row r="3356" spans="4:4" x14ac:dyDescent="0.2">
      <c r="D3356" s="188"/>
    </row>
    <row r="3357" spans="4:4" x14ac:dyDescent="0.2">
      <c r="D3357" s="188"/>
    </row>
    <row r="3358" spans="4:4" x14ac:dyDescent="0.2">
      <c r="D3358" s="188"/>
    </row>
    <row r="3359" spans="4:4" x14ac:dyDescent="0.2">
      <c r="D3359" s="188"/>
    </row>
    <row r="3360" spans="4:4" x14ac:dyDescent="0.2">
      <c r="D3360" s="188"/>
    </row>
    <row r="3361" spans="4:4" x14ac:dyDescent="0.2">
      <c r="D3361" s="188"/>
    </row>
    <row r="3362" spans="4:4" x14ac:dyDescent="0.2">
      <c r="D3362" s="188"/>
    </row>
    <row r="3363" spans="4:4" x14ac:dyDescent="0.2">
      <c r="D3363" s="188"/>
    </row>
    <row r="3364" spans="4:4" x14ac:dyDescent="0.2">
      <c r="D3364" s="188"/>
    </row>
    <row r="3365" spans="4:4" x14ac:dyDescent="0.2">
      <c r="D3365" s="188"/>
    </row>
    <row r="3366" spans="4:4" x14ac:dyDescent="0.2">
      <c r="D3366" s="188"/>
    </row>
    <row r="3367" spans="4:4" x14ac:dyDescent="0.2">
      <c r="D3367" s="188"/>
    </row>
    <row r="3368" spans="4:4" x14ac:dyDescent="0.2">
      <c r="D3368" s="188"/>
    </row>
    <row r="3369" spans="4:4" x14ac:dyDescent="0.2">
      <c r="D3369" s="188"/>
    </row>
    <row r="3370" spans="4:4" x14ac:dyDescent="0.2">
      <c r="D3370" s="188"/>
    </row>
    <row r="3371" spans="4:4" x14ac:dyDescent="0.2">
      <c r="D3371" s="188"/>
    </row>
    <row r="3372" spans="4:4" x14ac:dyDescent="0.2">
      <c r="D3372" s="188"/>
    </row>
    <row r="3373" spans="4:4" x14ac:dyDescent="0.2">
      <c r="D3373" s="188"/>
    </row>
    <row r="3374" spans="4:4" x14ac:dyDescent="0.2">
      <c r="D3374" s="188"/>
    </row>
    <row r="3375" spans="4:4" x14ac:dyDescent="0.2">
      <c r="D3375" s="188"/>
    </row>
    <row r="3376" spans="4:4" x14ac:dyDescent="0.2">
      <c r="D3376" s="188"/>
    </row>
    <row r="3377" spans="4:4" x14ac:dyDescent="0.2">
      <c r="D3377" s="188"/>
    </row>
    <row r="3378" spans="4:4" x14ac:dyDescent="0.2">
      <c r="D3378" s="188"/>
    </row>
    <row r="3379" spans="4:4" x14ac:dyDescent="0.2">
      <c r="D3379" s="188"/>
    </row>
    <row r="3380" spans="4:4" x14ac:dyDescent="0.2">
      <c r="D3380" s="188"/>
    </row>
    <row r="3381" spans="4:4" x14ac:dyDescent="0.2">
      <c r="D3381" s="188"/>
    </row>
    <row r="3382" spans="4:4" x14ac:dyDescent="0.2">
      <c r="D3382" s="188"/>
    </row>
    <row r="3383" spans="4:4" x14ac:dyDescent="0.2">
      <c r="D3383" s="188"/>
    </row>
    <row r="3384" spans="4:4" x14ac:dyDescent="0.2">
      <c r="D3384" s="188"/>
    </row>
    <row r="3385" spans="4:4" x14ac:dyDescent="0.2">
      <c r="D3385" s="188"/>
    </row>
    <row r="3386" spans="4:4" x14ac:dyDescent="0.2">
      <c r="D3386" s="188"/>
    </row>
    <row r="3387" spans="4:4" x14ac:dyDescent="0.2">
      <c r="D3387" s="188"/>
    </row>
    <row r="3388" spans="4:4" x14ac:dyDescent="0.2">
      <c r="D3388" s="188"/>
    </row>
    <row r="3389" spans="4:4" x14ac:dyDescent="0.2">
      <c r="D3389" s="188"/>
    </row>
    <row r="3390" spans="4:4" x14ac:dyDescent="0.2">
      <c r="D3390" s="188"/>
    </row>
    <row r="3391" spans="4:4" x14ac:dyDescent="0.2">
      <c r="D3391" s="188"/>
    </row>
    <row r="3392" spans="4:4" x14ac:dyDescent="0.2">
      <c r="D3392" s="188"/>
    </row>
    <row r="3393" spans="4:4" x14ac:dyDescent="0.2">
      <c r="D3393" s="188"/>
    </row>
    <row r="3394" spans="4:4" x14ac:dyDescent="0.2">
      <c r="D3394" s="188"/>
    </row>
    <row r="3395" spans="4:4" x14ac:dyDescent="0.2">
      <c r="D3395" s="188"/>
    </row>
    <row r="3396" spans="4:4" x14ac:dyDescent="0.2">
      <c r="D3396" s="188"/>
    </row>
    <row r="3397" spans="4:4" x14ac:dyDescent="0.2">
      <c r="D3397" s="188"/>
    </row>
    <row r="3398" spans="4:4" x14ac:dyDescent="0.2">
      <c r="D3398" s="188"/>
    </row>
    <row r="3399" spans="4:4" x14ac:dyDescent="0.2">
      <c r="D3399" s="188"/>
    </row>
    <row r="3400" spans="4:4" x14ac:dyDescent="0.2">
      <c r="D3400" s="188"/>
    </row>
    <row r="3401" spans="4:4" x14ac:dyDescent="0.2">
      <c r="D3401" s="188"/>
    </row>
    <row r="3402" spans="4:4" x14ac:dyDescent="0.2">
      <c r="D3402" s="188"/>
    </row>
    <row r="3403" spans="4:4" x14ac:dyDescent="0.2">
      <c r="D3403" s="188"/>
    </row>
    <row r="3404" spans="4:4" x14ac:dyDescent="0.2">
      <c r="D3404" s="188"/>
    </row>
    <row r="3405" spans="4:4" x14ac:dyDescent="0.2">
      <c r="D3405" s="188"/>
    </row>
    <row r="3406" spans="4:4" x14ac:dyDescent="0.2">
      <c r="D3406" s="188"/>
    </row>
    <row r="3407" spans="4:4" x14ac:dyDescent="0.2">
      <c r="D3407" s="188"/>
    </row>
    <row r="3408" spans="4:4" x14ac:dyDescent="0.2">
      <c r="D3408" s="188"/>
    </row>
    <row r="3409" spans="4:4" x14ac:dyDescent="0.2">
      <c r="D3409" s="188"/>
    </row>
    <row r="3410" spans="4:4" x14ac:dyDescent="0.2">
      <c r="D3410" s="188"/>
    </row>
    <row r="3411" spans="4:4" x14ac:dyDescent="0.2">
      <c r="D3411" s="188"/>
    </row>
    <row r="3412" spans="4:4" x14ac:dyDescent="0.2">
      <c r="D3412" s="188"/>
    </row>
    <row r="3413" spans="4:4" x14ac:dyDescent="0.2">
      <c r="D3413" s="188"/>
    </row>
    <row r="3414" spans="4:4" x14ac:dyDescent="0.2">
      <c r="D3414" s="188"/>
    </row>
    <row r="3415" spans="4:4" x14ac:dyDescent="0.2">
      <c r="D3415" s="188"/>
    </row>
    <row r="3416" spans="4:4" x14ac:dyDescent="0.2">
      <c r="D3416" s="188"/>
    </row>
    <row r="3417" spans="4:4" x14ac:dyDescent="0.2">
      <c r="D3417" s="188"/>
    </row>
    <row r="3418" spans="4:4" x14ac:dyDescent="0.2">
      <c r="D3418" s="188"/>
    </row>
    <row r="3419" spans="4:4" x14ac:dyDescent="0.2">
      <c r="D3419" s="188"/>
    </row>
    <row r="3420" spans="4:4" x14ac:dyDescent="0.2">
      <c r="D3420" s="188"/>
    </row>
    <row r="3421" spans="4:4" x14ac:dyDescent="0.2">
      <c r="D3421" s="188"/>
    </row>
    <row r="3422" spans="4:4" x14ac:dyDescent="0.2">
      <c r="D3422" s="188"/>
    </row>
    <row r="3423" spans="4:4" x14ac:dyDescent="0.2">
      <c r="D3423" s="188"/>
    </row>
    <row r="3424" spans="4:4" x14ac:dyDescent="0.2">
      <c r="D3424" s="188"/>
    </row>
    <row r="3425" spans="4:4" x14ac:dyDescent="0.2">
      <c r="D3425" s="188"/>
    </row>
    <row r="3426" spans="4:4" x14ac:dyDescent="0.2">
      <c r="D3426" s="188"/>
    </row>
    <row r="3427" spans="4:4" x14ac:dyDescent="0.2">
      <c r="D3427" s="188"/>
    </row>
    <row r="3428" spans="4:4" x14ac:dyDescent="0.2">
      <c r="D3428" s="188"/>
    </row>
    <row r="3429" spans="4:4" x14ac:dyDescent="0.2">
      <c r="D3429" s="188"/>
    </row>
    <row r="3430" spans="4:4" x14ac:dyDescent="0.2">
      <c r="D3430" s="188"/>
    </row>
    <row r="3431" spans="4:4" x14ac:dyDescent="0.2">
      <c r="D3431" s="188"/>
    </row>
    <row r="3432" spans="4:4" x14ac:dyDescent="0.2">
      <c r="D3432" s="188"/>
    </row>
    <row r="3433" spans="4:4" x14ac:dyDescent="0.2">
      <c r="D3433" s="188"/>
    </row>
    <row r="3434" spans="4:4" x14ac:dyDescent="0.2">
      <c r="D3434" s="188"/>
    </row>
    <row r="3435" spans="4:4" x14ac:dyDescent="0.2">
      <c r="D3435" s="188"/>
    </row>
    <row r="3436" spans="4:4" x14ac:dyDescent="0.2">
      <c r="D3436" s="188"/>
    </row>
    <row r="3437" spans="4:4" x14ac:dyDescent="0.2">
      <c r="D3437" s="188"/>
    </row>
    <row r="3438" spans="4:4" x14ac:dyDescent="0.2">
      <c r="D3438" s="188"/>
    </row>
    <row r="3439" spans="4:4" x14ac:dyDescent="0.2">
      <c r="D3439" s="188"/>
    </row>
    <row r="3440" spans="4:4" x14ac:dyDescent="0.2">
      <c r="D3440" s="188"/>
    </row>
    <row r="3441" spans="4:4" x14ac:dyDescent="0.2">
      <c r="D3441" s="188"/>
    </row>
    <row r="3442" spans="4:4" x14ac:dyDescent="0.2">
      <c r="D3442" s="188"/>
    </row>
    <row r="3443" spans="4:4" x14ac:dyDescent="0.2">
      <c r="D3443" s="188"/>
    </row>
    <row r="3444" spans="4:4" x14ac:dyDescent="0.2">
      <c r="D3444" s="188"/>
    </row>
    <row r="3445" spans="4:4" x14ac:dyDescent="0.2">
      <c r="D3445" s="188"/>
    </row>
    <row r="3446" spans="4:4" x14ac:dyDescent="0.2">
      <c r="D3446" s="188"/>
    </row>
    <row r="3447" spans="4:4" x14ac:dyDescent="0.2">
      <c r="D3447" s="188"/>
    </row>
    <row r="3448" spans="4:4" x14ac:dyDescent="0.2">
      <c r="D3448" s="188"/>
    </row>
    <row r="3449" spans="4:4" x14ac:dyDescent="0.2">
      <c r="D3449" s="188"/>
    </row>
    <row r="3450" spans="4:4" x14ac:dyDescent="0.2">
      <c r="D3450" s="188"/>
    </row>
    <row r="3451" spans="4:4" x14ac:dyDescent="0.2">
      <c r="D3451" s="188"/>
    </row>
    <row r="3452" spans="4:4" x14ac:dyDescent="0.2">
      <c r="D3452" s="188"/>
    </row>
    <row r="3453" spans="4:4" x14ac:dyDescent="0.2">
      <c r="D3453" s="188"/>
    </row>
    <row r="3454" spans="4:4" x14ac:dyDescent="0.2">
      <c r="D3454" s="188"/>
    </row>
    <row r="3455" spans="4:4" x14ac:dyDescent="0.2">
      <c r="D3455" s="188"/>
    </row>
    <row r="3456" spans="4:4" x14ac:dyDescent="0.2">
      <c r="D3456" s="188"/>
    </row>
    <row r="3457" spans="4:4" x14ac:dyDescent="0.2">
      <c r="D3457" s="188"/>
    </row>
    <row r="3458" spans="4:4" x14ac:dyDescent="0.2">
      <c r="D3458" s="188"/>
    </row>
    <row r="3459" spans="4:4" x14ac:dyDescent="0.2">
      <c r="D3459" s="188"/>
    </row>
    <row r="3460" spans="4:4" x14ac:dyDescent="0.2">
      <c r="D3460" s="188"/>
    </row>
    <row r="3461" spans="4:4" x14ac:dyDescent="0.2">
      <c r="D3461" s="188"/>
    </row>
    <row r="3462" spans="4:4" x14ac:dyDescent="0.2">
      <c r="D3462" s="188"/>
    </row>
    <row r="3463" spans="4:4" x14ac:dyDescent="0.2">
      <c r="D3463" s="188"/>
    </row>
    <row r="3464" spans="4:4" x14ac:dyDescent="0.2">
      <c r="D3464" s="188"/>
    </row>
    <row r="3465" spans="4:4" x14ac:dyDescent="0.2">
      <c r="D3465" s="188"/>
    </row>
    <row r="3466" spans="4:4" x14ac:dyDescent="0.2">
      <c r="D3466" s="188"/>
    </row>
    <row r="3467" spans="4:4" x14ac:dyDescent="0.2">
      <c r="D3467" s="188"/>
    </row>
    <row r="3468" spans="4:4" x14ac:dyDescent="0.2">
      <c r="D3468" s="188"/>
    </row>
    <row r="3469" spans="4:4" x14ac:dyDescent="0.2">
      <c r="D3469" s="188"/>
    </row>
    <row r="3470" spans="4:4" x14ac:dyDescent="0.2">
      <c r="D3470" s="188"/>
    </row>
    <row r="3471" spans="4:4" x14ac:dyDescent="0.2">
      <c r="D3471" s="188"/>
    </row>
    <row r="3472" spans="4:4" x14ac:dyDescent="0.2">
      <c r="D3472" s="188"/>
    </row>
    <row r="3473" spans="4:4" x14ac:dyDescent="0.2">
      <c r="D3473" s="188"/>
    </row>
    <row r="3474" spans="4:4" x14ac:dyDescent="0.2">
      <c r="D3474" s="188"/>
    </row>
    <row r="3475" spans="4:4" x14ac:dyDescent="0.2">
      <c r="D3475" s="188"/>
    </row>
    <row r="3476" spans="4:4" x14ac:dyDescent="0.2">
      <c r="D3476" s="188"/>
    </row>
    <row r="3477" spans="4:4" x14ac:dyDescent="0.2">
      <c r="D3477" s="188"/>
    </row>
    <row r="3478" spans="4:4" x14ac:dyDescent="0.2">
      <c r="D3478" s="188"/>
    </row>
    <row r="3479" spans="4:4" x14ac:dyDescent="0.2">
      <c r="D3479" s="188"/>
    </row>
    <row r="3480" spans="4:4" x14ac:dyDescent="0.2">
      <c r="D3480" s="188"/>
    </row>
    <row r="3481" spans="4:4" x14ac:dyDescent="0.2">
      <c r="D3481" s="188"/>
    </row>
    <row r="3482" spans="4:4" x14ac:dyDescent="0.2">
      <c r="D3482" s="188"/>
    </row>
    <row r="3483" spans="4:4" x14ac:dyDescent="0.2">
      <c r="D3483" s="188"/>
    </row>
    <row r="3484" spans="4:4" x14ac:dyDescent="0.2">
      <c r="D3484" s="188"/>
    </row>
    <row r="3485" spans="4:4" x14ac:dyDescent="0.2">
      <c r="D3485" s="188"/>
    </row>
    <row r="3486" spans="4:4" x14ac:dyDescent="0.2">
      <c r="D3486" s="188"/>
    </row>
    <row r="3487" spans="4:4" x14ac:dyDescent="0.2">
      <c r="D3487" s="188"/>
    </row>
    <row r="3488" spans="4:4" x14ac:dyDescent="0.2">
      <c r="D3488" s="188"/>
    </row>
    <row r="3489" spans="4:4" x14ac:dyDescent="0.2">
      <c r="D3489" s="188"/>
    </row>
    <row r="3490" spans="4:4" x14ac:dyDescent="0.2">
      <c r="D3490" s="188"/>
    </row>
    <row r="3491" spans="4:4" x14ac:dyDescent="0.2">
      <c r="D3491" s="188"/>
    </row>
    <row r="3492" spans="4:4" x14ac:dyDescent="0.2">
      <c r="D3492" s="188"/>
    </row>
    <row r="3493" spans="4:4" x14ac:dyDescent="0.2">
      <c r="D3493" s="188"/>
    </row>
    <row r="3494" spans="4:4" x14ac:dyDescent="0.2">
      <c r="D3494" s="188"/>
    </row>
    <row r="3495" spans="4:4" x14ac:dyDescent="0.2">
      <c r="D3495" s="188"/>
    </row>
    <row r="3496" spans="4:4" x14ac:dyDescent="0.2">
      <c r="D3496" s="188"/>
    </row>
    <row r="3497" spans="4:4" x14ac:dyDescent="0.2">
      <c r="D3497" s="188"/>
    </row>
    <row r="3498" spans="4:4" x14ac:dyDescent="0.2">
      <c r="D3498" s="188"/>
    </row>
    <row r="3499" spans="4:4" x14ac:dyDescent="0.2">
      <c r="D3499" s="188"/>
    </row>
    <row r="3500" spans="4:4" x14ac:dyDescent="0.2">
      <c r="D3500" s="188"/>
    </row>
    <row r="3501" spans="4:4" x14ac:dyDescent="0.2">
      <c r="D3501" s="188"/>
    </row>
    <row r="3502" spans="4:4" x14ac:dyDescent="0.2">
      <c r="D3502" s="188"/>
    </row>
    <row r="3503" spans="4:4" x14ac:dyDescent="0.2">
      <c r="D3503" s="188"/>
    </row>
    <row r="3504" spans="4:4" x14ac:dyDescent="0.2">
      <c r="D3504" s="188"/>
    </row>
    <row r="3505" spans="4:4" x14ac:dyDescent="0.2">
      <c r="D3505" s="188"/>
    </row>
    <row r="3506" spans="4:4" x14ac:dyDescent="0.2">
      <c r="D3506" s="188"/>
    </row>
    <row r="3507" spans="4:4" x14ac:dyDescent="0.2">
      <c r="D3507" s="188"/>
    </row>
    <row r="3508" spans="4:4" x14ac:dyDescent="0.2">
      <c r="D3508" s="188"/>
    </row>
    <row r="3509" spans="4:4" x14ac:dyDescent="0.2">
      <c r="D3509" s="188"/>
    </row>
    <row r="3510" spans="4:4" x14ac:dyDescent="0.2">
      <c r="D3510" s="188"/>
    </row>
    <row r="3511" spans="4:4" x14ac:dyDescent="0.2">
      <c r="D3511" s="188"/>
    </row>
    <row r="3512" spans="4:4" x14ac:dyDescent="0.2">
      <c r="D3512" s="188"/>
    </row>
    <row r="3513" spans="4:4" x14ac:dyDescent="0.2">
      <c r="D3513" s="188"/>
    </row>
    <row r="3514" spans="4:4" x14ac:dyDescent="0.2">
      <c r="D3514" s="188"/>
    </row>
    <row r="3515" spans="4:4" x14ac:dyDescent="0.2">
      <c r="D3515" s="188"/>
    </row>
    <row r="3516" spans="4:4" x14ac:dyDescent="0.2">
      <c r="D3516" s="188"/>
    </row>
    <row r="3517" spans="4:4" x14ac:dyDescent="0.2">
      <c r="D3517" s="188"/>
    </row>
    <row r="3518" spans="4:4" x14ac:dyDescent="0.2">
      <c r="D3518" s="188"/>
    </row>
    <row r="3519" spans="4:4" x14ac:dyDescent="0.2">
      <c r="D3519" s="188"/>
    </row>
    <row r="3520" spans="4:4" x14ac:dyDescent="0.2">
      <c r="D3520" s="188"/>
    </row>
    <row r="3521" spans="4:4" x14ac:dyDescent="0.2">
      <c r="D3521" s="188"/>
    </row>
    <row r="3522" spans="4:4" x14ac:dyDescent="0.2">
      <c r="D3522" s="188"/>
    </row>
    <row r="3523" spans="4:4" x14ac:dyDescent="0.2">
      <c r="D3523" s="188"/>
    </row>
    <row r="3524" spans="4:4" x14ac:dyDescent="0.2">
      <c r="D3524" s="188"/>
    </row>
    <row r="3525" spans="4:4" x14ac:dyDescent="0.2">
      <c r="D3525" s="188"/>
    </row>
    <row r="3526" spans="4:4" x14ac:dyDescent="0.2">
      <c r="D3526" s="188"/>
    </row>
    <row r="3527" spans="4:4" x14ac:dyDescent="0.2">
      <c r="D3527" s="188"/>
    </row>
    <row r="3528" spans="4:4" x14ac:dyDescent="0.2">
      <c r="D3528" s="188"/>
    </row>
    <row r="3529" spans="4:4" x14ac:dyDescent="0.2">
      <c r="D3529" s="188"/>
    </row>
    <row r="3530" spans="4:4" x14ac:dyDescent="0.2">
      <c r="D3530" s="188"/>
    </row>
    <row r="3531" spans="4:4" x14ac:dyDescent="0.2">
      <c r="D3531" s="188"/>
    </row>
    <row r="3532" spans="4:4" x14ac:dyDescent="0.2">
      <c r="D3532" s="188"/>
    </row>
    <row r="3533" spans="4:4" x14ac:dyDescent="0.2">
      <c r="D3533" s="188"/>
    </row>
    <row r="3534" spans="4:4" x14ac:dyDescent="0.2">
      <c r="D3534" s="188"/>
    </row>
    <row r="3535" spans="4:4" x14ac:dyDescent="0.2">
      <c r="D3535" s="188"/>
    </row>
    <row r="3536" spans="4:4" x14ac:dyDescent="0.2">
      <c r="D3536" s="188"/>
    </row>
    <row r="3537" spans="4:4" x14ac:dyDescent="0.2">
      <c r="D3537" s="188"/>
    </row>
    <row r="3538" spans="4:4" x14ac:dyDescent="0.2">
      <c r="D3538" s="188"/>
    </row>
    <row r="3539" spans="4:4" x14ac:dyDescent="0.2">
      <c r="D3539" s="188"/>
    </row>
    <row r="3540" spans="4:4" x14ac:dyDescent="0.2">
      <c r="D3540" s="188"/>
    </row>
    <row r="3541" spans="4:4" x14ac:dyDescent="0.2">
      <c r="D3541" s="188"/>
    </row>
    <row r="3542" spans="4:4" x14ac:dyDescent="0.2">
      <c r="D3542" s="188"/>
    </row>
    <row r="3543" spans="4:4" x14ac:dyDescent="0.2">
      <c r="D3543" s="188"/>
    </row>
    <row r="3544" spans="4:4" x14ac:dyDescent="0.2">
      <c r="D3544" s="188"/>
    </row>
    <row r="3545" spans="4:4" x14ac:dyDescent="0.2">
      <c r="D3545" s="188"/>
    </row>
    <row r="3546" spans="4:4" x14ac:dyDescent="0.2">
      <c r="D3546" s="188"/>
    </row>
    <row r="3547" spans="4:4" x14ac:dyDescent="0.2">
      <c r="D3547" s="188"/>
    </row>
    <row r="3548" spans="4:4" x14ac:dyDescent="0.2">
      <c r="D3548" s="188"/>
    </row>
    <row r="3549" spans="4:4" x14ac:dyDescent="0.2">
      <c r="D3549" s="188"/>
    </row>
    <row r="3550" spans="4:4" x14ac:dyDescent="0.2">
      <c r="D3550" s="188"/>
    </row>
    <row r="3551" spans="4:4" x14ac:dyDescent="0.2">
      <c r="D3551" s="188"/>
    </row>
    <row r="3552" spans="4:4" x14ac:dyDescent="0.2">
      <c r="D3552" s="188"/>
    </row>
    <row r="3553" spans="4:4" x14ac:dyDescent="0.2">
      <c r="D3553" s="188"/>
    </row>
    <row r="3554" spans="4:4" x14ac:dyDescent="0.2">
      <c r="D3554" s="188"/>
    </row>
    <row r="3555" spans="4:4" x14ac:dyDescent="0.2">
      <c r="D3555" s="188"/>
    </row>
    <row r="3556" spans="4:4" x14ac:dyDescent="0.2">
      <c r="D3556" s="188"/>
    </row>
    <row r="3557" spans="4:4" x14ac:dyDescent="0.2">
      <c r="D3557" s="188"/>
    </row>
    <row r="3558" spans="4:4" x14ac:dyDescent="0.2">
      <c r="D3558" s="188"/>
    </row>
    <row r="3559" spans="4:4" x14ac:dyDescent="0.2">
      <c r="D3559" s="188"/>
    </row>
    <row r="3560" spans="4:4" x14ac:dyDescent="0.2">
      <c r="D3560" s="188"/>
    </row>
    <row r="3561" spans="4:4" x14ac:dyDescent="0.2">
      <c r="D3561" s="188"/>
    </row>
    <row r="3562" spans="4:4" x14ac:dyDescent="0.2">
      <c r="D3562" s="188"/>
    </row>
    <row r="3563" spans="4:4" x14ac:dyDescent="0.2">
      <c r="D3563" s="188"/>
    </row>
    <row r="3564" spans="4:4" x14ac:dyDescent="0.2">
      <c r="D3564" s="188"/>
    </row>
    <row r="3565" spans="4:4" x14ac:dyDescent="0.2">
      <c r="D3565" s="188"/>
    </row>
    <row r="3566" spans="4:4" x14ac:dyDescent="0.2">
      <c r="D3566" s="188"/>
    </row>
    <row r="3567" spans="4:4" x14ac:dyDescent="0.2">
      <c r="D3567" s="188"/>
    </row>
    <row r="3568" spans="4:4" x14ac:dyDescent="0.2">
      <c r="D3568" s="188"/>
    </row>
    <row r="3569" spans="4:4" x14ac:dyDescent="0.2">
      <c r="D3569" s="188"/>
    </row>
    <row r="3570" spans="4:4" x14ac:dyDescent="0.2">
      <c r="D3570" s="188"/>
    </row>
    <row r="3571" spans="4:4" x14ac:dyDescent="0.2">
      <c r="D3571" s="188"/>
    </row>
    <row r="3572" spans="4:4" x14ac:dyDescent="0.2">
      <c r="D3572" s="188"/>
    </row>
    <row r="3573" spans="4:4" x14ac:dyDescent="0.2">
      <c r="D3573" s="188"/>
    </row>
    <row r="3574" spans="4:4" x14ac:dyDescent="0.2">
      <c r="D3574" s="188"/>
    </row>
    <row r="3575" spans="4:4" x14ac:dyDescent="0.2">
      <c r="D3575" s="188"/>
    </row>
    <row r="3576" spans="4:4" x14ac:dyDescent="0.2">
      <c r="D3576" s="188"/>
    </row>
    <row r="3577" spans="4:4" x14ac:dyDescent="0.2">
      <c r="D3577" s="188"/>
    </row>
    <row r="3578" spans="4:4" x14ac:dyDescent="0.2">
      <c r="D3578" s="188"/>
    </row>
    <row r="3579" spans="4:4" x14ac:dyDescent="0.2">
      <c r="D3579" s="188"/>
    </row>
    <row r="3580" spans="4:4" x14ac:dyDescent="0.2">
      <c r="D3580" s="188"/>
    </row>
    <row r="3581" spans="4:4" x14ac:dyDescent="0.2">
      <c r="D3581" s="188"/>
    </row>
    <row r="3582" spans="4:4" x14ac:dyDescent="0.2">
      <c r="D3582" s="188"/>
    </row>
    <row r="3583" spans="4:4" x14ac:dyDescent="0.2">
      <c r="D3583" s="188"/>
    </row>
    <row r="3584" spans="4:4" x14ac:dyDescent="0.2">
      <c r="D3584" s="188"/>
    </row>
    <row r="3585" spans="4:4" x14ac:dyDescent="0.2">
      <c r="D3585" s="188"/>
    </row>
    <row r="3586" spans="4:4" x14ac:dyDescent="0.2">
      <c r="D3586" s="188"/>
    </row>
    <row r="3587" spans="4:4" x14ac:dyDescent="0.2">
      <c r="D3587" s="188"/>
    </row>
    <row r="3588" spans="4:4" x14ac:dyDescent="0.2">
      <c r="D3588" s="188"/>
    </row>
    <row r="3589" spans="4:4" x14ac:dyDescent="0.2">
      <c r="D3589" s="188"/>
    </row>
    <row r="3590" spans="4:4" x14ac:dyDescent="0.2">
      <c r="D3590" s="188"/>
    </row>
    <row r="3591" spans="4:4" x14ac:dyDescent="0.2">
      <c r="D3591" s="188"/>
    </row>
    <row r="3592" spans="4:4" x14ac:dyDescent="0.2">
      <c r="D3592" s="188"/>
    </row>
    <row r="3593" spans="4:4" x14ac:dyDescent="0.2">
      <c r="D3593" s="188"/>
    </row>
    <row r="3594" spans="4:4" x14ac:dyDescent="0.2">
      <c r="D3594" s="188"/>
    </row>
    <row r="3595" spans="4:4" x14ac:dyDescent="0.2">
      <c r="D3595" s="188"/>
    </row>
    <row r="3596" spans="4:4" x14ac:dyDescent="0.2">
      <c r="D3596" s="188"/>
    </row>
    <row r="3597" spans="4:4" x14ac:dyDescent="0.2">
      <c r="D3597" s="188"/>
    </row>
    <row r="3598" spans="4:4" x14ac:dyDescent="0.2">
      <c r="D3598" s="188"/>
    </row>
    <row r="3599" spans="4:4" x14ac:dyDescent="0.2">
      <c r="D3599" s="188"/>
    </row>
    <row r="3600" spans="4:4" x14ac:dyDescent="0.2">
      <c r="D3600" s="188"/>
    </row>
    <row r="3601" spans="4:4" x14ac:dyDescent="0.2">
      <c r="D3601" s="188"/>
    </row>
    <row r="3602" spans="4:4" x14ac:dyDescent="0.2">
      <c r="D3602" s="188"/>
    </row>
    <row r="3603" spans="4:4" x14ac:dyDescent="0.2">
      <c r="D3603" s="188"/>
    </row>
    <row r="3604" spans="4:4" x14ac:dyDescent="0.2">
      <c r="D3604" s="188"/>
    </row>
    <row r="3605" spans="4:4" x14ac:dyDescent="0.2">
      <c r="D3605" s="188"/>
    </row>
    <row r="3606" spans="4:4" x14ac:dyDescent="0.2">
      <c r="D3606" s="188"/>
    </row>
    <row r="3607" spans="4:4" x14ac:dyDescent="0.2">
      <c r="D3607" s="188"/>
    </row>
    <row r="3608" spans="4:4" x14ac:dyDescent="0.2">
      <c r="D3608" s="188"/>
    </row>
    <row r="3609" spans="4:4" x14ac:dyDescent="0.2">
      <c r="D3609" s="188"/>
    </row>
    <row r="3610" spans="4:4" x14ac:dyDescent="0.2">
      <c r="D3610" s="188"/>
    </row>
    <row r="3611" spans="4:4" x14ac:dyDescent="0.2">
      <c r="D3611" s="188"/>
    </row>
    <row r="3612" spans="4:4" x14ac:dyDescent="0.2">
      <c r="D3612" s="188"/>
    </row>
    <row r="3613" spans="4:4" x14ac:dyDescent="0.2">
      <c r="D3613" s="188"/>
    </row>
    <row r="3614" spans="4:4" x14ac:dyDescent="0.2">
      <c r="D3614" s="188"/>
    </row>
    <row r="3615" spans="4:4" x14ac:dyDescent="0.2">
      <c r="D3615" s="188"/>
    </row>
    <row r="3616" spans="4:4" x14ac:dyDescent="0.2">
      <c r="D3616" s="188"/>
    </row>
    <row r="3617" spans="4:4" x14ac:dyDescent="0.2">
      <c r="D3617" s="188"/>
    </row>
    <row r="3618" spans="4:4" x14ac:dyDescent="0.2">
      <c r="D3618" s="188"/>
    </row>
    <row r="3619" spans="4:4" x14ac:dyDescent="0.2">
      <c r="D3619" s="188"/>
    </row>
    <row r="3620" spans="4:4" x14ac:dyDescent="0.2">
      <c r="D3620" s="188"/>
    </row>
    <row r="3621" spans="4:4" x14ac:dyDescent="0.2">
      <c r="D3621" s="188"/>
    </row>
    <row r="3622" spans="4:4" x14ac:dyDescent="0.2">
      <c r="D3622" s="188"/>
    </row>
    <row r="3623" spans="4:4" x14ac:dyDescent="0.2">
      <c r="D3623" s="188"/>
    </row>
    <row r="3624" spans="4:4" x14ac:dyDescent="0.2">
      <c r="D3624" s="188"/>
    </row>
    <row r="3625" spans="4:4" x14ac:dyDescent="0.2">
      <c r="D3625" s="188"/>
    </row>
    <row r="3626" spans="4:4" x14ac:dyDescent="0.2">
      <c r="D3626" s="188"/>
    </row>
    <row r="3627" spans="4:4" x14ac:dyDescent="0.2">
      <c r="D3627" s="188"/>
    </row>
    <row r="3628" spans="4:4" x14ac:dyDescent="0.2">
      <c r="D3628" s="188"/>
    </row>
    <row r="3629" spans="4:4" x14ac:dyDescent="0.2">
      <c r="D3629" s="188"/>
    </row>
    <row r="3630" spans="4:4" x14ac:dyDescent="0.2">
      <c r="D3630" s="188"/>
    </row>
    <row r="3631" spans="4:4" x14ac:dyDescent="0.2">
      <c r="D3631" s="188"/>
    </row>
    <row r="3632" spans="4:4" x14ac:dyDescent="0.2">
      <c r="D3632" s="188"/>
    </row>
    <row r="3633" spans="4:4" x14ac:dyDescent="0.2">
      <c r="D3633" s="188"/>
    </row>
    <row r="3634" spans="4:4" x14ac:dyDescent="0.2">
      <c r="D3634" s="188"/>
    </row>
    <row r="3635" spans="4:4" x14ac:dyDescent="0.2">
      <c r="D3635" s="188"/>
    </row>
    <row r="3636" spans="4:4" x14ac:dyDescent="0.2">
      <c r="D3636" s="188"/>
    </row>
    <row r="3637" spans="4:4" x14ac:dyDescent="0.2">
      <c r="D3637" s="188"/>
    </row>
    <row r="3638" spans="4:4" x14ac:dyDescent="0.2">
      <c r="D3638" s="188"/>
    </row>
    <row r="3639" spans="4:4" x14ac:dyDescent="0.2">
      <c r="D3639" s="188"/>
    </row>
    <row r="3640" spans="4:4" x14ac:dyDescent="0.2">
      <c r="D3640" s="188"/>
    </row>
    <row r="3641" spans="4:4" x14ac:dyDescent="0.2">
      <c r="D3641" s="188"/>
    </row>
    <row r="3642" spans="4:4" x14ac:dyDescent="0.2">
      <c r="D3642" s="188"/>
    </row>
    <row r="3643" spans="4:4" x14ac:dyDescent="0.2">
      <c r="D3643" s="188"/>
    </row>
    <row r="3644" spans="4:4" x14ac:dyDescent="0.2">
      <c r="D3644" s="188"/>
    </row>
    <row r="3645" spans="4:4" x14ac:dyDescent="0.2">
      <c r="D3645" s="188"/>
    </row>
    <row r="3646" spans="4:4" x14ac:dyDescent="0.2">
      <c r="D3646" s="188"/>
    </row>
    <row r="3647" spans="4:4" x14ac:dyDescent="0.2">
      <c r="D3647" s="188"/>
    </row>
    <row r="3648" spans="4:4" x14ac:dyDescent="0.2">
      <c r="D3648" s="188"/>
    </row>
    <row r="3649" spans="4:4" x14ac:dyDescent="0.2">
      <c r="D3649" s="188"/>
    </row>
    <row r="3650" spans="4:4" x14ac:dyDescent="0.2">
      <c r="D3650" s="188"/>
    </row>
    <row r="3651" spans="4:4" x14ac:dyDescent="0.2">
      <c r="D3651" s="188"/>
    </row>
    <row r="3652" spans="4:4" x14ac:dyDescent="0.2">
      <c r="D3652" s="188"/>
    </row>
    <row r="3653" spans="4:4" x14ac:dyDescent="0.2">
      <c r="D3653" s="188"/>
    </row>
    <row r="3654" spans="4:4" x14ac:dyDescent="0.2">
      <c r="D3654" s="188"/>
    </row>
    <row r="3655" spans="4:4" x14ac:dyDescent="0.2">
      <c r="D3655" s="188"/>
    </row>
    <row r="3656" spans="4:4" x14ac:dyDescent="0.2">
      <c r="D3656" s="188"/>
    </row>
    <row r="3657" spans="4:4" x14ac:dyDescent="0.2">
      <c r="D3657" s="188"/>
    </row>
    <row r="3658" spans="4:4" x14ac:dyDescent="0.2">
      <c r="D3658" s="188"/>
    </row>
    <row r="3659" spans="4:4" x14ac:dyDescent="0.2">
      <c r="D3659" s="188"/>
    </row>
    <row r="3660" spans="4:4" x14ac:dyDescent="0.2">
      <c r="D3660" s="188"/>
    </row>
    <row r="3661" spans="4:4" x14ac:dyDescent="0.2">
      <c r="D3661" s="188"/>
    </row>
    <row r="3662" spans="4:4" x14ac:dyDescent="0.2">
      <c r="D3662" s="188"/>
    </row>
    <row r="3663" spans="4:4" x14ac:dyDescent="0.2">
      <c r="D3663" s="188"/>
    </row>
    <row r="3664" spans="4:4" x14ac:dyDescent="0.2">
      <c r="D3664" s="188"/>
    </row>
    <row r="3665" spans="4:4" x14ac:dyDescent="0.2">
      <c r="D3665" s="188"/>
    </row>
    <row r="3666" spans="4:4" x14ac:dyDescent="0.2">
      <c r="D3666" s="188"/>
    </row>
    <row r="3667" spans="4:4" x14ac:dyDescent="0.2">
      <c r="D3667" s="188"/>
    </row>
    <row r="3668" spans="4:4" x14ac:dyDescent="0.2">
      <c r="D3668" s="188"/>
    </row>
    <row r="3669" spans="4:4" x14ac:dyDescent="0.2">
      <c r="D3669" s="188"/>
    </row>
    <row r="3670" spans="4:4" x14ac:dyDescent="0.2">
      <c r="D3670" s="188"/>
    </row>
    <row r="3671" spans="4:4" x14ac:dyDescent="0.2">
      <c r="D3671" s="188"/>
    </row>
    <row r="3672" spans="4:4" x14ac:dyDescent="0.2">
      <c r="D3672" s="188"/>
    </row>
    <row r="3673" spans="4:4" x14ac:dyDescent="0.2">
      <c r="D3673" s="188"/>
    </row>
    <row r="3674" spans="4:4" x14ac:dyDescent="0.2">
      <c r="D3674" s="188"/>
    </row>
    <row r="3675" spans="4:4" x14ac:dyDescent="0.2">
      <c r="D3675" s="188"/>
    </row>
    <row r="3676" spans="4:4" x14ac:dyDescent="0.2">
      <c r="D3676" s="188"/>
    </row>
    <row r="3677" spans="4:4" x14ac:dyDescent="0.2">
      <c r="D3677" s="188"/>
    </row>
    <row r="3678" spans="4:4" x14ac:dyDescent="0.2">
      <c r="D3678" s="188"/>
    </row>
    <row r="3679" spans="4:4" x14ac:dyDescent="0.2">
      <c r="D3679" s="188"/>
    </row>
    <row r="3680" spans="4:4" x14ac:dyDescent="0.2">
      <c r="D3680" s="188"/>
    </row>
    <row r="3681" spans="4:4" x14ac:dyDescent="0.2">
      <c r="D3681" s="188"/>
    </row>
    <row r="3682" spans="4:4" x14ac:dyDescent="0.2">
      <c r="D3682" s="188"/>
    </row>
    <row r="3683" spans="4:4" x14ac:dyDescent="0.2">
      <c r="D3683" s="188"/>
    </row>
    <row r="3684" spans="4:4" x14ac:dyDescent="0.2">
      <c r="D3684" s="188"/>
    </row>
    <row r="3685" spans="4:4" x14ac:dyDescent="0.2">
      <c r="D3685" s="188"/>
    </row>
    <row r="3686" spans="4:4" x14ac:dyDescent="0.2">
      <c r="D3686" s="188"/>
    </row>
    <row r="3687" spans="4:4" x14ac:dyDescent="0.2">
      <c r="D3687" s="188"/>
    </row>
    <row r="3688" spans="4:4" x14ac:dyDescent="0.2">
      <c r="D3688" s="188"/>
    </row>
    <row r="3689" spans="4:4" x14ac:dyDescent="0.2">
      <c r="D3689" s="188"/>
    </row>
    <row r="3690" spans="4:4" x14ac:dyDescent="0.2">
      <c r="D3690" s="188"/>
    </row>
    <row r="3691" spans="4:4" x14ac:dyDescent="0.2">
      <c r="D3691" s="188"/>
    </row>
    <row r="3692" spans="4:4" x14ac:dyDescent="0.2">
      <c r="D3692" s="188"/>
    </row>
    <row r="3693" spans="4:4" x14ac:dyDescent="0.2">
      <c r="D3693" s="188"/>
    </row>
    <row r="3694" spans="4:4" x14ac:dyDescent="0.2">
      <c r="D3694" s="188"/>
    </row>
    <row r="3695" spans="4:4" x14ac:dyDescent="0.2">
      <c r="D3695" s="188"/>
    </row>
    <row r="3696" spans="4:4" x14ac:dyDescent="0.2">
      <c r="D3696" s="188"/>
    </row>
    <row r="3697" spans="4:4" x14ac:dyDescent="0.2">
      <c r="D3697" s="188"/>
    </row>
    <row r="3698" spans="4:4" x14ac:dyDescent="0.2">
      <c r="D3698" s="188"/>
    </row>
    <row r="3699" spans="4:4" x14ac:dyDescent="0.2">
      <c r="D3699" s="188"/>
    </row>
    <row r="3700" spans="4:4" x14ac:dyDescent="0.2">
      <c r="D3700" s="188"/>
    </row>
    <row r="3701" spans="4:4" x14ac:dyDescent="0.2">
      <c r="D3701" s="188"/>
    </row>
    <row r="3702" spans="4:4" x14ac:dyDescent="0.2">
      <c r="D3702" s="188"/>
    </row>
    <row r="3703" spans="4:4" x14ac:dyDescent="0.2">
      <c r="D3703" s="188"/>
    </row>
    <row r="3704" spans="4:4" x14ac:dyDescent="0.2">
      <c r="D3704" s="188"/>
    </row>
    <row r="3705" spans="4:4" x14ac:dyDescent="0.2">
      <c r="D3705" s="188"/>
    </row>
    <row r="3706" spans="4:4" x14ac:dyDescent="0.2">
      <c r="D3706" s="188"/>
    </row>
    <row r="3707" spans="4:4" x14ac:dyDescent="0.2">
      <c r="D3707" s="188"/>
    </row>
    <row r="3708" spans="4:4" x14ac:dyDescent="0.2">
      <c r="D3708" s="188"/>
    </row>
    <row r="3709" spans="4:4" x14ac:dyDescent="0.2">
      <c r="D3709" s="188"/>
    </row>
    <row r="3710" spans="4:4" x14ac:dyDescent="0.2">
      <c r="D3710" s="188"/>
    </row>
    <row r="3711" spans="4:4" x14ac:dyDescent="0.2">
      <c r="D3711" s="188"/>
    </row>
    <row r="3712" spans="4:4" x14ac:dyDescent="0.2">
      <c r="D3712" s="188"/>
    </row>
    <row r="3713" spans="4:4" x14ac:dyDescent="0.2">
      <c r="D3713" s="188"/>
    </row>
    <row r="3714" spans="4:4" x14ac:dyDescent="0.2">
      <c r="D3714" s="188"/>
    </row>
    <row r="3715" spans="4:4" x14ac:dyDescent="0.2">
      <c r="D3715" s="188"/>
    </row>
    <row r="3716" spans="4:4" x14ac:dyDescent="0.2">
      <c r="D3716" s="188"/>
    </row>
    <row r="3717" spans="4:4" x14ac:dyDescent="0.2">
      <c r="D3717" s="188"/>
    </row>
    <row r="3718" spans="4:4" x14ac:dyDescent="0.2">
      <c r="D3718" s="188"/>
    </row>
    <row r="3719" spans="4:4" x14ac:dyDescent="0.2">
      <c r="D3719" s="188"/>
    </row>
    <row r="3720" spans="4:4" x14ac:dyDescent="0.2">
      <c r="D3720" s="188"/>
    </row>
    <row r="3721" spans="4:4" x14ac:dyDescent="0.2">
      <c r="D3721" s="188"/>
    </row>
    <row r="3722" spans="4:4" x14ac:dyDescent="0.2">
      <c r="D3722" s="188"/>
    </row>
    <row r="3723" spans="4:4" x14ac:dyDescent="0.2">
      <c r="D3723" s="188"/>
    </row>
    <row r="3724" spans="4:4" x14ac:dyDescent="0.2">
      <c r="D3724" s="188"/>
    </row>
    <row r="3725" spans="4:4" x14ac:dyDescent="0.2">
      <c r="D3725" s="188"/>
    </row>
    <row r="3726" spans="4:4" x14ac:dyDescent="0.2">
      <c r="D3726" s="188"/>
    </row>
    <row r="3727" spans="4:4" x14ac:dyDescent="0.2">
      <c r="D3727" s="188"/>
    </row>
    <row r="3728" spans="4:4" x14ac:dyDescent="0.2">
      <c r="D3728" s="188"/>
    </row>
    <row r="3729" spans="4:4" x14ac:dyDescent="0.2">
      <c r="D3729" s="188"/>
    </row>
    <row r="3730" spans="4:4" x14ac:dyDescent="0.2">
      <c r="D3730" s="188"/>
    </row>
    <row r="3731" spans="4:4" x14ac:dyDescent="0.2">
      <c r="D3731" s="188"/>
    </row>
    <row r="3732" spans="4:4" x14ac:dyDescent="0.2">
      <c r="D3732" s="188"/>
    </row>
    <row r="3733" spans="4:4" x14ac:dyDescent="0.2">
      <c r="D3733" s="188"/>
    </row>
    <row r="3734" spans="4:4" x14ac:dyDescent="0.2">
      <c r="D3734" s="188"/>
    </row>
    <row r="3735" spans="4:4" x14ac:dyDescent="0.2">
      <c r="D3735" s="188"/>
    </row>
    <row r="3736" spans="4:4" x14ac:dyDescent="0.2">
      <c r="D3736" s="188"/>
    </row>
    <row r="3737" spans="4:4" x14ac:dyDescent="0.2">
      <c r="D3737" s="188"/>
    </row>
    <row r="3738" spans="4:4" x14ac:dyDescent="0.2">
      <c r="D3738" s="188"/>
    </row>
    <row r="3739" spans="4:4" x14ac:dyDescent="0.2">
      <c r="D3739" s="188"/>
    </row>
    <row r="3740" spans="4:4" x14ac:dyDescent="0.2">
      <c r="D3740" s="188"/>
    </row>
    <row r="3741" spans="4:4" x14ac:dyDescent="0.2">
      <c r="D3741" s="188"/>
    </row>
    <row r="3742" spans="4:4" x14ac:dyDescent="0.2">
      <c r="D3742" s="188"/>
    </row>
    <row r="3743" spans="4:4" x14ac:dyDescent="0.2">
      <c r="D3743" s="188"/>
    </row>
    <row r="3744" spans="4:4" x14ac:dyDescent="0.2">
      <c r="D3744" s="188"/>
    </row>
    <row r="3745" spans="4:4" x14ac:dyDescent="0.2">
      <c r="D3745" s="188"/>
    </row>
    <row r="3746" spans="4:4" x14ac:dyDescent="0.2">
      <c r="D3746" s="188"/>
    </row>
    <row r="3747" spans="4:4" x14ac:dyDescent="0.2">
      <c r="D3747" s="188"/>
    </row>
    <row r="3748" spans="4:4" x14ac:dyDescent="0.2">
      <c r="D3748" s="188"/>
    </row>
    <row r="3749" spans="4:4" x14ac:dyDescent="0.2">
      <c r="D3749" s="188"/>
    </row>
    <row r="3750" spans="4:4" x14ac:dyDescent="0.2">
      <c r="D3750" s="188"/>
    </row>
    <row r="3751" spans="4:4" x14ac:dyDescent="0.2">
      <c r="D3751" s="188"/>
    </row>
    <row r="3752" spans="4:4" x14ac:dyDescent="0.2">
      <c r="D3752" s="188"/>
    </row>
    <row r="3753" spans="4:4" x14ac:dyDescent="0.2">
      <c r="D3753" s="188"/>
    </row>
    <row r="3754" spans="4:4" x14ac:dyDescent="0.2">
      <c r="D3754" s="188"/>
    </row>
    <row r="3755" spans="4:4" x14ac:dyDescent="0.2">
      <c r="D3755" s="188"/>
    </row>
    <row r="3756" spans="4:4" x14ac:dyDescent="0.2">
      <c r="D3756" s="188"/>
    </row>
    <row r="3757" spans="4:4" x14ac:dyDescent="0.2">
      <c r="D3757" s="188"/>
    </row>
    <row r="3758" spans="4:4" x14ac:dyDescent="0.2">
      <c r="D3758" s="188"/>
    </row>
    <row r="3759" spans="4:4" x14ac:dyDescent="0.2">
      <c r="D3759" s="188"/>
    </row>
    <row r="3760" spans="4:4" x14ac:dyDescent="0.2">
      <c r="D3760" s="188"/>
    </row>
    <row r="3761" spans="4:4" x14ac:dyDescent="0.2">
      <c r="D3761" s="188"/>
    </row>
    <row r="3762" spans="4:4" x14ac:dyDescent="0.2">
      <c r="D3762" s="188"/>
    </row>
    <row r="3763" spans="4:4" x14ac:dyDescent="0.2">
      <c r="D3763" s="188"/>
    </row>
    <row r="3764" spans="4:4" x14ac:dyDescent="0.2">
      <c r="D3764" s="188"/>
    </row>
    <row r="3765" spans="4:4" x14ac:dyDescent="0.2">
      <c r="D3765" s="188"/>
    </row>
    <row r="3766" spans="4:4" x14ac:dyDescent="0.2">
      <c r="D3766" s="188"/>
    </row>
    <row r="3767" spans="4:4" x14ac:dyDescent="0.2">
      <c r="D3767" s="188"/>
    </row>
    <row r="3768" spans="4:4" x14ac:dyDescent="0.2">
      <c r="D3768" s="188"/>
    </row>
    <row r="3769" spans="4:4" x14ac:dyDescent="0.2">
      <c r="D3769" s="188"/>
    </row>
    <row r="3770" spans="4:4" x14ac:dyDescent="0.2">
      <c r="D3770" s="188"/>
    </row>
    <row r="3771" spans="4:4" x14ac:dyDescent="0.2">
      <c r="D3771" s="188"/>
    </row>
    <row r="3772" spans="4:4" x14ac:dyDescent="0.2">
      <c r="D3772" s="188"/>
    </row>
    <row r="3773" spans="4:4" x14ac:dyDescent="0.2">
      <c r="D3773" s="188"/>
    </row>
    <row r="3774" spans="4:4" x14ac:dyDescent="0.2">
      <c r="D3774" s="188"/>
    </row>
    <row r="3775" spans="4:4" x14ac:dyDescent="0.2">
      <c r="D3775" s="188"/>
    </row>
    <row r="3776" spans="4:4" x14ac:dyDescent="0.2">
      <c r="D3776" s="188"/>
    </row>
    <row r="3777" spans="4:4" x14ac:dyDescent="0.2">
      <c r="D3777" s="188"/>
    </row>
    <row r="3778" spans="4:4" x14ac:dyDescent="0.2">
      <c r="D3778" s="188"/>
    </row>
    <row r="3779" spans="4:4" x14ac:dyDescent="0.2">
      <c r="D3779" s="188"/>
    </row>
    <row r="3780" spans="4:4" x14ac:dyDescent="0.2">
      <c r="D3780" s="188"/>
    </row>
    <row r="3781" spans="4:4" x14ac:dyDescent="0.2">
      <c r="D3781" s="188"/>
    </row>
    <row r="3782" spans="4:4" x14ac:dyDescent="0.2">
      <c r="D3782" s="188"/>
    </row>
    <row r="3783" spans="4:4" x14ac:dyDescent="0.2">
      <c r="D3783" s="188"/>
    </row>
    <row r="3784" spans="4:4" x14ac:dyDescent="0.2">
      <c r="D3784" s="188"/>
    </row>
    <row r="3785" spans="4:4" x14ac:dyDescent="0.2">
      <c r="D3785" s="188"/>
    </row>
    <row r="3786" spans="4:4" x14ac:dyDescent="0.2">
      <c r="D3786" s="188"/>
    </row>
    <row r="3787" spans="4:4" x14ac:dyDescent="0.2">
      <c r="D3787" s="188"/>
    </row>
    <row r="3788" spans="4:4" x14ac:dyDescent="0.2">
      <c r="D3788" s="188"/>
    </row>
    <row r="3789" spans="4:4" x14ac:dyDescent="0.2">
      <c r="D3789" s="188"/>
    </row>
    <row r="3790" spans="4:4" x14ac:dyDescent="0.2">
      <c r="D3790" s="188"/>
    </row>
    <row r="3791" spans="4:4" x14ac:dyDescent="0.2">
      <c r="D3791" s="188"/>
    </row>
    <row r="3792" spans="4:4" x14ac:dyDescent="0.2">
      <c r="D3792" s="188"/>
    </row>
    <row r="3793" spans="4:4" x14ac:dyDescent="0.2">
      <c r="D3793" s="188"/>
    </row>
    <row r="3794" spans="4:4" x14ac:dyDescent="0.2">
      <c r="D3794" s="188"/>
    </row>
    <row r="3795" spans="4:4" x14ac:dyDescent="0.2">
      <c r="D3795" s="188"/>
    </row>
    <row r="3796" spans="4:4" x14ac:dyDescent="0.2">
      <c r="D3796" s="188"/>
    </row>
    <row r="3797" spans="4:4" x14ac:dyDescent="0.2">
      <c r="D3797" s="188"/>
    </row>
    <row r="3798" spans="4:4" x14ac:dyDescent="0.2">
      <c r="D3798" s="188"/>
    </row>
    <row r="3799" spans="4:4" x14ac:dyDescent="0.2">
      <c r="D3799" s="188"/>
    </row>
    <row r="3800" spans="4:4" x14ac:dyDescent="0.2">
      <c r="D3800" s="188"/>
    </row>
    <row r="3801" spans="4:4" x14ac:dyDescent="0.2">
      <c r="D3801" s="188"/>
    </row>
    <row r="3802" spans="4:4" x14ac:dyDescent="0.2">
      <c r="D3802" s="188"/>
    </row>
    <row r="3803" spans="4:4" x14ac:dyDescent="0.2">
      <c r="D3803" s="188"/>
    </row>
    <row r="3804" spans="4:4" x14ac:dyDescent="0.2">
      <c r="D3804" s="188"/>
    </row>
    <row r="3805" spans="4:4" x14ac:dyDescent="0.2">
      <c r="D3805" s="188"/>
    </row>
    <row r="3806" spans="4:4" x14ac:dyDescent="0.2">
      <c r="D3806" s="188"/>
    </row>
    <row r="3807" spans="4:4" x14ac:dyDescent="0.2">
      <c r="D3807" s="188"/>
    </row>
    <row r="3808" spans="4:4" x14ac:dyDescent="0.2">
      <c r="D3808" s="188"/>
    </row>
    <row r="3809" spans="4:4" x14ac:dyDescent="0.2">
      <c r="D3809" s="188"/>
    </row>
    <row r="3810" spans="4:4" x14ac:dyDescent="0.2">
      <c r="D3810" s="188"/>
    </row>
    <row r="3811" spans="4:4" x14ac:dyDescent="0.2">
      <c r="D3811" s="188"/>
    </row>
    <row r="3812" spans="4:4" x14ac:dyDescent="0.2">
      <c r="D3812" s="188"/>
    </row>
    <row r="3813" spans="4:4" x14ac:dyDescent="0.2">
      <c r="D3813" s="188"/>
    </row>
    <row r="3814" spans="4:4" x14ac:dyDescent="0.2">
      <c r="D3814" s="188"/>
    </row>
    <row r="3815" spans="4:4" x14ac:dyDescent="0.2">
      <c r="D3815" s="188"/>
    </row>
    <row r="3816" spans="4:4" x14ac:dyDescent="0.2">
      <c r="D3816" s="188"/>
    </row>
    <row r="3817" spans="4:4" x14ac:dyDescent="0.2">
      <c r="D3817" s="188"/>
    </row>
    <row r="3818" spans="4:4" x14ac:dyDescent="0.2">
      <c r="D3818" s="188"/>
    </row>
    <row r="3819" spans="4:4" x14ac:dyDescent="0.2">
      <c r="D3819" s="188"/>
    </row>
    <row r="3820" spans="4:4" x14ac:dyDescent="0.2">
      <c r="D3820" s="188"/>
    </row>
    <row r="3821" spans="4:4" x14ac:dyDescent="0.2">
      <c r="D3821" s="188"/>
    </row>
    <row r="3822" spans="4:4" x14ac:dyDescent="0.2">
      <c r="D3822" s="188"/>
    </row>
    <row r="3823" spans="4:4" x14ac:dyDescent="0.2">
      <c r="D3823" s="188"/>
    </row>
    <row r="3824" spans="4:4" x14ac:dyDescent="0.2">
      <c r="D3824" s="188"/>
    </row>
    <row r="3825" spans="4:4" x14ac:dyDescent="0.2">
      <c r="D3825" s="188"/>
    </row>
    <row r="3826" spans="4:4" x14ac:dyDescent="0.2">
      <c r="D3826" s="188"/>
    </row>
    <row r="3827" spans="4:4" x14ac:dyDescent="0.2">
      <c r="D3827" s="188"/>
    </row>
    <row r="3828" spans="4:4" x14ac:dyDescent="0.2">
      <c r="D3828" s="188"/>
    </row>
    <row r="3829" spans="4:4" x14ac:dyDescent="0.2">
      <c r="D3829" s="188"/>
    </row>
    <row r="3830" spans="4:4" x14ac:dyDescent="0.2">
      <c r="D3830" s="188"/>
    </row>
    <row r="3831" spans="4:4" x14ac:dyDescent="0.2">
      <c r="D3831" s="188"/>
    </row>
    <row r="3832" spans="4:4" x14ac:dyDescent="0.2">
      <c r="D3832" s="188"/>
    </row>
    <row r="3833" spans="4:4" x14ac:dyDescent="0.2">
      <c r="D3833" s="188"/>
    </row>
    <row r="3834" spans="4:4" x14ac:dyDescent="0.2">
      <c r="D3834" s="188"/>
    </row>
    <row r="3835" spans="4:4" x14ac:dyDescent="0.2">
      <c r="D3835" s="188"/>
    </row>
    <row r="3836" spans="4:4" x14ac:dyDescent="0.2">
      <c r="D3836" s="188"/>
    </row>
    <row r="3837" spans="4:4" x14ac:dyDescent="0.2">
      <c r="D3837" s="188"/>
    </row>
    <row r="3838" spans="4:4" x14ac:dyDescent="0.2">
      <c r="D3838" s="188"/>
    </row>
    <row r="3839" spans="4:4" x14ac:dyDescent="0.2">
      <c r="D3839" s="188"/>
    </row>
    <row r="3840" spans="4:4" x14ac:dyDescent="0.2">
      <c r="D3840" s="188"/>
    </row>
    <row r="3841" spans="4:4" x14ac:dyDescent="0.2">
      <c r="D3841" s="188"/>
    </row>
    <row r="3842" spans="4:4" x14ac:dyDescent="0.2">
      <c r="D3842" s="188"/>
    </row>
    <row r="3843" spans="4:4" x14ac:dyDescent="0.2">
      <c r="D3843" s="188"/>
    </row>
    <row r="3844" spans="4:4" x14ac:dyDescent="0.2">
      <c r="D3844" s="188"/>
    </row>
    <row r="3845" spans="4:4" x14ac:dyDescent="0.2">
      <c r="D3845" s="188"/>
    </row>
    <row r="3846" spans="4:4" x14ac:dyDescent="0.2">
      <c r="D3846" s="188"/>
    </row>
    <row r="3847" spans="4:4" x14ac:dyDescent="0.2">
      <c r="D3847" s="188"/>
    </row>
    <row r="3848" spans="4:4" x14ac:dyDescent="0.2">
      <c r="D3848" s="188"/>
    </row>
    <row r="3849" spans="4:4" x14ac:dyDescent="0.2">
      <c r="D3849" s="188"/>
    </row>
    <row r="3850" spans="4:4" x14ac:dyDescent="0.2">
      <c r="D3850" s="188"/>
    </row>
    <row r="3851" spans="4:4" x14ac:dyDescent="0.2">
      <c r="D3851" s="188"/>
    </row>
    <row r="3852" spans="4:4" x14ac:dyDescent="0.2">
      <c r="D3852" s="188"/>
    </row>
    <row r="3853" spans="4:4" x14ac:dyDescent="0.2">
      <c r="D3853" s="188"/>
    </row>
    <row r="3854" spans="4:4" x14ac:dyDescent="0.2">
      <c r="D3854" s="188"/>
    </row>
    <row r="3855" spans="4:4" x14ac:dyDescent="0.2">
      <c r="D3855" s="188"/>
    </row>
    <row r="3856" spans="4:4" x14ac:dyDescent="0.2">
      <c r="D3856" s="188"/>
    </row>
    <row r="3857" spans="4:4" x14ac:dyDescent="0.2">
      <c r="D3857" s="188"/>
    </row>
    <row r="3858" spans="4:4" x14ac:dyDescent="0.2">
      <c r="D3858" s="188"/>
    </row>
    <row r="3859" spans="4:4" x14ac:dyDescent="0.2">
      <c r="D3859" s="188"/>
    </row>
    <row r="3860" spans="4:4" x14ac:dyDescent="0.2">
      <c r="D3860" s="188"/>
    </row>
    <row r="3861" spans="4:4" x14ac:dyDescent="0.2">
      <c r="D3861" s="188"/>
    </row>
    <row r="3862" spans="4:4" x14ac:dyDescent="0.2">
      <c r="D3862" s="188"/>
    </row>
    <row r="3863" spans="4:4" x14ac:dyDescent="0.2">
      <c r="D3863" s="188"/>
    </row>
    <row r="3864" spans="4:4" x14ac:dyDescent="0.2">
      <c r="D3864" s="188"/>
    </row>
    <row r="3865" spans="4:4" x14ac:dyDescent="0.2">
      <c r="D3865" s="188"/>
    </row>
    <row r="3866" spans="4:4" x14ac:dyDescent="0.2">
      <c r="D3866" s="188"/>
    </row>
    <row r="3867" spans="4:4" x14ac:dyDescent="0.2">
      <c r="D3867" s="188"/>
    </row>
    <row r="3868" spans="4:4" x14ac:dyDescent="0.2">
      <c r="D3868" s="188"/>
    </row>
    <row r="3869" spans="4:4" x14ac:dyDescent="0.2">
      <c r="D3869" s="188"/>
    </row>
    <row r="3870" spans="4:4" x14ac:dyDescent="0.2">
      <c r="D3870" s="188"/>
    </row>
    <row r="3871" spans="4:4" x14ac:dyDescent="0.2">
      <c r="D3871" s="188"/>
    </row>
    <row r="3872" spans="4:4" x14ac:dyDescent="0.2">
      <c r="D3872" s="188"/>
    </row>
    <row r="3873" spans="4:4" x14ac:dyDescent="0.2">
      <c r="D3873" s="188"/>
    </row>
    <row r="3874" spans="4:4" x14ac:dyDescent="0.2">
      <c r="D3874" s="188"/>
    </row>
    <row r="3875" spans="4:4" x14ac:dyDescent="0.2">
      <c r="D3875" s="188"/>
    </row>
    <row r="3876" spans="4:4" x14ac:dyDescent="0.2">
      <c r="D3876" s="188"/>
    </row>
    <row r="3877" spans="4:4" x14ac:dyDescent="0.2">
      <c r="D3877" s="188"/>
    </row>
    <row r="3878" spans="4:4" x14ac:dyDescent="0.2">
      <c r="D3878" s="188"/>
    </row>
    <row r="3879" spans="4:4" x14ac:dyDescent="0.2">
      <c r="D3879" s="188"/>
    </row>
    <row r="3880" spans="4:4" x14ac:dyDescent="0.2">
      <c r="D3880" s="188"/>
    </row>
    <row r="3881" spans="4:4" x14ac:dyDescent="0.2">
      <c r="D3881" s="188"/>
    </row>
    <row r="3882" spans="4:4" x14ac:dyDescent="0.2">
      <c r="D3882" s="188"/>
    </row>
    <row r="3883" spans="4:4" x14ac:dyDescent="0.2">
      <c r="D3883" s="188"/>
    </row>
    <row r="3884" spans="4:4" x14ac:dyDescent="0.2">
      <c r="D3884" s="188"/>
    </row>
    <row r="3885" spans="4:4" x14ac:dyDescent="0.2">
      <c r="D3885" s="188"/>
    </row>
    <row r="3886" spans="4:4" x14ac:dyDescent="0.2">
      <c r="D3886" s="188"/>
    </row>
    <row r="3887" spans="4:4" x14ac:dyDescent="0.2">
      <c r="D3887" s="188"/>
    </row>
    <row r="3888" spans="4:4" x14ac:dyDescent="0.2">
      <c r="D3888" s="188"/>
    </row>
    <row r="3889" spans="4:4" x14ac:dyDescent="0.2">
      <c r="D3889" s="188"/>
    </row>
    <row r="3890" spans="4:4" x14ac:dyDescent="0.2">
      <c r="D3890" s="188"/>
    </row>
    <row r="3891" spans="4:4" x14ac:dyDescent="0.2">
      <c r="D3891" s="188"/>
    </row>
    <row r="3892" spans="4:4" x14ac:dyDescent="0.2">
      <c r="D3892" s="188"/>
    </row>
    <row r="3893" spans="4:4" x14ac:dyDescent="0.2">
      <c r="D3893" s="188"/>
    </row>
    <row r="3894" spans="4:4" x14ac:dyDescent="0.2">
      <c r="D3894" s="188"/>
    </row>
    <row r="3895" spans="4:4" x14ac:dyDescent="0.2">
      <c r="D3895" s="188"/>
    </row>
    <row r="3896" spans="4:4" x14ac:dyDescent="0.2">
      <c r="D3896" s="188"/>
    </row>
    <row r="3897" spans="4:4" x14ac:dyDescent="0.2">
      <c r="D3897" s="188"/>
    </row>
    <row r="3898" spans="4:4" x14ac:dyDescent="0.2">
      <c r="D3898" s="188"/>
    </row>
    <row r="3899" spans="4:4" x14ac:dyDescent="0.2">
      <c r="D3899" s="188"/>
    </row>
    <row r="3900" spans="4:4" x14ac:dyDescent="0.2">
      <c r="D3900" s="188"/>
    </row>
    <row r="3901" spans="4:4" x14ac:dyDescent="0.2">
      <c r="D3901" s="188"/>
    </row>
    <row r="3902" spans="4:4" x14ac:dyDescent="0.2">
      <c r="D3902" s="188"/>
    </row>
    <row r="3903" spans="4:4" x14ac:dyDescent="0.2">
      <c r="D3903" s="188"/>
    </row>
    <row r="3904" spans="4:4" x14ac:dyDescent="0.2">
      <c r="D3904" s="188"/>
    </row>
    <row r="3905" spans="4:4" x14ac:dyDescent="0.2">
      <c r="D3905" s="188"/>
    </row>
    <row r="3906" spans="4:4" x14ac:dyDescent="0.2">
      <c r="D3906" s="188"/>
    </row>
    <row r="3907" spans="4:4" x14ac:dyDescent="0.2">
      <c r="D3907" s="188"/>
    </row>
    <row r="3908" spans="4:4" x14ac:dyDescent="0.2">
      <c r="D3908" s="188"/>
    </row>
    <row r="3909" spans="4:4" x14ac:dyDescent="0.2">
      <c r="D3909" s="188"/>
    </row>
    <row r="3910" spans="4:4" x14ac:dyDescent="0.2">
      <c r="D3910" s="188"/>
    </row>
    <row r="3911" spans="4:4" x14ac:dyDescent="0.2">
      <c r="D3911" s="188"/>
    </row>
    <row r="3912" spans="4:4" x14ac:dyDescent="0.2">
      <c r="D3912" s="188"/>
    </row>
    <row r="3913" spans="4:4" x14ac:dyDescent="0.2">
      <c r="D3913" s="188"/>
    </row>
    <row r="3914" spans="4:4" x14ac:dyDescent="0.2">
      <c r="D3914" s="188"/>
    </row>
    <row r="3915" spans="4:4" x14ac:dyDescent="0.2">
      <c r="D3915" s="188"/>
    </row>
    <row r="3916" spans="4:4" x14ac:dyDescent="0.2">
      <c r="D3916" s="188"/>
    </row>
    <row r="3917" spans="4:4" x14ac:dyDescent="0.2">
      <c r="D3917" s="188"/>
    </row>
    <row r="3918" spans="4:4" x14ac:dyDescent="0.2">
      <c r="D3918" s="188"/>
    </row>
    <row r="3919" spans="4:4" x14ac:dyDescent="0.2">
      <c r="D3919" s="188"/>
    </row>
    <row r="3920" spans="4:4" x14ac:dyDescent="0.2">
      <c r="D3920" s="188"/>
    </row>
    <row r="3921" spans="4:4" x14ac:dyDescent="0.2">
      <c r="D3921" s="188"/>
    </row>
    <row r="3922" spans="4:4" x14ac:dyDescent="0.2">
      <c r="D3922" s="188"/>
    </row>
    <row r="3923" spans="4:4" x14ac:dyDescent="0.2">
      <c r="D3923" s="188"/>
    </row>
    <row r="3924" spans="4:4" x14ac:dyDescent="0.2">
      <c r="D3924" s="188"/>
    </row>
    <row r="3925" spans="4:4" x14ac:dyDescent="0.2">
      <c r="D3925" s="188"/>
    </row>
    <row r="3926" spans="4:4" x14ac:dyDescent="0.2">
      <c r="D3926" s="188"/>
    </row>
    <row r="3927" spans="4:4" x14ac:dyDescent="0.2">
      <c r="D3927" s="188"/>
    </row>
    <row r="3928" spans="4:4" x14ac:dyDescent="0.2">
      <c r="D3928" s="188"/>
    </row>
    <row r="3929" spans="4:4" x14ac:dyDescent="0.2">
      <c r="D3929" s="188"/>
    </row>
    <row r="3930" spans="4:4" x14ac:dyDescent="0.2">
      <c r="D3930" s="188"/>
    </row>
    <row r="3931" spans="4:4" x14ac:dyDescent="0.2">
      <c r="D3931" s="188"/>
    </row>
    <row r="3932" spans="4:4" x14ac:dyDescent="0.2">
      <c r="D3932" s="188"/>
    </row>
    <row r="3933" spans="4:4" x14ac:dyDescent="0.2">
      <c r="D3933" s="188"/>
    </row>
    <row r="3934" spans="4:4" x14ac:dyDescent="0.2">
      <c r="D3934" s="188"/>
    </row>
    <row r="3935" spans="4:4" x14ac:dyDescent="0.2">
      <c r="D3935" s="188"/>
    </row>
    <row r="3936" spans="4:4" x14ac:dyDescent="0.2">
      <c r="D3936" s="188"/>
    </row>
    <row r="3937" spans="4:4" x14ac:dyDescent="0.2">
      <c r="D3937" s="188"/>
    </row>
    <row r="3938" spans="4:4" x14ac:dyDescent="0.2">
      <c r="D3938" s="188"/>
    </row>
    <row r="3939" spans="4:4" x14ac:dyDescent="0.2">
      <c r="D3939" s="188"/>
    </row>
    <row r="3940" spans="4:4" x14ac:dyDescent="0.2">
      <c r="D3940" s="188"/>
    </row>
    <row r="3941" spans="4:4" x14ac:dyDescent="0.2">
      <c r="D3941" s="188"/>
    </row>
    <row r="3942" spans="4:4" x14ac:dyDescent="0.2">
      <c r="D3942" s="188"/>
    </row>
    <row r="3943" spans="4:4" x14ac:dyDescent="0.2">
      <c r="D3943" s="188"/>
    </row>
    <row r="3944" spans="4:4" x14ac:dyDescent="0.2">
      <c r="D3944" s="188"/>
    </row>
    <row r="3945" spans="4:4" x14ac:dyDescent="0.2">
      <c r="D3945" s="188"/>
    </row>
    <row r="3946" spans="4:4" x14ac:dyDescent="0.2">
      <c r="D3946" s="188"/>
    </row>
    <row r="3947" spans="4:4" x14ac:dyDescent="0.2">
      <c r="D3947" s="188"/>
    </row>
    <row r="3948" spans="4:4" x14ac:dyDescent="0.2">
      <c r="D3948" s="188"/>
    </row>
    <row r="3949" spans="4:4" x14ac:dyDescent="0.2">
      <c r="D3949" s="188"/>
    </row>
    <row r="3950" spans="4:4" x14ac:dyDescent="0.2">
      <c r="D3950" s="188"/>
    </row>
    <row r="3951" spans="4:4" x14ac:dyDescent="0.2">
      <c r="D3951" s="188"/>
    </row>
    <row r="3952" spans="4:4" x14ac:dyDescent="0.2">
      <c r="D3952" s="188"/>
    </row>
    <row r="3953" spans="4:4" x14ac:dyDescent="0.2">
      <c r="D3953" s="188"/>
    </row>
    <row r="3954" spans="4:4" x14ac:dyDescent="0.2">
      <c r="D3954" s="188"/>
    </row>
    <row r="3955" spans="4:4" x14ac:dyDescent="0.2">
      <c r="D3955" s="188"/>
    </row>
    <row r="3956" spans="4:4" x14ac:dyDescent="0.2">
      <c r="D3956" s="188"/>
    </row>
    <row r="3957" spans="4:4" x14ac:dyDescent="0.2">
      <c r="D3957" s="188"/>
    </row>
    <row r="3958" spans="4:4" x14ac:dyDescent="0.2">
      <c r="D3958" s="188"/>
    </row>
    <row r="3959" spans="4:4" x14ac:dyDescent="0.2">
      <c r="D3959" s="188"/>
    </row>
    <row r="3960" spans="4:4" x14ac:dyDescent="0.2">
      <c r="D3960" s="188"/>
    </row>
    <row r="3961" spans="4:4" x14ac:dyDescent="0.2">
      <c r="D3961" s="188"/>
    </row>
    <row r="3962" spans="4:4" x14ac:dyDescent="0.2">
      <c r="D3962" s="188"/>
    </row>
    <row r="3963" spans="4:4" x14ac:dyDescent="0.2">
      <c r="D3963" s="188"/>
    </row>
    <row r="3964" spans="4:4" x14ac:dyDescent="0.2">
      <c r="D3964" s="188"/>
    </row>
    <row r="3965" spans="4:4" x14ac:dyDescent="0.2">
      <c r="D3965" s="188"/>
    </row>
    <row r="3966" spans="4:4" x14ac:dyDescent="0.2">
      <c r="D3966" s="188"/>
    </row>
    <row r="3967" spans="4:4" x14ac:dyDescent="0.2">
      <c r="D3967" s="188"/>
    </row>
    <row r="3968" spans="4:4" x14ac:dyDescent="0.2">
      <c r="D3968" s="188"/>
    </row>
    <row r="3969" spans="4:4" x14ac:dyDescent="0.2">
      <c r="D3969" s="188"/>
    </row>
    <row r="3970" spans="4:4" x14ac:dyDescent="0.2">
      <c r="D3970" s="188"/>
    </row>
    <row r="3971" spans="4:4" x14ac:dyDescent="0.2">
      <c r="D3971" s="188"/>
    </row>
    <row r="3972" spans="4:4" x14ac:dyDescent="0.2">
      <c r="D3972" s="188"/>
    </row>
    <row r="3973" spans="4:4" x14ac:dyDescent="0.2">
      <c r="D3973" s="188"/>
    </row>
    <row r="3974" spans="4:4" x14ac:dyDescent="0.2">
      <c r="D3974" s="188"/>
    </row>
    <row r="3975" spans="4:4" x14ac:dyDescent="0.2">
      <c r="D3975" s="188"/>
    </row>
    <row r="3976" spans="4:4" x14ac:dyDescent="0.2">
      <c r="D3976" s="188"/>
    </row>
    <row r="3977" spans="4:4" x14ac:dyDescent="0.2">
      <c r="D3977" s="188"/>
    </row>
    <row r="3978" spans="4:4" x14ac:dyDescent="0.2">
      <c r="D3978" s="188"/>
    </row>
    <row r="3979" spans="4:4" x14ac:dyDescent="0.2">
      <c r="D3979" s="188"/>
    </row>
    <row r="3980" spans="4:4" x14ac:dyDescent="0.2">
      <c r="D3980" s="188"/>
    </row>
    <row r="3981" spans="4:4" x14ac:dyDescent="0.2">
      <c r="D3981" s="188"/>
    </row>
    <row r="3982" spans="4:4" x14ac:dyDescent="0.2">
      <c r="D3982" s="188"/>
    </row>
    <row r="3983" spans="4:4" x14ac:dyDescent="0.2">
      <c r="D3983" s="188"/>
    </row>
    <row r="3984" spans="4:4" x14ac:dyDescent="0.2">
      <c r="D3984" s="188"/>
    </row>
    <row r="3985" spans="4:4" x14ac:dyDescent="0.2">
      <c r="D3985" s="188"/>
    </row>
    <row r="3986" spans="4:4" x14ac:dyDescent="0.2">
      <c r="D3986" s="188"/>
    </row>
    <row r="3987" spans="4:4" x14ac:dyDescent="0.2">
      <c r="D3987" s="188"/>
    </row>
    <row r="3988" spans="4:4" x14ac:dyDescent="0.2">
      <c r="D3988" s="188"/>
    </row>
    <row r="3989" spans="4:4" x14ac:dyDescent="0.2">
      <c r="D3989" s="188"/>
    </row>
    <row r="3990" spans="4:4" x14ac:dyDescent="0.2">
      <c r="D3990" s="188"/>
    </row>
    <row r="3991" spans="4:4" x14ac:dyDescent="0.2">
      <c r="D3991" s="188"/>
    </row>
    <row r="3992" spans="4:4" x14ac:dyDescent="0.2">
      <c r="D3992" s="188"/>
    </row>
    <row r="3993" spans="4:4" x14ac:dyDescent="0.2">
      <c r="D3993" s="188"/>
    </row>
    <row r="3994" spans="4:4" x14ac:dyDescent="0.2">
      <c r="D3994" s="188"/>
    </row>
    <row r="3995" spans="4:4" x14ac:dyDescent="0.2">
      <c r="D3995" s="188"/>
    </row>
    <row r="3996" spans="4:4" x14ac:dyDescent="0.2">
      <c r="D3996" s="188"/>
    </row>
    <row r="3997" spans="4:4" x14ac:dyDescent="0.2">
      <c r="D3997" s="188"/>
    </row>
    <row r="3998" spans="4:4" x14ac:dyDescent="0.2">
      <c r="D3998" s="188"/>
    </row>
    <row r="3999" spans="4:4" x14ac:dyDescent="0.2">
      <c r="D3999" s="188"/>
    </row>
    <row r="4000" spans="4:4" x14ac:dyDescent="0.2">
      <c r="D4000" s="188"/>
    </row>
    <row r="4001" spans="4:4" x14ac:dyDescent="0.2">
      <c r="D4001" s="188"/>
    </row>
    <row r="4002" spans="4:4" x14ac:dyDescent="0.2">
      <c r="D4002" s="188"/>
    </row>
    <row r="4003" spans="4:4" x14ac:dyDescent="0.2">
      <c r="D4003" s="188"/>
    </row>
    <row r="4004" spans="4:4" x14ac:dyDescent="0.2">
      <c r="D4004" s="188"/>
    </row>
    <row r="4005" spans="4:4" x14ac:dyDescent="0.2">
      <c r="D4005" s="188"/>
    </row>
    <row r="4006" spans="4:4" x14ac:dyDescent="0.2">
      <c r="D4006" s="188"/>
    </row>
    <row r="4007" spans="4:4" x14ac:dyDescent="0.2">
      <c r="D4007" s="188"/>
    </row>
    <row r="4008" spans="4:4" x14ac:dyDescent="0.2">
      <c r="D4008" s="188"/>
    </row>
    <row r="4009" spans="4:4" x14ac:dyDescent="0.2">
      <c r="D4009" s="188"/>
    </row>
    <row r="4010" spans="4:4" x14ac:dyDescent="0.2">
      <c r="D4010" s="188"/>
    </row>
    <row r="4011" spans="4:4" x14ac:dyDescent="0.2">
      <c r="D4011" s="188"/>
    </row>
    <row r="4012" spans="4:4" x14ac:dyDescent="0.2">
      <c r="D4012" s="188"/>
    </row>
    <row r="4013" spans="4:4" x14ac:dyDescent="0.2">
      <c r="D4013" s="188"/>
    </row>
    <row r="4014" spans="4:4" x14ac:dyDescent="0.2">
      <c r="D4014" s="188"/>
    </row>
    <row r="4015" spans="4:4" x14ac:dyDescent="0.2">
      <c r="D4015" s="188"/>
    </row>
    <row r="4016" spans="4:4" x14ac:dyDescent="0.2">
      <c r="D4016" s="188"/>
    </row>
    <row r="4017" spans="4:4" x14ac:dyDescent="0.2">
      <c r="D4017" s="188"/>
    </row>
    <row r="4018" spans="4:4" x14ac:dyDescent="0.2">
      <c r="D4018" s="188"/>
    </row>
    <row r="4019" spans="4:4" x14ac:dyDescent="0.2">
      <c r="D4019" s="188"/>
    </row>
    <row r="4020" spans="4:4" x14ac:dyDescent="0.2">
      <c r="D4020" s="188"/>
    </row>
    <row r="4021" spans="4:4" x14ac:dyDescent="0.2">
      <c r="D4021" s="188"/>
    </row>
    <row r="4022" spans="4:4" x14ac:dyDescent="0.2">
      <c r="D4022" s="188"/>
    </row>
    <row r="4023" spans="4:4" x14ac:dyDescent="0.2">
      <c r="D4023" s="188"/>
    </row>
    <row r="4024" spans="4:4" x14ac:dyDescent="0.2">
      <c r="D4024" s="188"/>
    </row>
    <row r="4025" spans="4:4" x14ac:dyDescent="0.2">
      <c r="D4025" s="188"/>
    </row>
    <row r="4026" spans="4:4" x14ac:dyDescent="0.2">
      <c r="D4026" s="188"/>
    </row>
    <row r="4027" spans="4:4" x14ac:dyDescent="0.2">
      <c r="D4027" s="188"/>
    </row>
    <row r="4028" spans="4:4" x14ac:dyDescent="0.2">
      <c r="D4028" s="188"/>
    </row>
    <row r="4029" spans="4:4" x14ac:dyDescent="0.2">
      <c r="D4029" s="188"/>
    </row>
    <row r="4030" spans="4:4" x14ac:dyDescent="0.2">
      <c r="D4030" s="188"/>
    </row>
    <row r="4031" spans="4:4" x14ac:dyDescent="0.2">
      <c r="D4031" s="188"/>
    </row>
    <row r="4032" spans="4:4" x14ac:dyDescent="0.2">
      <c r="D4032" s="188"/>
    </row>
    <row r="4033" spans="4:4" x14ac:dyDescent="0.2">
      <c r="D4033" s="188"/>
    </row>
    <row r="4034" spans="4:4" x14ac:dyDescent="0.2">
      <c r="D4034" s="188"/>
    </row>
    <row r="4035" spans="4:4" x14ac:dyDescent="0.2">
      <c r="D4035" s="188"/>
    </row>
    <row r="4036" spans="4:4" x14ac:dyDescent="0.2">
      <c r="D4036" s="188"/>
    </row>
    <row r="4037" spans="4:4" x14ac:dyDescent="0.2">
      <c r="D4037" s="188"/>
    </row>
    <row r="4038" spans="4:4" x14ac:dyDescent="0.2">
      <c r="D4038" s="188"/>
    </row>
    <row r="4039" spans="4:4" x14ac:dyDescent="0.2">
      <c r="D4039" s="188"/>
    </row>
    <row r="4040" spans="4:4" x14ac:dyDescent="0.2">
      <c r="D4040" s="188"/>
    </row>
    <row r="4041" spans="4:4" x14ac:dyDescent="0.2">
      <c r="D4041" s="188"/>
    </row>
    <row r="4042" spans="4:4" x14ac:dyDescent="0.2">
      <c r="D4042" s="188"/>
    </row>
    <row r="4043" spans="4:4" x14ac:dyDescent="0.2">
      <c r="D4043" s="188"/>
    </row>
    <row r="4044" spans="4:4" x14ac:dyDescent="0.2">
      <c r="D4044" s="188"/>
    </row>
    <row r="4045" spans="4:4" x14ac:dyDescent="0.2">
      <c r="D4045" s="188"/>
    </row>
    <row r="4046" spans="4:4" x14ac:dyDescent="0.2">
      <c r="D4046" s="188"/>
    </row>
    <row r="4047" spans="4:4" x14ac:dyDescent="0.2">
      <c r="D4047" s="188"/>
    </row>
    <row r="4048" spans="4:4" x14ac:dyDescent="0.2">
      <c r="D4048" s="188"/>
    </row>
    <row r="4049" spans="4:4" x14ac:dyDescent="0.2">
      <c r="D4049" s="188"/>
    </row>
    <row r="4050" spans="4:4" x14ac:dyDescent="0.2">
      <c r="D4050" s="188"/>
    </row>
    <row r="4051" spans="4:4" x14ac:dyDescent="0.2">
      <c r="D4051" s="188"/>
    </row>
    <row r="4052" spans="4:4" x14ac:dyDescent="0.2">
      <c r="D4052" s="188"/>
    </row>
    <row r="4053" spans="4:4" x14ac:dyDescent="0.2">
      <c r="D4053" s="188"/>
    </row>
    <row r="4054" spans="4:4" x14ac:dyDescent="0.2">
      <c r="D4054" s="188"/>
    </row>
    <row r="4055" spans="4:4" x14ac:dyDescent="0.2">
      <c r="D4055" s="188"/>
    </row>
    <row r="4056" spans="4:4" x14ac:dyDescent="0.2">
      <c r="D4056" s="188"/>
    </row>
    <row r="4057" spans="4:4" x14ac:dyDescent="0.2">
      <c r="D4057" s="188"/>
    </row>
    <row r="4058" spans="4:4" x14ac:dyDescent="0.2">
      <c r="D4058" s="188"/>
    </row>
    <row r="4059" spans="4:4" x14ac:dyDescent="0.2">
      <c r="D4059" s="188"/>
    </row>
    <row r="4060" spans="4:4" x14ac:dyDescent="0.2">
      <c r="D4060" s="188"/>
    </row>
    <row r="4061" spans="4:4" x14ac:dyDescent="0.2">
      <c r="D4061" s="188"/>
    </row>
    <row r="4062" spans="4:4" x14ac:dyDescent="0.2">
      <c r="D4062" s="188"/>
    </row>
    <row r="4063" spans="4:4" x14ac:dyDescent="0.2">
      <c r="D4063" s="188"/>
    </row>
    <row r="4064" spans="4:4" x14ac:dyDescent="0.2">
      <c r="D4064" s="188"/>
    </row>
    <row r="4065" spans="4:4" x14ac:dyDescent="0.2">
      <c r="D4065" s="188"/>
    </row>
    <row r="4066" spans="4:4" x14ac:dyDescent="0.2">
      <c r="D4066" s="188"/>
    </row>
    <row r="4067" spans="4:4" x14ac:dyDescent="0.2">
      <c r="D4067" s="188"/>
    </row>
    <row r="4068" spans="4:4" x14ac:dyDescent="0.2">
      <c r="D4068" s="188"/>
    </row>
    <row r="4069" spans="4:4" x14ac:dyDescent="0.2">
      <c r="D4069" s="188"/>
    </row>
    <row r="4070" spans="4:4" x14ac:dyDescent="0.2">
      <c r="D4070" s="188"/>
    </row>
    <row r="4071" spans="4:4" x14ac:dyDescent="0.2">
      <c r="D4071" s="188"/>
    </row>
    <row r="4072" spans="4:4" x14ac:dyDescent="0.2">
      <c r="D4072" s="188"/>
    </row>
    <row r="4073" spans="4:4" x14ac:dyDescent="0.2">
      <c r="D4073" s="188"/>
    </row>
    <row r="4074" spans="4:4" x14ac:dyDescent="0.2">
      <c r="D4074" s="188"/>
    </row>
    <row r="4075" spans="4:4" x14ac:dyDescent="0.2">
      <c r="D4075" s="188"/>
    </row>
    <row r="4076" spans="4:4" x14ac:dyDescent="0.2">
      <c r="D4076" s="188"/>
    </row>
    <row r="4077" spans="4:4" x14ac:dyDescent="0.2">
      <c r="D4077" s="188"/>
    </row>
    <row r="4078" spans="4:4" x14ac:dyDescent="0.2">
      <c r="D4078" s="188"/>
    </row>
    <row r="4079" spans="4:4" x14ac:dyDescent="0.2">
      <c r="D4079" s="188"/>
    </row>
    <row r="4080" spans="4:4" x14ac:dyDescent="0.2">
      <c r="D4080" s="188"/>
    </row>
    <row r="4081" spans="4:4" x14ac:dyDescent="0.2">
      <c r="D4081" s="188"/>
    </row>
    <row r="4082" spans="4:4" x14ac:dyDescent="0.2">
      <c r="D4082" s="188"/>
    </row>
    <row r="4083" spans="4:4" x14ac:dyDescent="0.2">
      <c r="D4083" s="188"/>
    </row>
    <row r="4084" spans="4:4" x14ac:dyDescent="0.2">
      <c r="D4084" s="188"/>
    </row>
    <row r="4085" spans="4:4" x14ac:dyDescent="0.2">
      <c r="D4085" s="188"/>
    </row>
    <row r="4086" spans="4:4" x14ac:dyDescent="0.2">
      <c r="D4086" s="188"/>
    </row>
    <row r="4087" spans="4:4" x14ac:dyDescent="0.2">
      <c r="D4087" s="188"/>
    </row>
    <row r="4088" spans="4:4" x14ac:dyDescent="0.2">
      <c r="D4088" s="188"/>
    </row>
    <row r="4089" spans="4:4" x14ac:dyDescent="0.2">
      <c r="D4089" s="188"/>
    </row>
    <row r="4090" spans="4:4" x14ac:dyDescent="0.2">
      <c r="D4090" s="188"/>
    </row>
    <row r="4091" spans="4:4" x14ac:dyDescent="0.2">
      <c r="D4091" s="188"/>
    </row>
    <row r="4092" spans="4:4" x14ac:dyDescent="0.2">
      <c r="D4092" s="188"/>
    </row>
    <row r="4093" spans="4:4" x14ac:dyDescent="0.2">
      <c r="D4093" s="188"/>
    </row>
    <row r="4094" spans="4:4" x14ac:dyDescent="0.2">
      <c r="D4094" s="188"/>
    </row>
    <row r="4095" spans="4:4" x14ac:dyDescent="0.2">
      <c r="D4095" s="188"/>
    </row>
    <row r="4096" spans="4:4" x14ac:dyDescent="0.2">
      <c r="D4096" s="188"/>
    </row>
    <row r="4097" spans="4:4" x14ac:dyDescent="0.2">
      <c r="D4097" s="188"/>
    </row>
    <row r="4098" spans="4:4" x14ac:dyDescent="0.2">
      <c r="D4098" s="188"/>
    </row>
    <row r="4099" spans="4:4" x14ac:dyDescent="0.2">
      <c r="D4099" s="188"/>
    </row>
    <row r="4100" spans="4:4" x14ac:dyDescent="0.2">
      <c r="D4100" s="188"/>
    </row>
    <row r="4101" spans="4:4" x14ac:dyDescent="0.2">
      <c r="D4101" s="188"/>
    </row>
    <row r="4102" spans="4:4" x14ac:dyDescent="0.2">
      <c r="D4102" s="188"/>
    </row>
    <row r="4103" spans="4:4" x14ac:dyDescent="0.2">
      <c r="D4103" s="188"/>
    </row>
    <row r="4104" spans="4:4" x14ac:dyDescent="0.2">
      <c r="D4104" s="188"/>
    </row>
    <row r="4105" spans="4:4" x14ac:dyDescent="0.2">
      <c r="D4105" s="188"/>
    </row>
    <row r="4106" spans="4:4" x14ac:dyDescent="0.2">
      <c r="D4106" s="188"/>
    </row>
    <row r="4107" spans="4:4" x14ac:dyDescent="0.2">
      <c r="D4107" s="188"/>
    </row>
    <row r="4108" spans="4:4" x14ac:dyDescent="0.2">
      <c r="D4108" s="188"/>
    </row>
    <row r="4109" spans="4:4" x14ac:dyDescent="0.2">
      <c r="D4109" s="188"/>
    </row>
    <row r="4110" spans="4:4" x14ac:dyDescent="0.2">
      <c r="D4110" s="188"/>
    </row>
    <row r="4111" spans="4:4" x14ac:dyDescent="0.2">
      <c r="D4111" s="188"/>
    </row>
    <row r="4112" spans="4:4" x14ac:dyDescent="0.2">
      <c r="D4112" s="188"/>
    </row>
    <row r="4113" spans="4:4" x14ac:dyDescent="0.2">
      <c r="D4113" s="188"/>
    </row>
    <row r="4114" spans="4:4" x14ac:dyDescent="0.2">
      <c r="D4114" s="188"/>
    </row>
    <row r="4115" spans="4:4" x14ac:dyDescent="0.2">
      <c r="D4115" s="188"/>
    </row>
    <row r="4116" spans="4:4" x14ac:dyDescent="0.2">
      <c r="D4116" s="188"/>
    </row>
    <row r="4117" spans="4:4" x14ac:dyDescent="0.2">
      <c r="D4117" s="188"/>
    </row>
    <row r="4118" spans="4:4" x14ac:dyDescent="0.2">
      <c r="D4118" s="188"/>
    </row>
    <row r="4119" spans="4:4" x14ac:dyDescent="0.2">
      <c r="D4119" s="188"/>
    </row>
    <row r="4120" spans="4:4" x14ac:dyDescent="0.2">
      <c r="D4120" s="188"/>
    </row>
    <row r="4121" spans="4:4" x14ac:dyDescent="0.2">
      <c r="D4121" s="188"/>
    </row>
    <row r="4122" spans="4:4" x14ac:dyDescent="0.2">
      <c r="D4122" s="188"/>
    </row>
    <row r="4123" spans="4:4" x14ac:dyDescent="0.2">
      <c r="D4123" s="188"/>
    </row>
    <row r="4124" spans="4:4" x14ac:dyDescent="0.2">
      <c r="D4124" s="188"/>
    </row>
    <row r="4125" spans="4:4" x14ac:dyDescent="0.2">
      <c r="D4125" s="188"/>
    </row>
    <row r="4126" spans="4:4" x14ac:dyDescent="0.2">
      <c r="D4126" s="188"/>
    </row>
    <row r="4127" spans="4:4" x14ac:dyDescent="0.2">
      <c r="D4127" s="188"/>
    </row>
    <row r="4128" spans="4:4" x14ac:dyDescent="0.2">
      <c r="D4128" s="188"/>
    </row>
    <row r="4129" spans="4:4" x14ac:dyDescent="0.2">
      <c r="D4129" s="188"/>
    </row>
    <row r="4130" spans="4:4" x14ac:dyDescent="0.2">
      <c r="D4130" s="188"/>
    </row>
    <row r="4131" spans="4:4" x14ac:dyDescent="0.2">
      <c r="D4131" s="188"/>
    </row>
    <row r="4132" spans="4:4" x14ac:dyDescent="0.2">
      <c r="D4132" s="188"/>
    </row>
    <row r="4133" spans="4:4" x14ac:dyDescent="0.2">
      <c r="D4133" s="188"/>
    </row>
    <row r="4134" spans="4:4" x14ac:dyDescent="0.2">
      <c r="D4134" s="188"/>
    </row>
    <row r="4135" spans="4:4" x14ac:dyDescent="0.2">
      <c r="D4135" s="188"/>
    </row>
    <row r="4136" spans="4:4" x14ac:dyDescent="0.2">
      <c r="D4136" s="188"/>
    </row>
    <row r="4137" spans="4:4" x14ac:dyDescent="0.2">
      <c r="D4137" s="188"/>
    </row>
    <row r="4138" spans="4:4" x14ac:dyDescent="0.2">
      <c r="D4138" s="188"/>
    </row>
    <row r="4139" spans="4:4" x14ac:dyDescent="0.2">
      <c r="D4139" s="188"/>
    </row>
    <row r="4140" spans="4:4" x14ac:dyDescent="0.2">
      <c r="D4140" s="188"/>
    </row>
    <row r="4141" spans="4:4" x14ac:dyDescent="0.2">
      <c r="D4141" s="188"/>
    </row>
    <row r="4142" spans="4:4" x14ac:dyDescent="0.2">
      <c r="D4142" s="188"/>
    </row>
    <row r="4143" spans="4:4" x14ac:dyDescent="0.2">
      <c r="D4143" s="188"/>
    </row>
    <row r="4144" spans="4:4" x14ac:dyDescent="0.2">
      <c r="D4144" s="188"/>
    </row>
    <row r="4145" spans="4:4" x14ac:dyDescent="0.2">
      <c r="D4145" s="188"/>
    </row>
    <row r="4146" spans="4:4" x14ac:dyDescent="0.2">
      <c r="D4146" s="188"/>
    </row>
    <row r="4147" spans="4:4" x14ac:dyDescent="0.2">
      <c r="D4147" s="188"/>
    </row>
    <row r="4148" spans="4:4" x14ac:dyDescent="0.2">
      <c r="D4148" s="188"/>
    </row>
    <row r="4149" spans="4:4" x14ac:dyDescent="0.2">
      <c r="D4149" s="188"/>
    </row>
    <row r="4150" spans="4:4" x14ac:dyDescent="0.2">
      <c r="D4150" s="188"/>
    </row>
    <row r="4151" spans="4:4" x14ac:dyDescent="0.2">
      <c r="D4151" s="188"/>
    </row>
    <row r="4152" spans="4:4" x14ac:dyDescent="0.2">
      <c r="D4152" s="188"/>
    </row>
    <row r="4153" spans="4:4" x14ac:dyDescent="0.2">
      <c r="D4153" s="188"/>
    </row>
    <row r="4154" spans="4:4" x14ac:dyDescent="0.2">
      <c r="D4154" s="188"/>
    </row>
    <row r="4155" spans="4:4" x14ac:dyDescent="0.2">
      <c r="D4155" s="188"/>
    </row>
    <row r="4156" spans="4:4" x14ac:dyDescent="0.2">
      <c r="D4156" s="188"/>
    </row>
    <row r="4157" spans="4:4" x14ac:dyDescent="0.2">
      <c r="D4157" s="188"/>
    </row>
    <row r="4158" spans="4:4" x14ac:dyDescent="0.2">
      <c r="D4158" s="188"/>
    </row>
    <row r="4159" spans="4:4" x14ac:dyDescent="0.2">
      <c r="D4159" s="188"/>
    </row>
    <row r="4160" spans="4:4" x14ac:dyDescent="0.2">
      <c r="D4160" s="188"/>
    </row>
    <row r="4161" spans="4:4" x14ac:dyDescent="0.2">
      <c r="D4161" s="188"/>
    </row>
    <row r="4162" spans="4:4" x14ac:dyDescent="0.2">
      <c r="D4162" s="188"/>
    </row>
    <row r="4163" spans="4:4" x14ac:dyDescent="0.2">
      <c r="D4163" s="188"/>
    </row>
    <row r="4164" spans="4:4" x14ac:dyDescent="0.2">
      <c r="D4164" s="188"/>
    </row>
    <row r="4165" spans="4:4" x14ac:dyDescent="0.2">
      <c r="D4165" s="188"/>
    </row>
    <row r="4166" spans="4:4" x14ac:dyDescent="0.2">
      <c r="D4166" s="188"/>
    </row>
    <row r="4167" spans="4:4" x14ac:dyDescent="0.2">
      <c r="D4167" s="188"/>
    </row>
    <row r="4168" spans="4:4" x14ac:dyDescent="0.2">
      <c r="D4168" s="188"/>
    </row>
    <row r="4169" spans="4:4" x14ac:dyDescent="0.2">
      <c r="D4169" s="188"/>
    </row>
    <row r="4170" spans="4:4" x14ac:dyDescent="0.2">
      <c r="D4170" s="188"/>
    </row>
    <row r="4171" spans="4:4" x14ac:dyDescent="0.2">
      <c r="D4171" s="188"/>
    </row>
    <row r="4172" spans="4:4" x14ac:dyDescent="0.2">
      <c r="D4172" s="188"/>
    </row>
    <row r="4173" spans="4:4" x14ac:dyDescent="0.2">
      <c r="D4173" s="188"/>
    </row>
    <row r="4174" spans="4:4" x14ac:dyDescent="0.2">
      <c r="D4174" s="188"/>
    </row>
    <row r="4175" spans="4:4" x14ac:dyDescent="0.2">
      <c r="D4175" s="188"/>
    </row>
    <row r="4176" spans="4:4" x14ac:dyDescent="0.2">
      <c r="D4176" s="188"/>
    </row>
    <row r="4177" spans="4:4" x14ac:dyDescent="0.2">
      <c r="D4177" s="188"/>
    </row>
    <row r="4178" spans="4:4" x14ac:dyDescent="0.2">
      <c r="D4178" s="188"/>
    </row>
    <row r="4179" spans="4:4" x14ac:dyDescent="0.2">
      <c r="D4179" s="188"/>
    </row>
    <row r="4180" spans="4:4" x14ac:dyDescent="0.2">
      <c r="D4180" s="188"/>
    </row>
    <row r="4181" spans="4:4" x14ac:dyDescent="0.2">
      <c r="D4181" s="188"/>
    </row>
    <row r="4182" spans="4:4" x14ac:dyDescent="0.2">
      <c r="D4182" s="188"/>
    </row>
    <row r="4183" spans="4:4" x14ac:dyDescent="0.2">
      <c r="D4183" s="188"/>
    </row>
    <row r="4184" spans="4:4" x14ac:dyDescent="0.2">
      <c r="D4184" s="188"/>
    </row>
    <row r="4185" spans="4:4" x14ac:dyDescent="0.2">
      <c r="D4185" s="188"/>
    </row>
    <row r="4186" spans="4:4" x14ac:dyDescent="0.2">
      <c r="D4186" s="188"/>
    </row>
    <row r="4187" spans="4:4" x14ac:dyDescent="0.2">
      <c r="D4187" s="188"/>
    </row>
    <row r="4188" spans="4:4" x14ac:dyDescent="0.2">
      <c r="D4188" s="188"/>
    </row>
    <row r="4189" spans="4:4" x14ac:dyDescent="0.2">
      <c r="D4189" s="188"/>
    </row>
    <row r="4190" spans="4:4" x14ac:dyDescent="0.2">
      <c r="D4190" s="188"/>
    </row>
    <row r="4191" spans="4:4" x14ac:dyDescent="0.2">
      <c r="D4191" s="188"/>
    </row>
    <row r="4192" spans="4:4" x14ac:dyDescent="0.2">
      <c r="D4192" s="188"/>
    </row>
    <row r="4193" spans="4:4" x14ac:dyDescent="0.2">
      <c r="D4193" s="188"/>
    </row>
    <row r="4194" spans="4:4" x14ac:dyDescent="0.2">
      <c r="D4194" s="188"/>
    </row>
    <row r="4195" spans="4:4" x14ac:dyDescent="0.2">
      <c r="D4195" s="188"/>
    </row>
    <row r="4196" spans="4:4" x14ac:dyDescent="0.2">
      <c r="D4196" s="188"/>
    </row>
    <row r="4197" spans="4:4" x14ac:dyDescent="0.2">
      <c r="D4197" s="188"/>
    </row>
    <row r="4198" spans="4:4" x14ac:dyDescent="0.2">
      <c r="D4198" s="188"/>
    </row>
    <row r="4199" spans="4:4" x14ac:dyDescent="0.2">
      <c r="D4199" s="188"/>
    </row>
    <row r="4200" spans="4:4" x14ac:dyDescent="0.2">
      <c r="D4200" s="188"/>
    </row>
    <row r="4201" spans="4:4" x14ac:dyDescent="0.2">
      <c r="D4201" s="188"/>
    </row>
    <row r="4202" spans="4:4" x14ac:dyDescent="0.2">
      <c r="D4202" s="188"/>
    </row>
    <row r="4203" spans="4:4" x14ac:dyDescent="0.2">
      <c r="D4203" s="188"/>
    </row>
    <row r="4204" spans="4:4" x14ac:dyDescent="0.2">
      <c r="D4204" s="188"/>
    </row>
    <row r="4205" spans="4:4" x14ac:dyDescent="0.2">
      <c r="D4205" s="188"/>
    </row>
    <row r="4206" spans="4:4" x14ac:dyDescent="0.2">
      <c r="D4206" s="188"/>
    </row>
    <row r="4207" spans="4:4" x14ac:dyDescent="0.2">
      <c r="D4207" s="188"/>
    </row>
    <row r="4208" spans="4:4" x14ac:dyDescent="0.2">
      <c r="D4208" s="188"/>
    </row>
    <row r="4209" spans="4:4" x14ac:dyDescent="0.2">
      <c r="D4209" s="188"/>
    </row>
    <row r="4210" spans="4:4" x14ac:dyDescent="0.2">
      <c r="D4210" s="188"/>
    </row>
    <row r="4211" spans="4:4" x14ac:dyDescent="0.2">
      <c r="D4211" s="188"/>
    </row>
    <row r="4212" spans="4:4" x14ac:dyDescent="0.2">
      <c r="D4212" s="188"/>
    </row>
    <row r="4213" spans="4:4" x14ac:dyDescent="0.2">
      <c r="D4213" s="188"/>
    </row>
    <row r="4214" spans="4:4" x14ac:dyDescent="0.2">
      <c r="D4214" s="188"/>
    </row>
    <row r="4215" spans="4:4" x14ac:dyDescent="0.2">
      <c r="D4215" s="188"/>
    </row>
    <row r="4216" spans="4:4" x14ac:dyDescent="0.2">
      <c r="D4216" s="188"/>
    </row>
    <row r="4217" spans="4:4" x14ac:dyDescent="0.2">
      <c r="D4217" s="188"/>
    </row>
    <row r="4218" spans="4:4" x14ac:dyDescent="0.2">
      <c r="D4218" s="188"/>
    </row>
    <row r="4219" spans="4:4" x14ac:dyDescent="0.2">
      <c r="D4219" s="188"/>
    </row>
    <row r="4220" spans="4:4" x14ac:dyDescent="0.2">
      <c r="D4220" s="188"/>
    </row>
    <row r="4221" spans="4:4" x14ac:dyDescent="0.2">
      <c r="D4221" s="188"/>
    </row>
    <row r="4222" spans="4:4" x14ac:dyDescent="0.2">
      <c r="D4222" s="188"/>
    </row>
    <row r="4223" spans="4:4" x14ac:dyDescent="0.2">
      <c r="D4223" s="188"/>
    </row>
    <row r="4224" spans="4:4" x14ac:dyDescent="0.2">
      <c r="D4224" s="188"/>
    </row>
    <row r="4225" spans="4:4" x14ac:dyDescent="0.2">
      <c r="D4225" s="188"/>
    </row>
    <row r="4226" spans="4:4" x14ac:dyDescent="0.2">
      <c r="D4226" s="188"/>
    </row>
    <row r="4227" spans="4:4" x14ac:dyDescent="0.2">
      <c r="D4227" s="188"/>
    </row>
    <row r="4228" spans="4:4" x14ac:dyDescent="0.2">
      <c r="D4228" s="188"/>
    </row>
    <row r="4229" spans="4:4" x14ac:dyDescent="0.2">
      <c r="D4229" s="188"/>
    </row>
    <row r="4230" spans="4:4" x14ac:dyDescent="0.2">
      <c r="D4230" s="188"/>
    </row>
    <row r="4231" spans="4:4" x14ac:dyDescent="0.2">
      <c r="D4231" s="188"/>
    </row>
    <row r="4232" spans="4:4" x14ac:dyDescent="0.2">
      <c r="D4232" s="188"/>
    </row>
    <row r="4233" spans="4:4" x14ac:dyDescent="0.2">
      <c r="D4233" s="188"/>
    </row>
    <row r="4234" spans="4:4" x14ac:dyDescent="0.2">
      <c r="D4234" s="188"/>
    </row>
    <row r="4235" spans="4:4" x14ac:dyDescent="0.2">
      <c r="D4235" s="188"/>
    </row>
    <row r="4236" spans="4:4" x14ac:dyDescent="0.2">
      <c r="D4236" s="188"/>
    </row>
    <row r="4237" spans="4:4" x14ac:dyDescent="0.2">
      <c r="D4237" s="188"/>
    </row>
    <row r="4238" spans="4:4" x14ac:dyDescent="0.2">
      <c r="D4238" s="188"/>
    </row>
    <row r="4239" spans="4:4" x14ac:dyDescent="0.2">
      <c r="D4239" s="188"/>
    </row>
    <row r="4240" spans="4:4" x14ac:dyDescent="0.2">
      <c r="D4240" s="188"/>
    </row>
    <row r="4241" spans="4:4" x14ac:dyDescent="0.2">
      <c r="D4241" s="188"/>
    </row>
    <row r="4242" spans="4:4" x14ac:dyDescent="0.2">
      <c r="D4242" s="188"/>
    </row>
    <row r="4243" spans="4:4" x14ac:dyDescent="0.2">
      <c r="D4243" s="188"/>
    </row>
    <row r="4244" spans="4:4" x14ac:dyDescent="0.2">
      <c r="D4244" s="188"/>
    </row>
    <row r="4245" spans="4:4" x14ac:dyDescent="0.2">
      <c r="D4245" s="188"/>
    </row>
    <row r="4246" spans="4:4" x14ac:dyDescent="0.2">
      <c r="D4246" s="188"/>
    </row>
    <row r="4247" spans="4:4" x14ac:dyDescent="0.2">
      <c r="D4247" s="188"/>
    </row>
    <row r="4248" spans="4:4" x14ac:dyDescent="0.2">
      <c r="D4248" s="188"/>
    </row>
    <row r="4249" spans="4:4" x14ac:dyDescent="0.2">
      <c r="D4249" s="188"/>
    </row>
    <row r="4250" spans="4:4" x14ac:dyDescent="0.2">
      <c r="D4250" s="188"/>
    </row>
    <row r="4251" spans="4:4" x14ac:dyDescent="0.2">
      <c r="D4251" s="188"/>
    </row>
    <row r="4252" spans="4:4" x14ac:dyDescent="0.2">
      <c r="D4252" s="188"/>
    </row>
    <row r="4253" spans="4:4" x14ac:dyDescent="0.2">
      <c r="D4253" s="188"/>
    </row>
    <row r="4254" spans="4:4" x14ac:dyDescent="0.2">
      <c r="D4254" s="188"/>
    </row>
    <row r="4255" spans="4:4" x14ac:dyDescent="0.2">
      <c r="D4255" s="188"/>
    </row>
    <row r="4256" spans="4:4" x14ac:dyDescent="0.2">
      <c r="D4256" s="188"/>
    </row>
    <row r="4257" spans="4:4" x14ac:dyDescent="0.2">
      <c r="D4257" s="188"/>
    </row>
    <row r="4258" spans="4:4" x14ac:dyDescent="0.2">
      <c r="D4258" s="188"/>
    </row>
    <row r="4259" spans="4:4" x14ac:dyDescent="0.2">
      <c r="D4259" s="188"/>
    </row>
    <row r="4260" spans="4:4" x14ac:dyDescent="0.2">
      <c r="D4260" s="188"/>
    </row>
    <row r="4261" spans="4:4" x14ac:dyDescent="0.2">
      <c r="D4261" s="188"/>
    </row>
    <row r="4262" spans="4:4" x14ac:dyDescent="0.2">
      <c r="D4262" s="188"/>
    </row>
    <row r="4263" spans="4:4" x14ac:dyDescent="0.2">
      <c r="D4263" s="188"/>
    </row>
    <row r="4264" spans="4:4" x14ac:dyDescent="0.2">
      <c r="D4264" s="188"/>
    </row>
    <row r="4265" spans="4:4" x14ac:dyDescent="0.2">
      <c r="D4265" s="188"/>
    </row>
    <row r="4266" spans="4:4" x14ac:dyDescent="0.2">
      <c r="D4266" s="188"/>
    </row>
    <row r="4267" spans="4:4" x14ac:dyDescent="0.2">
      <c r="D4267" s="188"/>
    </row>
    <row r="4268" spans="4:4" x14ac:dyDescent="0.2">
      <c r="D4268" s="188"/>
    </row>
    <row r="4269" spans="4:4" x14ac:dyDescent="0.2">
      <c r="D4269" s="188"/>
    </row>
    <row r="4270" spans="4:4" x14ac:dyDescent="0.2">
      <c r="D4270" s="188"/>
    </row>
    <row r="4271" spans="4:4" x14ac:dyDescent="0.2">
      <c r="D4271" s="188"/>
    </row>
    <row r="4272" spans="4:4" x14ac:dyDescent="0.2">
      <c r="D4272" s="188"/>
    </row>
    <row r="4273" spans="4:4" x14ac:dyDescent="0.2">
      <c r="D4273" s="188"/>
    </row>
    <row r="4274" spans="4:4" x14ac:dyDescent="0.2">
      <c r="D4274" s="188"/>
    </row>
    <row r="4275" spans="4:4" x14ac:dyDescent="0.2">
      <c r="D4275" s="188"/>
    </row>
    <row r="4276" spans="4:4" x14ac:dyDescent="0.2">
      <c r="D4276" s="188"/>
    </row>
    <row r="4277" spans="4:4" x14ac:dyDescent="0.2">
      <c r="D4277" s="188"/>
    </row>
    <row r="4278" spans="4:4" x14ac:dyDescent="0.2">
      <c r="D4278" s="188"/>
    </row>
    <row r="4279" spans="4:4" x14ac:dyDescent="0.2">
      <c r="D4279" s="188"/>
    </row>
    <row r="4280" spans="4:4" x14ac:dyDescent="0.2">
      <c r="D4280" s="188"/>
    </row>
    <row r="4281" spans="4:4" x14ac:dyDescent="0.2">
      <c r="D4281" s="188"/>
    </row>
    <row r="4282" spans="4:4" x14ac:dyDescent="0.2">
      <c r="D4282" s="188"/>
    </row>
    <row r="4283" spans="4:4" x14ac:dyDescent="0.2">
      <c r="D4283" s="188"/>
    </row>
    <row r="4284" spans="4:4" x14ac:dyDescent="0.2">
      <c r="D4284" s="188"/>
    </row>
    <row r="4285" spans="4:4" x14ac:dyDescent="0.2">
      <c r="D4285" s="188"/>
    </row>
    <row r="4286" spans="4:4" x14ac:dyDescent="0.2">
      <c r="D4286" s="188"/>
    </row>
    <row r="4287" spans="4:4" x14ac:dyDescent="0.2">
      <c r="D4287" s="188"/>
    </row>
    <row r="4288" spans="4:4" x14ac:dyDescent="0.2">
      <c r="D4288" s="188"/>
    </row>
    <row r="4289" spans="4:4" x14ac:dyDescent="0.2">
      <c r="D4289" s="188"/>
    </row>
    <row r="4290" spans="4:4" x14ac:dyDescent="0.2">
      <c r="D4290" s="188"/>
    </row>
    <row r="4291" spans="4:4" x14ac:dyDescent="0.2">
      <c r="D4291" s="188"/>
    </row>
    <row r="4292" spans="4:4" x14ac:dyDescent="0.2">
      <c r="D4292" s="188"/>
    </row>
    <row r="4293" spans="4:4" x14ac:dyDescent="0.2">
      <c r="D4293" s="188"/>
    </row>
    <row r="4294" spans="4:4" x14ac:dyDescent="0.2">
      <c r="D4294" s="188"/>
    </row>
    <row r="4295" spans="4:4" x14ac:dyDescent="0.2">
      <c r="D4295" s="188"/>
    </row>
    <row r="4296" spans="4:4" x14ac:dyDescent="0.2">
      <c r="D4296" s="188"/>
    </row>
    <row r="4297" spans="4:4" x14ac:dyDescent="0.2">
      <c r="D4297" s="188"/>
    </row>
    <row r="4298" spans="4:4" x14ac:dyDescent="0.2">
      <c r="D4298" s="188"/>
    </row>
    <row r="4299" spans="4:4" x14ac:dyDescent="0.2">
      <c r="D4299" s="188"/>
    </row>
    <row r="4300" spans="4:4" x14ac:dyDescent="0.2">
      <c r="D4300" s="188"/>
    </row>
    <row r="4301" spans="4:4" x14ac:dyDescent="0.2">
      <c r="D4301" s="188"/>
    </row>
    <row r="4302" spans="4:4" x14ac:dyDescent="0.2">
      <c r="D4302" s="188"/>
    </row>
    <row r="4303" spans="4:4" x14ac:dyDescent="0.2">
      <c r="D4303" s="188"/>
    </row>
    <row r="4304" spans="4:4" x14ac:dyDescent="0.2">
      <c r="D4304" s="188"/>
    </row>
    <row r="4305" spans="4:4" x14ac:dyDescent="0.2">
      <c r="D4305" s="188"/>
    </row>
    <row r="4306" spans="4:4" x14ac:dyDescent="0.2">
      <c r="D4306" s="188"/>
    </row>
    <row r="4307" spans="4:4" x14ac:dyDescent="0.2">
      <c r="D4307" s="188"/>
    </row>
    <row r="4308" spans="4:4" x14ac:dyDescent="0.2">
      <c r="D4308" s="188"/>
    </row>
    <row r="4309" spans="4:4" x14ac:dyDescent="0.2">
      <c r="D4309" s="188"/>
    </row>
    <row r="4310" spans="4:4" x14ac:dyDescent="0.2">
      <c r="D4310" s="188"/>
    </row>
    <row r="4311" spans="4:4" x14ac:dyDescent="0.2">
      <c r="D4311" s="188"/>
    </row>
    <row r="4312" spans="4:4" x14ac:dyDescent="0.2">
      <c r="D4312" s="188"/>
    </row>
    <row r="4313" spans="4:4" x14ac:dyDescent="0.2">
      <c r="D4313" s="188"/>
    </row>
    <row r="4314" spans="4:4" x14ac:dyDescent="0.2">
      <c r="D4314" s="188"/>
    </row>
    <row r="4315" spans="4:4" x14ac:dyDescent="0.2">
      <c r="D4315" s="188"/>
    </row>
    <row r="4316" spans="4:4" x14ac:dyDescent="0.2">
      <c r="D4316" s="188"/>
    </row>
    <row r="4317" spans="4:4" x14ac:dyDescent="0.2">
      <c r="D4317" s="188"/>
    </row>
    <row r="4318" spans="4:4" x14ac:dyDescent="0.2">
      <c r="D4318" s="188"/>
    </row>
    <row r="4319" spans="4:4" x14ac:dyDescent="0.2">
      <c r="D4319" s="188"/>
    </row>
    <row r="4320" spans="4:4" x14ac:dyDescent="0.2">
      <c r="D4320" s="188"/>
    </row>
    <row r="4321" spans="4:4" x14ac:dyDescent="0.2">
      <c r="D4321" s="188"/>
    </row>
    <row r="4322" spans="4:4" x14ac:dyDescent="0.2">
      <c r="D4322" s="188"/>
    </row>
    <row r="4323" spans="4:4" x14ac:dyDescent="0.2">
      <c r="D4323" s="188"/>
    </row>
    <row r="4324" spans="4:4" x14ac:dyDescent="0.2">
      <c r="D4324" s="188"/>
    </row>
    <row r="4325" spans="4:4" x14ac:dyDescent="0.2">
      <c r="D4325" s="188"/>
    </row>
    <row r="4326" spans="4:4" x14ac:dyDescent="0.2">
      <c r="D4326" s="188"/>
    </row>
    <row r="4327" spans="4:4" x14ac:dyDescent="0.2">
      <c r="D4327" s="188"/>
    </row>
    <row r="4328" spans="4:4" x14ac:dyDescent="0.2">
      <c r="D4328" s="188"/>
    </row>
    <row r="4329" spans="4:4" x14ac:dyDescent="0.2">
      <c r="D4329" s="188"/>
    </row>
    <row r="4330" spans="4:4" x14ac:dyDescent="0.2">
      <c r="D4330" s="188"/>
    </row>
    <row r="4331" spans="4:4" x14ac:dyDescent="0.2">
      <c r="D4331" s="188"/>
    </row>
    <row r="4332" spans="4:4" x14ac:dyDescent="0.2">
      <c r="D4332" s="188"/>
    </row>
    <row r="4333" spans="4:4" x14ac:dyDescent="0.2">
      <c r="D4333" s="188"/>
    </row>
    <row r="4334" spans="4:4" x14ac:dyDescent="0.2">
      <c r="D4334" s="188"/>
    </row>
    <row r="4335" spans="4:4" x14ac:dyDescent="0.2">
      <c r="D4335" s="188"/>
    </row>
    <row r="4336" spans="4:4" x14ac:dyDescent="0.2">
      <c r="D4336" s="188"/>
    </row>
    <row r="4337" spans="4:4" x14ac:dyDescent="0.2">
      <c r="D4337" s="188"/>
    </row>
    <row r="4338" spans="4:4" x14ac:dyDescent="0.2">
      <c r="D4338" s="188"/>
    </row>
    <row r="4339" spans="4:4" x14ac:dyDescent="0.2">
      <c r="D4339" s="188"/>
    </row>
    <row r="4340" spans="4:4" x14ac:dyDescent="0.2">
      <c r="D4340" s="188"/>
    </row>
    <row r="4341" spans="4:4" x14ac:dyDescent="0.2">
      <c r="D4341" s="188"/>
    </row>
    <row r="4342" spans="4:4" x14ac:dyDescent="0.2">
      <c r="D4342" s="188"/>
    </row>
    <row r="4343" spans="4:4" x14ac:dyDescent="0.2">
      <c r="D4343" s="188"/>
    </row>
    <row r="4344" spans="4:4" x14ac:dyDescent="0.2">
      <c r="D4344" s="188"/>
    </row>
    <row r="4345" spans="4:4" x14ac:dyDescent="0.2">
      <c r="D4345" s="188"/>
    </row>
    <row r="4346" spans="4:4" x14ac:dyDescent="0.2">
      <c r="D4346" s="188"/>
    </row>
    <row r="4347" spans="4:4" x14ac:dyDescent="0.2">
      <c r="D4347" s="188"/>
    </row>
    <row r="4348" spans="4:4" x14ac:dyDescent="0.2">
      <c r="D4348" s="188"/>
    </row>
    <row r="4349" spans="4:4" x14ac:dyDescent="0.2">
      <c r="D4349" s="188"/>
    </row>
    <row r="4350" spans="4:4" x14ac:dyDescent="0.2">
      <c r="D4350" s="188"/>
    </row>
    <row r="4351" spans="4:4" x14ac:dyDescent="0.2">
      <c r="D4351" s="188"/>
    </row>
    <row r="4352" spans="4:4" x14ac:dyDescent="0.2">
      <c r="D4352" s="188"/>
    </row>
    <row r="4353" spans="4:4" x14ac:dyDescent="0.2">
      <c r="D4353" s="188"/>
    </row>
    <row r="4354" spans="4:4" x14ac:dyDescent="0.2">
      <c r="D4354" s="188"/>
    </row>
    <row r="4355" spans="4:4" x14ac:dyDescent="0.2">
      <c r="D4355" s="188"/>
    </row>
    <row r="4356" spans="4:4" x14ac:dyDescent="0.2">
      <c r="D4356" s="188"/>
    </row>
    <row r="4357" spans="4:4" x14ac:dyDescent="0.2">
      <c r="D4357" s="188"/>
    </row>
    <row r="4358" spans="4:4" x14ac:dyDescent="0.2">
      <c r="D4358" s="188"/>
    </row>
    <row r="4359" spans="4:4" x14ac:dyDescent="0.2">
      <c r="D4359" s="188"/>
    </row>
    <row r="4360" spans="4:4" x14ac:dyDescent="0.2">
      <c r="D4360" s="188"/>
    </row>
    <row r="4361" spans="4:4" x14ac:dyDescent="0.2">
      <c r="D4361" s="188"/>
    </row>
    <row r="4362" spans="4:4" x14ac:dyDescent="0.2">
      <c r="D4362" s="188"/>
    </row>
    <row r="4363" spans="4:4" x14ac:dyDescent="0.2">
      <c r="D4363" s="188"/>
    </row>
    <row r="4364" spans="4:4" x14ac:dyDescent="0.2">
      <c r="D4364" s="188"/>
    </row>
    <row r="4365" spans="4:4" x14ac:dyDescent="0.2">
      <c r="D4365" s="188"/>
    </row>
    <row r="4366" spans="4:4" x14ac:dyDescent="0.2">
      <c r="D4366" s="188"/>
    </row>
    <row r="4367" spans="4:4" x14ac:dyDescent="0.2">
      <c r="D4367" s="188"/>
    </row>
    <row r="4368" spans="4:4" x14ac:dyDescent="0.2">
      <c r="D4368" s="188"/>
    </row>
    <row r="4369" spans="4:4" x14ac:dyDescent="0.2">
      <c r="D4369" s="188"/>
    </row>
    <row r="4370" spans="4:4" x14ac:dyDescent="0.2">
      <c r="D4370" s="188"/>
    </row>
    <row r="4371" spans="4:4" x14ac:dyDescent="0.2">
      <c r="D4371" s="188"/>
    </row>
    <row r="4372" spans="4:4" x14ac:dyDescent="0.2">
      <c r="D4372" s="188"/>
    </row>
    <row r="4373" spans="4:4" x14ac:dyDescent="0.2">
      <c r="D4373" s="188"/>
    </row>
    <row r="4374" spans="4:4" x14ac:dyDescent="0.2">
      <c r="D4374" s="188"/>
    </row>
    <row r="4375" spans="4:4" x14ac:dyDescent="0.2">
      <c r="D4375" s="188"/>
    </row>
    <row r="4376" spans="4:4" x14ac:dyDescent="0.2">
      <c r="D4376" s="188"/>
    </row>
    <row r="4377" spans="4:4" x14ac:dyDescent="0.2">
      <c r="D4377" s="188"/>
    </row>
    <row r="4378" spans="4:4" x14ac:dyDescent="0.2">
      <c r="D4378" s="188"/>
    </row>
    <row r="4379" spans="4:4" x14ac:dyDescent="0.2">
      <c r="D4379" s="188"/>
    </row>
    <row r="4380" spans="4:4" x14ac:dyDescent="0.2">
      <c r="D4380" s="188"/>
    </row>
    <row r="4381" spans="4:4" x14ac:dyDescent="0.2">
      <c r="D4381" s="188"/>
    </row>
    <row r="4382" spans="4:4" x14ac:dyDescent="0.2">
      <c r="D4382" s="188"/>
    </row>
    <row r="4383" spans="4:4" x14ac:dyDescent="0.2">
      <c r="D4383" s="188"/>
    </row>
    <row r="4384" spans="4:4" x14ac:dyDescent="0.2">
      <c r="D4384" s="188"/>
    </row>
    <row r="4385" spans="4:4" x14ac:dyDescent="0.2">
      <c r="D4385" s="188"/>
    </row>
    <row r="4386" spans="4:4" x14ac:dyDescent="0.2">
      <c r="D4386" s="188"/>
    </row>
    <row r="4387" spans="4:4" x14ac:dyDescent="0.2">
      <c r="D4387" s="188"/>
    </row>
    <row r="4388" spans="4:4" x14ac:dyDescent="0.2">
      <c r="D4388" s="188"/>
    </row>
    <row r="4389" spans="4:4" x14ac:dyDescent="0.2">
      <c r="D4389" s="188"/>
    </row>
    <row r="4390" spans="4:4" x14ac:dyDescent="0.2">
      <c r="D4390" s="188"/>
    </row>
    <row r="4391" spans="4:4" x14ac:dyDescent="0.2">
      <c r="D4391" s="188"/>
    </row>
    <row r="4392" spans="4:4" x14ac:dyDescent="0.2">
      <c r="D4392" s="188"/>
    </row>
    <row r="4393" spans="4:4" x14ac:dyDescent="0.2">
      <c r="D4393" s="188"/>
    </row>
    <row r="4394" spans="4:4" x14ac:dyDescent="0.2">
      <c r="D4394" s="188"/>
    </row>
    <row r="4395" spans="4:4" x14ac:dyDescent="0.2">
      <c r="D4395" s="188"/>
    </row>
    <row r="4396" spans="4:4" x14ac:dyDescent="0.2">
      <c r="D4396" s="188"/>
    </row>
    <row r="4397" spans="4:4" x14ac:dyDescent="0.2">
      <c r="D4397" s="188"/>
    </row>
    <row r="4398" spans="4:4" x14ac:dyDescent="0.2">
      <c r="D4398" s="188"/>
    </row>
    <row r="4399" spans="4:4" x14ac:dyDescent="0.2">
      <c r="D4399" s="188"/>
    </row>
    <row r="4400" spans="4:4" x14ac:dyDescent="0.2">
      <c r="D4400" s="188"/>
    </row>
    <row r="4401" spans="4:4" x14ac:dyDescent="0.2">
      <c r="D4401" s="188"/>
    </row>
    <row r="4402" spans="4:4" x14ac:dyDescent="0.2">
      <c r="D4402" s="188"/>
    </row>
    <row r="4403" spans="4:4" x14ac:dyDescent="0.2">
      <c r="D4403" s="188"/>
    </row>
    <row r="4404" spans="4:4" x14ac:dyDescent="0.2">
      <c r="D4404" s="188"/>
    </row>
    <row r="4405" spans="4:4" x14ac:dyDescent="0.2">
      <c r="D4405" s="188"/>
    </row>
    <row r="4406" spans="4:4" x14ac:dyDescent="0.2">
      <c r="D4406" s="188"/>
    </row>
    <row r="4407" spans="4:4" x14ac:dyDescent="0.2">
      <c r="D4407" s="188"/>
    </row>
    <row r="4408" spans="4:4" x14ac:dyDescent="0.2">
      <c r="D4408" s="188"/>
    </row>
    <row r="4409" spans="4:4" x14ac:dyDescent="0.2">
      <c r="D4409" s="188"/>
    </row>
    <row r="4410" spans="4:4" x14ac:dyDescent="0.2">
      <c r="D4410" s="188"/>
    </row>
    <row r="4411" spans="4:4" x14ac:dyDescent="0.2">
      <c r="D4411" s="188"/>
    </row>
    <row r="4412" spans="4:4" x14ac:dyDescent="0.2">
      <c r="D4412" s="188"/>
    </row>
    <row r="4413" spans="4:4" x14ac:dyDescent="0.2">
      <c r="D4413" s="188"/>
    </row>
    <row r="4414" spans="4:4" x14ac:dyDescent="0.2">
      <c r="D4414" s="188"/>
    </row>
    <row r="4415" spans="4:4" x14ac:dyDescent="0.2">
      <c r="D4415" s="188"/>
    </row>
    <row r="4416" spans="4:4" x14ac:dyDescent="0.2">
      <c r="D4416" s="188"/>
    </row>
    <row r="4417" spans="4:4" x14ac:dyDescent="0.2">
      <c r="D4417" s="188"/>
    </row>
    <row r="4418" spans="4:4" x14ac:dyDescent="0.2">
      <c r="D4418" s="188"/>
    </row>
    <row r="4419" spans="4:4" x14ac:dyDescent="0.2">
      <c r="D4419" s="188"/>
    </row>
    <row r="4420" spans="4:4" x14ac:dyDescent="0.2">
      <c r="D4420" s="188"/>
    </row>
    <row r="4421" spans="4:4" x14ac:dyDescent="0.2">
      <c r="D4421" s="188"/>
    </row>
    <row r="4422" spans="4:4" x14ac:dyDescent="0.2">
      <c r="D4422" s="188"/>
    </row>
    <row r="4423" spans="4:4" x14ac:dyDescent="0.2">
      <c r="D4423" s="188"/>
    </row>
    <row r="4424" spans="4:4" x14ac:dyDescent="0.2">
      <c r="D4424" s="188"/>
    </row>
    <row r="4425" spans="4:4" x14ac:dyDescent="0.2">
      <c r="D4425" s="188"/>
    </row>
    <row r="4426" spans="4:4" x14ac:dyDescent="0.2">
      <c r="D4426" s="188"/>
    </row>
    <row r="4427" spans="4:4" x14ac:dyDescent="0.2">
      <c r="D4427" s="188"/>
    </row>
    <row r="4428" spans="4:4" x14ac:dyDescent="0.2">
      <c r="D4428" s="188"/>
    </row>
    <row r="4429" spans="4:4" x14ac:dyDescent="0.2">
      <c r="D4429" s="188"/>
    </row>
    <row r="4430" spans="4:4" x14ac:dyDescent="0.2">
      <c r="D4430" s="188"/>
    </row>
    <row r="4431" spans="4:4" x14ac:dyDescent="0.2">
      <c r="D4431" s="188"/>
    </row>
    <row r="4432" spans="4:4" x14ac:dyDescent="0.2">
      <c r="D4432" s="188"/>
    </row>
    <row r="4433" spans="4:4" x14ac:dyDescent="0.2">
      <c r="D4433" s="188"/>
    </row>
    <row r="4434" spans="4:4" x14ac:dyDescent="0.2">
      <c r="D4434" s="188"/>
    </row>
    <row r="4435" spans="4:4" x14ac:dyDescent="0.2">
      <c r="D4435" s="188"/>
    </row>
    <row r="4436" spans="4:4" x14ac:dyDescent="0.2">
      <c r="D4436" s="188"/>
    </row>
    <row r="4437" spans="4:4" x14ac:dyDescent="0.2">
      <c r="D4437" s="188"/>
    </row>
    <row r="4438" spans="4:4" x14ac:dyDescent="0.2">
      <c r="D4438" s="188"/>
    </row>
    <row r="4439" spans="4:4" x14ac:dyDescent="0.2">
      <c r="D4439" s="188"/>
    </row>
    <row r="4440" spans="4:4" x14ac:dyDescent="0.2">
      <c r="D4440" s="188"/>
    </row>
    <row r="4441" spans="4:4" x14ac:dyDescent="0.2">
      <c r="D4441" s="188"/>
    </row>
    <row r="4442" spans="4:4" x14ac:dyDescent="0.2">
      <c r="D4442" s="188"/>
    </row>
    <row r="4443" spans="4:4" x14ac:dyDescent="0.2">
      <c r="D4443" s="188"/>
    </row>
    <row r="4444" spans="4:4" x14ac:dyDescent="0.2">
      <c r="D4444" s="188"/>
    </row>
    <row r="4445" spans="4:4" x14ac:dyDescent="0.2">
      <c r="D4445" s="188"/>
    </row>
    <row r="4446" spans="4:4" x14ac:dyDescent="0.2">
      <c r="D4446" s="188"/>
    </row>
    <row r="4447" spans="4:4" x14ac:dyDescent="0.2">
      <c r="D4447" s="188"/>
    </row>
    <row r="4448" spans="4:4" x14ac:dyDescent="0.2">
      <c r="D4448" s="188"/>
    </row>
    <row r="4449" spans="4:4" x14ac:dyDescent="0.2">
      <c r="D4449" s="188"/>
    </row>
    <row r="4450" spans="4:4" x14ac:dyDescent="0.2">
      <c r="D4450" s="188"/>
    </row>
    <row r="4451" spans="4:4" x14ac:dyDescent="0.2">
      <c r="D4451" s="188"/>
    </row>
    <row r="4452" spans="4:4" x14ac:dyDescent="0.2">
      <c r="D4452" s="188"/>
    </row>
    <row r="4453" spans="4:4" x14ac:dyDescent="0.2">
      <c r="D4453" s="188"/>
    </row>
    <row r="4454" spans="4:4" x14ac:dyDescent="0.2">
      <c r="D4454" s="188"/>
    </row>
    <row r="4455" spans="4:4" x14ac:dyDescent="0.2">
      <c r="D4455" s="188"/>
    </row>
    <row r="4456" spans="4:4" x14ac:dyDescent="0.2">
      <c r="D4456" s="188"/>
    </row>
    <row r="4457" spans="4:4" x14ac:dyDescent="0.2">
      <c r="D4457" s="188"/>
    </row>
    <row r="4458" spans="4:4" x14ac:dyDescent="0.2">
      <c r="D4458" s="188"/>
    </row>
    <row r="4459" spans="4:4" x14ac:dyDescent="0.2">
      <c r="D4459" s="188"/>
    </row>
    <row r="4460" spans="4:4" x14ac:dyDescent="0.2">
      <c r="D4460" s="188"/>
    </row>
    <row r="4461" spans="4:4" x14ac:dyDescent="0.2">
      <c r="D4461" s="188"/>
    </row>
    <row r="4462" spans="4:4" x14ac:dyDescent="0.2">
      <c r="D4462" s="188"/>
    </row>
    <row r="4463" spans="4:4" x14ac:dyDescent="0.2">
      <c r="D4463" s="188"/>
    </row>
    <row r="4464" spans="4:4" x14ac:dyDescent="0.2">
      <c r="D4464" s="188"/>
    </row>
    <row r="4465" spans="4:4" x14ac:dyDescent="0.2">
      <c r="D4465" s="188"/>
    </row>
    <row r="4466" spans="4:4" x14ac:dyDescent="0.2">
      <c r="D4466" s="188"/>
    </row>
    <row r="4467" spans="4:4" x14ac:dyDescent="0.2">
      <c r="D4467" s="188"/>
    </row>
    <row r="4468" spans="4:4" x14ac:dyDescent="0.2">
      <c r="D4468" s="188"/>
    </row>
    <row r="4469" spans="4:4" x14ac:dyDescent="0.2">
      <c r="D4469" s="188"/>
    </row>
    <row r="4470" spans="4:4" x14ac:dyDescent="0.2">
      <c r="D4470" s="188"/>
    </row>
    <row r="4471" spans="4:4" x14ac:dyDescent="0.2">
      <c r="D4471" s="188"/>
    </row>
    <row r="4472" spans="4:4" x14ac:dyDescent="0.2">
      <c r="D4472" s="188"/>
    </row>
    <row r="4473" spans="4:4" x14ac:dyDescent="0.2">
      <c r="D4473" s="188"/>
    </row>
    <row r="4474" spans="4:4" x14ac:dyDescent="0.2">
      <c r="D4474" s="188"/>
    </row>
    <row r="4475" spans="4:4" x14ac:dyDescent="0.2">
      <c r="D4475" s="188"/>
    </row>
    <row r="4476" spans="4:4" x14ac:dyDescent="0.2">
      <c r="D4476" s="188"/>
    </row>
    <row r="4477" spans="4:4" x14ac:dyDescent="0.2">
      <c r="D4477" s="188"/>
    </row>
    <row r="4478" spans="4:4" x14ac:dyDescent="0.2">
      <c r="D4478" s="188"/>
    </row>
    <row r="4479" spans="4:4" x14ac:dyDescent="0.2">
      <c r="D4479" s="188"/>
    </row>
    <row r="4480" spans="4:4" x14ac:dyDescent="0.2">
      <c r="D4480" s="188"/>
    </row>
    <row r="4481" spans="4:4" x14ac:dyDescent="0.2">
      <c r="D4481" s="188"/>
    </row>
    <row r="4482" spans="4:4" x14ac:dyDescent="0.2">
      <c r="D4482" s="188"/>
    </row>
    <row r="4483" spans="4:4" x14ac:dyDescent="0.2">
      <c r="D4483" s="188"/>
    </row>
    <row r="4484" spans="4:4" x14ac:dyDescent="0.2">
      <c r="D4484" s="188"/>
    </row>
    <row r="4485" spans="4:4" x14ac:dyDescent="0.2">
      <c r="D4485" s="188"/>
    </row>
    <row r="4486" spans="4:4" x14ac:dyDescent="0.2">
      <c r="D4486" s="188"/>
    </row>
    <row r="4487" spans="4:4" x14ac:dyDescent="0.2">
      <c r="D4487" s="188"/>
    </row>
    <row r="4488" spans="4:4" x14ac:dyDescent="0.2">
      <c r="D4488" s="188"/>
    </row>
    <row r="4489" spans="4:4" x14ac:dyDescent="0.2">
      <c r="D4489" s="188"/>
    </row>
    <row r="4490" spans="4:4" x14ac:dyDescent="0.2">
      <c r="D4490" s="188"/>
    </row>
    <row r="4491" spans="4:4" x14ac:dyDescent="0.2">
      <c r="D4491" s="188"/>
    </row>
    <row r="4492" spans="4:4" x14ac:dyDescent="0.2">
      <c r="D4492" s="188"/>
    </row>
    <row r="4493" spans="4:4" x14ac:dyDescent="0.2">
      <c r="D4493" s="188"/>
    </row>
    <row r="4494" spans="4:4" x14ac:dyDescent="0.2">
      <c r="D4494" s="188"/>
    </row>
    <row r="4495" spans="4:4" x14ac:dyDescent="0.2">
      <c r="D4495" s="188"/>
    </row>
    <row r="4496" spans="4:4" x14ac:dyDescent="0.2">
      <c r="D4496" s="188"/>
    </row>
    <row r="4497" spans="4:4" x14ac:dyDescent="0.2">
      <c r="D4497" s="188"/>
    </row>
    <row r="4498" spans="4:4" x14ac:dyDescent="0.2">
      <c r="D4498" s="188"/>
    </row>
    <row r="4499" spans="4:4" x14ac:dyDescent="0.2">
      <c r="D4499" s="188"/>
    </row>
    <row r="4500" spans="4:4" x14ac:dyDescent="0.2">
      <c r="D4500" s="188"/>
    </row>
    <row r="4501" spans="4:4" x14ac:dyDescent="0.2">
      <c r="D4501" s="188"/>
    </row>
    <row r="4502" spans="4:4" x14ac:dyDescent="0.2">
      <c r="D4502" s="188"/>
    </row>
    <row r="4503" spans="4:4" x14ac:dyDescent="0.2">
      <c r="D4503" s="188"/>
    </row>
    <row r="4504" spans="4:4" x14ac:dyDescent="0.2">
      <c r="D4504" s="188"/>
    </row>
    <row r="4505" spans="4:4" x14ac:dyDescent="0.2">
      <c r="D4505" s="188"/>
    </row>
    <row r="4506" spans="4:4" x14ac:dyDescent="0.2">
      <c r="D4506" s="188"/>
    </row>
    <row r="4507" spans="4:4" x14ac:dyDescent="0.2">
      <c r="D4507" s="188"/>
    </row>
    <row r="4508" spans="4:4" x14ac:dyDescent="0.2">
      <c r="D4508" s="188"/>
    </row>
    <row r="4509" spans="4:4" x14ac:dyDescent="0.2">
      <c r="D4509" s="188"/>
    </row>
    <row r="4510" spans="4:4" x14ac:dyDescent="0.2">
      <c r="D4510" s="188"/>
    </row>
    <row r="4511" spans="4:4" x14ac:dyDescent="0.2">
      <c r="D4511" s="188"/>
    </row>
    <row r="4512" spans="4:4" x14ac:dyDescent="0.2">
      <c r="D4512" s="188"/>
    </row>
    <row r="4513" spans="4:4" x14ac:dyDescent="0.2">
      <c r="D4513" s="188"/>
    </row>
    <row r="4514" spans="4:4" x14ac:dyDescent="0.2">
      <c r="D4514" s="188"/>
    </row>
    <row r="4515" spans="4:4" x14ac:dyDescent="0.2">
      <c r="D4515" s="188"/>
    </row>
    <row r="4516" spans="4:4" x14ac:dyDescent="0.2">
      <c r="D4516" s="188"/>
    </row>
    <row r="4517" spans="4:4" x14ac:dyDescent="0.2">
      <c r="D4517" s="188"/>
    </row>
    <row r="4518" spans="4:4" x14ac:dyDescent="0.2">
      <c r="D4518" s="188"/>
    </row>
    <row r="4519" spans="4:4" x14ac:dyDescent="0.2">
      <c r="D4519" s="188"/>
    </row>
    <row r="4520" spans="4:4" x14ac:dyDescent="0.2">
      <c r="D4520" s="188"/>
    </row>
    <row r="4521" spans="4:4" x14ac:dyDescent="0.2">
      <c r="D4521" s="188"/>
    </row>
    <row r="4522" spans="4:4" x14ac:dyDescent="0.2">
      <c r="D4522" s="188"/>
    </row>
    <row r="4523" spans="4:4" x14ac:dyDescent="0.2">
      <c r="D4523" s="188"/>
    </row>
    <row r="4524" spans="4:4" x14ac:dyDescent="0.2">
      <c r="D4524" s="188"/>
    </row>
    <row r="4525" spans="4:4" x14ac:dyDescent="0.2">
      <c r="D4525" s="188"/>
    </row>
    <row r="4526" spans="4:4" x14ac:dyDescent="0.2">
      <c r="D4526" s="188"/>
    </row>
    <row r="4527" spans="4:4" x14ac:dyDescent="0.2">
      <c r="D4527" s="188"/>
    </row>
    <row r="4528" spans="4:4" x14ac:dyDescent="0.2">
      <c r="D4528" s="188"/>
    </row>
    <row r="4529" spans="4:4" x14ac:dyDescent="0.2">
      <c r="D4529" s="188"/>
    </row>
    <row r="4530" spans="4:4" x14ac:dyDescent="0.2">
      <c r="D4530" s="188"/>
    </row>
    <row r="4531" spans="4:4" x14ac:dyDescent="0.2">
      <c r="D4531" s="188"/>
    </row>
    <row r="4532" spans="4:4" x14ac:dyDescent="0.2">
      <c r="D4532" s="188"/>
    </row>
    <row r="4533" spans="4:4" x14ac:dyDescent="0.2">
      <c r="D4533" s="188"/>
    </row>
    <row r="4534" spans="4:4" x14ac:dyDescent="0.2">
      <c r="D4534" s="188"/>
    </row>
    <row r="4535" spans="4:4" x14ac:dyDescent="0.2">
      <c r="D4535" s="188"/>
    </row>
    <row r="4536" spans="4:4" x14ac:dyDescent="0.2">
      <c r="D4536" s="188"/>
    </row>
    <row r="4537" spans="4:4" x14ac:dyDescent="0.2">
      <c r="D4537" s="188"/>
    </row>
    <row r="4538" spans="4:4" x14ac:dyDescent="0.2">
      <c r="D4538" s="188"/>
    </row>
    <row r="4539" spans="4:4" x14ac:dyDescent="0.2">
      <c r="D4539" s="188"/>
    </row>
    <row r="4540" spans="4:4" x14ac:dyDescent="0.2">
      <c r="D4540" s="188"/>
    </row>
    <row r="4541" spans="4:4" x14ac:dyDescent="0.2">
      <c r="D4541" s="188"/>
    </row>
    <row r="4542" spans="4:4" x14ac:dyDescent="0.2">
      <c r="D4542" s="188"/>
    </row>
    <row r="4543" spans="4:4" x14ac:dyDescent="0.2">
      <c r="D4543" s="188"/>
    </row>
    <row r="4544" spans="4:4" x14ac:dyDescent="0.2">
      <c r="D4544" s="188"/>
    </row>
    <row r="4545" spans="4:4" x14ac:dyDescent="0.2">
      <c r="D4545" s="188"/>
    </row>
    <row r="4546" spans="4:4" x14ac:dyDescent="0.2">
      <c r="D4546" s="188"/>
    </row>
    <row r="4547" spans="4:4" x14ac:dyDescent="0.2">
      <c r="D4547" s="188"/>
    </row>
    <row r="4548" spans="4:4" x14ac:dyDescent="0.2">
      <c r="D4548" s="188"/>
    </row>
    <row r="4549" spans="4:4" x14ac:dyDescent="0.2">
      <c r="D4549" s="188"/>
    </row>
    <row r="4550" spans="4:4" x14ac:dyDescent="0.2">
      <c r="D4550" s="188"/>
    </row>
    <row r="4551" spans="4:4" x14ac:dyDescent="0.2">
      <c r="D4551" s="188"/>
    </row>
    <row r="4552" spans="4:4" x14ac:dyDescent="0.2">
      <c r="D4552" s="188"/>
    </row>
    <row r="4553" spans="4:4" x14ac:dyDescent="0.2">
      <c r="D4553" s="188"/>
    </row>
    <row r="4554" spans="4:4" x14ac:dyDescent="0.2">
      <c r="D4554" s="188"/>
    </row>
    <row r="4555" spans="4:4" x14ac:dyDescent="0.2">
      <c r="D4555" s="188"/>
    </row>
    <row r="4556" spans="4:4" x14ac:dyDescent="0.2">
      <c r="D4556" s="188"/>
    </row>
    <row r="4557" spans="4:4" x14ac:dyDescent="0.2">
      <c r="D4557" s="188"/>
    </row>
    <row r="4558" spans="4:4" x14ac:dyDescent="0.2">
      <c r="D4558" s="188"/>
    </row>
    <row r="4559" spans="4:4" x14ac:dyDescent="0.2">
      <c r="D4559" s="188"/>
    </row>
    <row r="4560" spans="4:4" x14ac:dyDescent="0.2">
      <c r="D4560" s="188"/>
    </row>
    <row r="4561" spans="4:4" x14ac:dyDescent="0.2">
      <c r="D4561" s="188"/>
    </row>
    <row r="4562" spans="4:4" x14ac:dyDescent="0.2">
      <c r="D4562" s="188"/>
    </row>
    <row r="4563" spans="4:4" x14ac:dyDescent="0.2">
      <c r="D4563" s="188"/>
    </row>
    <row r="4564" spans="4:4" x14ac:dyDescent="0.2">
      <c r="D4564" s="188"/>
    </row>
    <row r="4565" spans="4:4" x14ac:dyDescent="0.2">
      <c r="D4565" s="188"/>
    </row>
    <row r="4566" spans="4:4" x14ac:dyDescent="0.2">
      <c r="D4566" s="188"/>
    </row>
    <row r="4567" spans="4:4" x14ac:dyDescent="0.2">
      <c r="D4567" s="188"/>
    </row>
    <row r="4568" spans="4:4" x14ac:dyDescent="0.2">
      <c r="D4568" s="188"/>
    </row>
    <row r="4569" spans="4:4" x14ac:dyDescent="0.2">
      <c r="D4569" s="188"/>
    </row>
    <row r="4570" spans="4:4" x14ac:dyDescent="0.2">
      <c r="D4570" s="188"/>
    </row>
    <row r="4571" spans="4:4" x14ac:dyDescent="0.2">
      <c r="D4571" s="188"/>
    </row>
    <row r="4572" spans="4:4" x14ac:dyDescent="0.2">
      <c r="D4572" s="188"/>
    </row>
    <row r="4573" spans="4:4" x14ac:dyDescent="0.2">
      <c r="D4573" s="188"/>
    </row>
    <row r="4574" spans="4:4" x14ac:dyDescent="0.2">
      <c r="D4574" s="188"/>
    </row>
    <row r="4575" spans="4:4" x14ac:dyDescent="0.2">
      <c r="D4575" s="188"/>
    </row>
    <row r="4576" spans="4:4" x14ac:dyDescent="0.2">
      <c r="D4576" s="188"/>
    </row>
    <row r="4577" spans="4:4" x14ac:dyDescent="0.2">
      <c r="D4577" s="188"/>
    </row>
    <row r="4578" spans="4:4" x14ac:dyDescent="0.2">
      <c r="D4578" s="188"/>
    </row>
    <row r="4579" spans="4:4" x14ac:dyDescent="0.2">
      <c r="D4579" s="188"/>
    </row>
    <row r="4580" spans="4:4" x14ac:dyDescent="0.2">
      <c r="D4580" s="188"/>
    </row>
    <row r="4581" spans="4:4" x14ac:dyDescent="0.2">
      <c r="D4581" s="188"/>
    </row>
    <row r="4582" spans="4:4" x14ac:dyDescent="0.2">
      <c r="D4582" s="188"/>
    </row>
    <row r="4583" spans="4:4" x14ac:dyDescent="0.2">
      <c r="D4583" s="188"/>
    </row>
    <row r="4584" spans="4:4" x14ac:dyDescent="0.2">
      <c r="D4584" s="188"/>
    </row>
    <row r="4585" spans="4:4" x14ac:dyDescent="0.2">
      <c r="D4585" s="188"/>
    </row>
    <row r="4586" spans="4:4" x14ac:dyDescent="0.2">
      <c r="D4586" s="188"/>
    </row>
    <row r="4587" spans="4:4" x14ac:dyDescent="0.2">
      <c r="D4587" s="188"/>
    </row>
    <row r="4588" spans="4:4" x14ac:dyDescent="0.2">
      <c r="D4588" s="188"/>
    </row>
    <row r="4589" spans="4:4" x14ac:dyDescent="0.2">
      <c r="D4589" s="188"/>
    </row>
    <row r="4590" spans="4:4" x14ac:dyDescent="0.2">
      <c r="D4590" s="188"/>
    </row>
    <row r="4591" spans="4:4" x14ac:dyDescent="0.2">
      <c r="D4591" s="188"/>
    </row>
    <row r="4592" spans="4:4" x14ac:dyDescent="0.2">
      <c r="D4592" s="188"/>
    </row>
    <row r="4593" spans="4:4" x14ac:dyDescent="0.2">
      <c r="D4593" s="188"/>
    </row>
    <row r="4594" spans="4:4" x14ac:dyDescent="0.2">
      <c r="D4594" s="188"/>
    </row>
    <row r="4595" spans="4:4" x14ac:dyDescent="0.2">
      <c r="D4595" s="188"/>
    </row>
    <row r="4596" spans="4:4" x14ac:dyDescent="0.2">
      <c r="D4596" s="188"/>
    </row>
    <row r="4597" spans="4:4" x14ac:dyDescent="0.2">
      <c r="D4597" s="188"/>
    </row>
    <row r="4598" spans="4:4" x14ac:dyDescent="0.2">
      <c r="D4598" s="188"/>
    </row>
    <row r="4599" spans="4:4" x14ac:dyDescent="0.2">
      <c r="D4599" s="188"/>
    </row>
    <row r="4600" spans="4:4" x14ac:dyDescent="0.2">
      <c r="D4600" s="188"/>
    </row>
    <row r="4601" spans="4:4" x14ac:dyDescent="0.2">
      <c r="D4601" s="188"/>
    </row>
    <row r="4602" spans="4:4" x14ac:dyDescent="0.2">
      <c r="D4602" s="188"/>
    </row>
    <row r="4603" spans="4:4" x14ac:dyDescent="0.2">
      <c r="D4603" s="188"/>
    </row>
    <row r="4604" spans="4:4" x14ac:dyDescent="0.2">
      <c r="D4604" s="188"/>
    </row>
    <row r="4605" spans="4:4" x14ac:dyDescent="0.2">
      <c r="D4605" s="188"/>
    </row>
    <row r="4606" spans="4:4" x14ac:dyDescent="0.2">
      <c r="D4606" s="188"/>
    </row>
    <row r="4607" spans="4:4" x14ac:dyDescent="0.2">
      <c r="D4607" s="188"/>
    </row>
    <row r="4608" spans="4:4" x14ac:dyDescent="0.2">
      <c r="D4608" s="188"/>
    </row>
    <row r="4609" spans="4:4" x14ac:dyDescent="0.2">
      <c r="D4609" s="188"/>
    </row>
    <row r="4610" spans="4:4" x14ac:dyDescent="0.2">
      <c r="D4610" s="188"/>
    </row>
    <row r="4611" spans="4:4" x14ac:dyDescent="0.2">
      <c r="D4611" s="188"/>
    </row>
    <row r="4612" spans="4:4" x14ac:dyDescent="0.2">
      <c r="D4612" s="188"/>
    </row>
    <row r="4613" spans="4:4" x14ac:dyDescent="0.2">
      <c r="D4613" s="188"/>
    </row>
    <row r="4614" spans="4:4" x14ac:dyDescent="0.2">
      <c r="D4614" s="188"/>
    </row>
    <row r="4615" spans="4:4" x14ac:dyDescent="0.2">
      <c r="D4615" s="188"/>
    </row>
    <row r="4616" spans="4:4" x14ac:dyDescent="0.2">
      <c r="D4616" s="188"/>
    </row>
    <row r="4617" spans="4:4" x14ac:dyDescent="0.2">
      <c r="D4617" s="188"/>
    </row>
    <row r="4618" spans="4:4" x14ac:dyDescent="0.2">
      <c r="D4618" s="188"/>
    </row>
    <row r="4619" spans="4:4" x14ac:dyDescent="0.2">
      <c r="D4619" s="188"/>
    </row>
    <row r="4620" spans="4:4" x14ac:dyDescent="0.2">
      <c r="D4620" s="188"/>
    </row>
    <row r="4621" spans="4:4" x14ac:dyDescent="0.2">
      <c r="D4621" s="188"/>
    </row>
    <row r="4622" spans="4:4" x14ac:dyDescent="0.2">
      <c r="D4622" s="188"/>
    </row>
    <row r="4623" spans="4:4" x14ac:dyDescent="0.2">
      <c r="D4623" s="188"/>
    </row>
    <row r="4624" spans="4:4" x14ac:dyDescent="0.2">
      <c r="D4624" s="188"/>
    </row>
    <row r="4625" spans="4:4" x14ac:dyDescent="0.2">
      <c r="D4625" s="188"/>
    </row>
    <row r="4626" spans="4:4" x14ac:dyDescent="0.2">
      <c r="D4626" s="188"/>
    </row>
    <row r="4627" spans="4:4" x14ac:dyDescent="0.2">
      <c r="D4627" s="188"/>
    </row>
    <row r="4628" spans="4:4" x14ac:dyDescent="0.2">
      <c r="D4628" s="188"/>
    </row>
    <row r="4629" spans="4:4" x14ac:dyDescent="0.2">
      <c r="D4629" s="188"/>
    </row>
    <row r="4630" spans="4:4" x14ac:dyDescent="0.2">
      <c r="D4630" s="188"/>
    </row>
    <row r="4631" spans="4:4" x14ac:dyDescent="0.2">
      <c r="D4631" s="188"/>
    </row>
    <row r="4632" spans="4:4" x14ac:dyDescent="0.2">
      <c r="D4632" s="188"/>
    </row>
    <row r="4633" spans="4:4" x14ac:dyDescent="0.2">
      <c r="D4633" s="188"/>
    </row>
    <row r="4634" spans="4:4" x14ac:dyDescent="0.2">
      <c r="D4634" s="188"/>
    </row>
    <row r="4635" spans="4:4" x14ac:dyDescent="0.2">
      <c r="D4635" s="188"/>
    </row>
    <row r="4636" spans="4:4" x14ac:dyDescent="0.2">
      <c r="D4636" s="188"/>
    </row>
    <row r="4637" spans="4:4" x14ac:dyDescent="0.2">
      <c r="D4637" s="188"/>
    </row>
    <row r="4638" spans="4:4" x14ac:dyDescent="0.2">
      <c r="D4638" s="188"/>
    </row>
    <row r="4639" spans="4:4" x14ac:dyDescent="0.2">
      <c r="D4639" s="188"/>
    </row>
    <row r="4640" spans="4:4" x14ac:dyDescent="0.2">
      <c r="D4640" s="188"/>
    </row>
    <row r="4641" spans="4:4" x14ac:dyDescent="0.2">
      <c r="D4641" s="188"/>
    </row>
    <row r="4642" spans="4:4" x14ac:dyDescent="0.2">
      <c r="D4642" s="188"/>
    </row>
    <row r="4643" spans="4:4" x14ac:dyDescent="0.2">
      <c r="D4643" s="188"/>
    </row>
    <row r="4644" spans="4:4" x14ac:dyDescent="0.2">
      <c r="D4644" s="188"/>
    </row>
    <row r="4645" spans="4:4" x14ac:dyDescent="0.2">
      <c r="D4645" s="188"/>
    </row>
    <row r="4646" spans="4:4" x14ac:dyDescent="0.2">
      <c r="D4646" s="188"/>
    </row>
    <row r="4647" spans="4:4" x14ac:dyDescent="0.2">
      <c r="D4647" s="188"/>
    </row>
    <row r="4648" spans="4:4" x14ac:dyDescent="0.2">
      <c r="D4648" s="188"/>
    </row>
    <row r="4649" spans="4:4" x14ac:dyDescent="0.2">
      <c r="D4649" s="188"/>
    </row>
    <row r="4650" spans="4:4" x14ac:dyDescent="0.2">
      <c r="D4650" s="188"/>
    </row>
    <row r="4651" spans="4:4" x14ac:dyDescent="0.2">
      <c r="D4651" s="188"/>
    </row>
    <row r="4652" spans="4:4" x14ac:dyDescent="0.2">
      <c r="D4652" s="188"/>
    </row>
    <row r="4653" spans="4:4" x14ac:dyDescent="0.2">
      <c r="D4653" s="188"/>
    </row>
    <row r="4654" spans="4:4" x14ac:dyDescent="0.2">
      <c r="D4654" s="188"/>
    </row>
    <row r="4655" spans="4:4" x14ac:dyDescent="0.2">
      <c r="D4655" s="188"/>
    </row>
    <row r="4656" spans="4:4" x14ac:dyDescent="0.2">
      <c r="D4656" s="188"/>
    </row>
    <row r="4657" spans="4:4" x14ac:dyDescent="0.2">
      <c r="D4657" s="188"/>
    </row>
    <row r="4658" spans="4:4" x14ac:dyDescent="0.2">
      <c r="D4658" s="188"/>
    </row>
    <row r="4659" spans="4:4" x14ac:dyDescent="0.2">
      <c r="D4659" s="188"/>
    </row>
    <row r="4660" spans="4:4" x14ac:dyDescent="0.2">
      <c r="D4660" s="188"/>
    </row>
    <row r="4661" spans="4:4" x14ac:dyDescent="0.2">
      <c r="D4661" s="188"/>
    </row>
    <row r="4662" spans="4:4" x14ac:dyDescent="0.2">
      <c r="D4662" s="188"/>
    </row>
    <row r="4663" spans="4:4" x14ac:dyDescent="0.2">
      <c r="D4663" s="188"/>
    </row>
    <row r="4664" spans="4:4" x14ac:dyDescent="0.2">
      <c r="D4664" s="188"/>
    </row>
    <row r="4665" spans="4:4" x14ac:dyDescent="0.2">
      <c r="D4665" s="188"/>
    </row>
    <row r="4666" spans="4:4" x14ac:dyDescent="0.2">
      <c r="D4666" s="188"/>
    </row>
    <row r="4667" spans="4:4" x14ac:dyDescent="0.2">
      <c r="D4667" s="188"/>
    </row>
    <row r="4668" spans="4:4" x14ac:dyDescent="0.2">
      <c r="D4668" s="188"/>
    </row>
    <row r="4669" spans="4:4" x14ac:dyDescent="0.2">
      <c r="D4669" s="188"/>
    </row>
    <row r="4670" spans="4:4" x14ac:dyDescent="0.2">
      <c r="D4670" s="188"/>
    </row>
    <row r="4671" spans="4:4" x14ac:dyDescent="0.2">
      <c r="D4671" s="188"/>
    </row>
    <row r="4672" spans="4:4" x14ac:dyDescent="0.2">
      <c r="D4672" s="188"/>
    </row>
    <row r="4673" spans="4:4" x14ac:dyDescent="0.2">
      <c r="D4673" s="188"/>
    </row>
    <row r="4674" spans="4:4" x14ac:dyDescent="0.2">
      <c r="D4674" s="188"/>
    </row>
    <row r="4675" spans="4:4" x14ac:dyDescent="0.2">
      <c r="D4675" s="188"/>
    </row>
    <row r="4676" spans="4:4" x14ac:dyDescent="0.2">
      <c r="D4676" s="188"/>
    </row>
    <row r="4677" spans="4:4" x14ac:dyDescent="0.2">
      <c r="D4677" s="188"/>
    </row>
    <row r="4678" spans="4:4" x14ac:dyDescent="0.2">
      <c r="D4678" s="188"/>
    </row>
    <row r="4679" spans="4:4" x14ac:dyDescent="0.2">
      <c r="D4679" s="188"/>
    </row>
    <row r="4680" spans="4:4" x14ac:dyDescent="0.2">
      <c r="D4680" s="188"/>
    </row>
    <row r="4681" spans="4:4" x14ac:dyDescent="0.2">
      <c r="D4681" s="188"/>
    </row>
    <row r="4682" spans="4:4" x14ac:dyDescent="0.2">
      <c r="D4682" s="188"/>
    </row>
    <row r="4683" spans="4:4" x14ac:dyDescent="0.2">
      <c r="D4683" s="188"/>
    </row>
    <row r="4684" spans="4:4" x14ac:dyDescent="0.2">
      <c r="D4684" s="188"/>
    </row>
    <row r="4685" spans="4:4" x14ac:dyDescent="0.2">
      <c r="D4685" s="188"/>
    </row>
    <row r="4686" spans="4:4" x14ac:dyDescent="0.2">
      <c r="D4686" s="188"/>
    </row>
    <row r="4687" spans="4:4" x14ac:dyDescent="0.2">
      <c r="D4687" s="188"/>
    </row>
    <row r="4688" spans="4:4" x14ac:dyDescent="0.2">
      <c r="D4688" s="188"/>
    </row>
    <row r="4689" spans="4:4" x14ac:dyDescent="0.2">
      <c r="D4689" s="188"/>
    </row>
    <row r="4690" spans="4:4" x14ac:dyDescent="0.2">
      <c r="D4690" s="188"/>
    </row>
    <row r="4691" spans="4:4" x14ac:dyDescent="0.2">
      <c r="D4691" s="188"/>
    </row>
    <row r="4692" spans="4:4" x14ac:dyDescent="0.2">
      <c r="D4692" s="188"/>
    </row>
    <row r="4693" spans="4:4" x14ac:dyDescent="0.2">
      <c r="D4693" s="188"/>
    </row>
    <row r="4694" spans="4:4" x14ac:dyDescent="0.2">
      <c r="D4694" s="188"/>
    </row>
    <row r="4695" spans="4:4" x14ac:dyDescent="0.2">
      <c r="D4695" s="188"/>
    </row>
    <row r="4696" spans="4:4" x14ac:dyDescent="0.2">
      <c r="D4696" s="188"/>
    </row>
    <row r="4697" spans="4:4" x14ac:dyDescent="0.2">
      <c r="D4697" s="188"/>
    </row>
    <row r="4698" spans="4:4" x14ac:dyDescent="0.2">
      <c r="D4698" s="188"/>
    </row>
    <row r="4699" spans="4:4" x14ac:dyDescent="0.2">
      <c r="D4699" s="188"/>
    </row>
    <row r="4700" spans="4:4" x14ac:dyDescent="0.2">
      <c r="D4700" s="188"/>
    </row>
    <row r="4701" spans="4:4" x14ac:dyDescent="0.2">
      <c r="D4701" s="188"/>
    </row>
    <row r="4702" spans="4:4" x14ac:dyDescent="0.2">
      <c r="D4702" s="188"/>
    </row>
    <row r="4703" spans="4:4" x14ac:dyDescent="0.2">
      <c r="D4703" s="188"/>
    </row>
    <row r="4704" spans="4:4" x14ac:dyDescent="0.2">
      <c r="D4704" s="188"/>
    </row>
    <row r="4705" spans="4:4" x14ac:dyDescent="0.2">
      <c r="D4705" s="188"/>
    </row>
    <row r="4706" spans="4:4" x14ac:dyDescent="0.2">
      <c r="D4706" s="188"/>
    </row>
    <row r="4707" spans="4:4" x14ac:dyDescent="0.2">
      <c r="D4707" s="188"/>
    </row>
    <row r="4708" spans="4:4" x14ac:dyDescent="0.2">
      <c r="D4708" s="188"/>
    </row>
    <row r="4709" spans="4:4" x14ac:dyDescent="0.2">
      <c r="D4709" s="188"/>
    </row>
    <row r="4710" spans="4:4" x14ac:dyDescent="0.2">
      <c r="D4710" s="188"/>
    </row>
    <row r="4711" spans="4:4" x14ac:dyDescent="0.2">
      <c r="D4711" s="188"/>
    </row>
    <row r="4712" spans="4:4" x14ac:dyDescent="0.2">
      <c r="D4712" s="188"/>
    </row>
    <row r="4713" spans="4:4" x14ac:dyDescent="0.2">
      <c r="D4713" s="188"/>
    </row>
    <row r="4714" spans="4:4" x14ac:dyDescent="0.2">
      <c r="D4714" s="188"/>
    </row>
    <row r="4715" spans="4:4" x14ac:dyDescent="0.2">
      <c r="D4715" s="188"/>
    </row>
    <row r="4716" spans="4:4" x14ac:dyDescent="0.2">
      <c r="D4716" s="188"/>
    </row>
    <row r="4717" spans="4:4" x14ac:dyDescent="0.2">
      <c r="D4717" s="188"/>
    </row>
    <row r="4718" spans="4:4" x14ac:dyDescent="0.2">
      <c r="D4718" s="188"/>
    </row>
    <row r="4719" spans="4:4" x14ac:dyDescent="0.2">
      <c r="D4719" s="188"/>
    </row>
    <row r="4720" spans="4:4" x14ac:dyDescent="0.2">
      <c r="D4720" s="188"/>
    </row>
    <row r="4721" spans="4:4" x14ac:dyDescent="0.2">
      <c r="D4721" s="188"/>
    </row>
    <row r="4722" spans="4:4" x14ac:dyDescent="0.2">
      <c r="D4722" s="188"/>
    </row>
    <row r="4723" spans="4:4" x14ac:dyDescent="0.2">
      <c r="D4723" s="188"/>
    </row>
    <row r="4724" spans="4:4" x14ac:dyDescent="0.2">
      <c r="D4724" s="188"/>
    </row>
    <row r="4725" spans="4:4" x14ac:dyDescent="0.2">
      <c r="D4725" s="188"/>
    </row>
    <row r="4726" spans="4:4" x14ac:dyDescent="0.2">
      <c r="D4726" s="188"/>
    </row>
    <row r="4727" spans="4:4" x14ac:dyDescent="0.2">
      <c r="D4727" s="188"/>
    </row>
    <row r="4728" spans="4:4" x14ac:dyDescent="0.2">
      <c r="D4728" s="188"/>
    </row>
    <row r="4729" spans="4:4" x14ac:dyDescent="0.2">
      <c r="D4729" s="188"/>
    </row>
    <row r="4730" spans="4:4" x14ac:dyDescent="0.2">
      <c r="D4730" s="188"/>
    </row>
    <row r="4731" spans="4:4" x14ac:dyDescent="0.2">
      <c r="D4731" s="188"/>
    </row>
    <row r="4732" spans="4:4" x14ac:dyDescent="0.2">
      <c r="D4732" s="188"/>
    </row>
    <row r="4733" spans="4:4" x14ac:dyDescent="0.2">
      <c r="D4733" s="188"/>
    </row>
    <row r="4734" spans="4:4" x14ac:dyDescent="0.2">
      <c r="D4734" s="188"/>
    </row>
    <row r="4735" spans="4:4" x14ac:dyDescent="0.2">
      <c r="D4735" s="188"/>
    </row>
    <row r="4736" spans="4:4" x14ac:dyDescent="0.2">
      <c r="D4736" s="188"/>
    </row>
    <row r="4737" spans="4:4" x14ac:dyDescent="0.2">
      <c r="D4737" s="188"/>
    </row>
    <row r="4738" spans="4:4" x14ac:dyDescent="0.2">
      <c r="D4738" s="188"/>
    </row>
    <row r="4739" spans="4:4" x14ac:dyDescent="0.2">
      <c r="D4739" s="188"/>
    </row>
    <row r="4740" spans="4:4" x14ac:dyDescent="0.2">
      <c r="D4740" s="188"/>
    </row>
    <row r="4741" spans="4:4" x14ac:dyDescent="0.2">
      <c r="D4741" s="188"/>
    </row>
    <row r="4742" spans="4:4" x14ac:dyDescent="0.2">
      <c r="D4742" s="188"/>
    </row>
    <row r="4743" spans="4:4" x14ac:dyDescent="0.2">
      <c r="D4743" s="188"/>
    </row>
    <row r="4744" spans="4:4" x14ac:dyDescent="0.2">
      <c r="D4744" s="188"/>
    </row>
    <row r="4745" spans="4:4" x14ac:dyDescent="0.2">
      <c r="D4745" s="188"/>
    </row>
    <row r="4746" spans="4:4" x14ac:dyDescent="0.2">
      <c r="D4746" s="188"/>
    </row>
    <row r="4747" spans="4:4" x14ac:dyDescent="0.2">
      <c r="D4747" s="188"/>
    </row>
    <row r="4748" spans="4:4" x14ac:dyDescent="0.2">
      <c r="D4748" s="188"/>
    </row>
    <row r="4749" spans="4:4" x14ac:dyDescent="0.2">
      <c r="D4749" s="188"/>
    </row>
    <row r="4750" spans="4:4" x14ac:dyDescent="0.2">
      <c r="D4750" s="188"/>
    </row>
    <row r="4751" spans="4:4" x14ac:dyDescent="0.2">
      <c r="D4751" s="188"/>
    </row>
    <row r="4752" spans="4:4" x14ac:dyDescent="0.2">
      <c r="D4752" s="188"/>
    </row>
    <row r="4753" spans="4:4" x14ac:dyDescent="0.2">
      <c r="D4753" s="188"/>
    </row>
    <row r="4754" spans="4:4" x14ac:dyDescent="0.2">
      <c r="D4754" s="188"/>
    </row>
    <row r="4755" spans="4:4" x14ac:dyDescent="0.2">
      <c r="D4755" s="188"/>
    </row>
    <row r="4756" spans="4:4" x14ac:dyDescent="0.2">
      <c r="D4756" s="188"/>
    </row>
    <row r="4757" spans="4:4" x14ac:dyDescent="0.2">
      <c r="D4757" s="188"/>
    </row>
    <row r="4758" spans="4:4" x14ac:dyDescent="0.2">
      <c r="D4758" s="188"/>
    </row>
    <row r="4759" spans="4:4" x14ac:dyDescent="0.2">
      <c r="D4759" s="188"/>
    </row>
    <row r="4760" spans="4:4" x14ac:dyDescent="0.2">
      <c r="D4760" s="188"/>
    </row>
    <row r="4761" spans="4:4" x14ac:dyDescent="0.2">
      <c r="D4761" s="188"/>
    </row>
    <row r="4762" spans="4:4" x14ac:dyDescent="0.2">
      <c r="D4762" s="188"/>
    </row>
    <row r="4763" spans="4:4" x14ac:dyDescent="0.2">
      <c r="D4763" s="188"/>
    </row>
    <row r="4764" spans="4:4" x14ac:dyDescent="0.2">
      <c r="D4764" s="188"/>
    </row>
    <row r="4765" spans="4:4" x14ac:dyDescent="0.2">
      <c r="D4765" s="188"/>
    </row>
    <row r="4766" spans="4:4" x14ac:dyDescent="0.2">
      <c r="D4766" s="188"/>
    </row>
    <row r="4767" spans="4:4" x14ac:dyDescent="0.2">
      <c r="D4767" s="188"/>
    </row>
    <row r="4768" spans="4:4" x14ac:dyDescent="0.2">
      <c r="D4768" s="188"/>
    </row>
    <row r="4769" spans="4:4" x14ac:dyDescent="0.2">
      <c r="D4769" s="188"/>
    </row>
    <row r="4770" spans="4:4" x14ac:dyDescent="0.2">
      <c r="D4770" s="188"/>
    </row>
    <row r="4771" spans="4:4" x14ac:dyDescent="0.2">
      <c r="D4771" s="188"/>
    </row>
    <row r="4772" spans="4:4" x14ac:dyDescent="0.2">
      <c r="D4772" s="188"/>
    </row>
    <row r="4773" spans="4:4" x14ac:dyDescent="0.2">
      <c r="D4773" s="188"/>
    </row>
    <row r="4774" spans="4:4" x14ac:dyDescent="0.2">
      <c r="D4774" s="188"/>
    </row>
    <row r="4775" spans="4:4" x14ac:dyDescent="0.2">
      <c r="D4775" s="188"/>
    </row>
    <row r="4776" spans="4:4" x14ac:dyDescent="0.2">
      <c r="D4776" s="188"/>
    </row>
    <row r="4777" spans="4:4" x14ac:dyDescent="0.2">
      <c r="D4777" s="188"/>
    </row>
    <row r="4778" spans="4:4" x14ac:dyDescent="0.2">
      <c r="D4778" s="188"/>
    </row>
    <row r="4779" spans="4:4" x14ac:dyDescent="0.2">
      <c r="D4779" s="188"/>
    </row>
    <row r="4780" spans="4:4" x14ac:dyDescent="0.2">
      <c r="D4780" s="188"/>
    </row>
    <row r="4781" spans="4:4" x14ac:dyDescent="0.2">
      <c r="D4781" s="188"/>
    </row>
    <row r="4782" spans="4:4" x14ac:dyDescent="0.2">
      <c r="D4782" s="188"/>
    </row>
    <row r="4783" spans="4:4" x14ac:dyDescent="0.2">
      <c r="D4783" s="188"/>
    </row>
    <row r="4784" spans="4:4" x14ac:dyDescent="0.2">
      <c r="D4784" s="188"/>
    </row>
    <row r="4785" spans="4:4" x14ac:dyDescent="0.2">
      <c r="D4785" s="188"/>
    </row>
    <row r="4786" spans="4:4" x14ac:dyDescent="0.2">
      <c r="D4786" s="188"/>
    </row>
    <row r="4787" spans="4:4" x14ac:dyDescent="0.2">
      <c r="D4787" s="188"/>
    </row>
    <row r="4788" spans="4:4" x14ac:dyDescent="0.2">
      <c r="D4788" s="188"/>
    </row>
    <row r="4789" spans="4:4" x14ac:dyDescent="0.2">
      <c r="D4789" s="188"/>
    </row>
    <row r="4790" spans="4:4" x14ac:dyDescent="0.2">
      <c r="D4790" s="188"/>
    </row>
    <row r="4791" spans="4:4" x14ac:dyDescent="0.2">
      <c r="D4791" s="188"/>
    </row>
    <row r="4792" spans="4:4" x14ac:dyDescent="0.2">
      <c r="D4792" s="188"/>
    </row>
    <row r="4793" spans="4:4" x14ac:dyDescent="0.2">
      <c r="D4793" s="188"/>
    </row>
    <row r="4794" spans="4:4" x14ac:dyDescent="0.2">
      <c r="D4794" s="188"/>
    </row>
    <row r="4795" spans="4:4" x14ac:dyDescent="0.2">
      <c r="D4795" s="188"/>
    </row>
    <row r="4796" spans="4:4" x14ac:dyDescent="0.2">
      <c r="D4796" s="188"/>
    </row>
    <row r="4797" spans="4:4" x14ac:dyDescent="0.2">
      <c r="D4797" s="188"/>
    </row>
    <row r="4798" spans="4:4" x14ac:dyDescent="0.2">
      <c r="D4798" s="188"/>
    </row>
    <row r="4799" spans="4:4" x14ac:dyDescent="0.2">
      <c r="D4799" s="188"/>
    </row>
    <row r="4800" spans="4:4" x14ac:dyDescent="0.2">
      <c r="D4800" s="188"/>
    </row>
    <row r="4801" spans="4:4" x14ac:dyDescent="0.2">
      <c r="D4801" s="188"/>
    </row>
    <row r="4802" spans="4:4" x14ac:dyDescent="0.2">
      <c r="D4802" s="188"/>
    </row>
    <row r="4803" spans="4:4" x14ac:dyDescent="0.2">
      <c r="D4803" s="188"/>
    </row>
    <row r="4804" spans="4:4" x14ac:dyDescent="0.2">
      <c r="D4804" s="188"/>
    </row>
    <row r="4805" spans="4:4" x14ac:dyDescent="0.2">
      <c r="D4805" s="188"/>
    </row>
    <row r="4806" spans="4:4" x14ac:dyDescent="0.2">
      <c r="D4806" s="188"/>
    </row>
    <row r="4807" spans="4:4" x14ac:dyDescent="0.2">
      <c r="D4807" s="188"/>
    </row>
    <row r="4808" spans="4:4" x14ac:dyDescent="0.2">
      <c r="D4808" s="188"/>
    </row>
    <row r="4809" spans="4:4" x14ac:dyDescent="0.2">
      <c r="D4809" s="188"/>
    </row>
    <row r="4810" spans="4:4" x14ac:dyDescent="0.2">
      <c r="D4810" s="188"/>
    </row>
    <row r="4811" spans="4:4" x14ac:dyDescent="0.2">
      <c r="D4811" s="188"/>
    </row>
    <row r="4812" spans="4:4" x14ac:dyDescent="0.2">
      <c r="D4812" s="188"/>
    </row>
    <row r="4813" spans="4:4" x14ac:dyDescent="0.2">
      <c r="D4813" s="188"/>
    </row>
    <row r="4814" spans="4:4" x14ac:dyDescent="0.2">
      <c r="D4814" s="188"/>
    </row>
    <row r="4815" spans="4:4" x14ac:dyDescent="0.2">
      <c r="D4815" s="188"/>
    </row>
    <row r="4816" spans="4:4" x14ac:dyDescent="0.2">
      <c r="D4816" s="188"/>
    </row>
    <row r="4817" spans="4:4" x14ac:dyDescent="0.2">
      <c r="D4817" s="188"/>
    </row>
    <row r="4818" spans="4:4" x14ac:dyDescent="0.2">
      <c r="D4818" s="188"/>
    </row>
    <row r="4819" spans="4:4" x14ac:dyDescent="0.2">
      <c r="D4819" s="188"/>
    </row>
    <row r="4820" spans="4:4" x14ac:dyDescent="0.2">
      <c r="D4820" s="188"/>
    </row>
    <row r="4821" spans="4:4" x14ac:dyDescent="0.2">
      <c r="D4821" s="188"/>
    </row>
    <row r="4822" spans="4:4" x14ac:dyDescent="0.2">
      <c r="D4822" s="188"/>
    </row>
    <row r="4823" spans="4:4" x14ac:dyDescent="0.2">
      <c r="D4823" s="188"/>
    </row>
    <row r="4824" spans="4:4" x14ac:dyDescent="0.2">
      <c r="D4824" s="188"/>
    </row>
    <row r="4825" spans="4:4" x14ac:dyDescent="0.2">
      <c r="D4825" s="188"/>
    </row>
    <row r="4826" spans="4:4" x14ac:dyDescent="0.2">
      <c r="D4826" s="188"/>
    </row>
    <row r="4827" spans="4:4" x14ac:dyDescent="0.2">
      <c r="D4827" s="188"/>
    </row>
    <row r="4828" spans="4:4" x14ac:dyDescent="0.2">
      <c r="D4828" s="188"/>
    </row>
    <row r="4829" spans="4:4" x14ac:dyDescent="0.2">
      <c r="D4829" s="188"/>
    </row>
    <row r="4830" spans="4:4" x14ac:dyDescent="0.2">
      <c r="D4830" s="188"/>
    </row>
    <row r="4831" spans="4:4" x14ac:dyDescent="0.2">
      <c r="D4831" s="188"/>
    </row>
    <row r="4832" spans="4:4" x14ac:dyDescent="0.2">
      <c r="D4832" s="188"/>
    </row>
    <row r="4833" spans="4:4" x14ac:dyDescent="0.2">
      <c r="D4833" s="188"/>
    </row>
    <row r="4834" spans="4:4" x14ac:dyDescent="0.2">
      <c r="D4834" s="188"/>
    </row>
    <row r="4835" spans="4:4" x14ac:dyDescent="0.2">
      <c r="D4835" s="188"/>
    </row>
    <row r="4836" spans="4:4" x14ac:dyDescent="0.2">
      <c r="D4836" s="188"/>
    </row>
    <row r="4837" spans="4:4" x14ac:dyDescent="0.2">
      <c r="D4837" s="188"/>
    </row>
    <row r="4838" spans="4:4" x14ac:dyDescent="0.2">
      <c r="D4838" s="188"/>
    </row>
    <row r="4839" spans="4:4" x14ac:dyDescent="0.2">
      <c r="D4839" s="188"/>
    </row>
    <row r="4840" spans="4:4" x14ac:dyDescent="0.2">
      <c r="D4840" s="188"/>
    </row>
    <row r="4841" spans="4:4" x14ac:dyDescent="0.2">
      <c r="D4841" s="188"/>
    </row>
    <row r="4842" spans="4:4" x14ac:dyDescent="0.2">
      <c r="D4842" s="188"/>
    </row>
    <row r="4843" spans="4:4" x14ac:dyDescent="0.2">
      <c r="D4843" s="188"/>
    </row>
    <row r="4844" spans="4:4" x14ac:dyDescent="0.2">
      <c r="D4844" s="188"/>
    </row>
    <row r="4845" spans="4:4" x14ac:dyDescent="0.2">
      <c r="D4845" s="188"/>
    </row>
    <row r="4846" spans="4:4" x14ac:dyDescent="0.2">
      <c r="D4846" s="188"/>
    </row>
    <row r="4847" spans="4:4" x14ac:dyDescent="0.2">
      <c r="D4847" s="188"/>
    </row>
    <row r="4848" spans="4:4" x14ac:dyDescent="0.2">
      <c r="D4848" s="188"/>
    </row>
    <row r="4849" spans="4:4" x14ac:dyDescent="0.2">
      <c r="D4849" s="188"/>
    </row>
    <row r="4850" spans="4:4" x14ac:dyDescent="0.2">
      <c r="D4850" s="188"/>
    </row>
    <row r="4851" spans="4:4" x14ac:dyDescent="0.2">
      <c r="D4851" s="188"/>
    </row>
    <row r="4852" spans="4:4" x14ac:dyDescent="0.2">
      <c r="D4852" s="188"/>
    </row>
    <row r="4853" spans="4:4" x14ac:dyDescent="0.2">
      <c r="D4853" s="188"/>
    </row>
    <row r="4854" spans="4:4" x14ac:dyDescent="0.2">
      <c r="D4854" s="188"/>
    </row>
    <row r="4855" spans="4:4" x14ac:dyDescent="0.2">
      <c r="D4855" s="188"/>
    </row>
    <row r="4856" spans="4:4" x14ac:dyDescent="0.2">
      <c r="D4856" s="188"/>
    </row>
    <row r="4857" spans="4:4" x14ac:dyDescent="0.2">
      <c r="D4857" s="188"/>
    </row>
    <row r="4858" spans="4:4" x14ac:dyDescent="0.2">
      <c r="D4858" s="188"/>
    </row>
    <row r="4859" spans="4:4" x14ac:dyDescent="0.2">
      <c r="D4859" s="188"/>
    </row>
    <row r="4860" spans="4:4" x14ac:dyDescent="0.2">
      <c r="D4860" s="188"/>
    </row>
    <row r="4861" spans="4:4" x14ac:dyDescent="0.2">
      <c r="D4861" s="188"/>
    </row>
    <row r="4862" spans="4:4" x14ac:dyDescent="0.2">
      <c r="D4862" s="188"/>
    </row>
    <row r="4863" spans="4:4" x14ac:dyDescent="0.2">
      <c r="D4863" s="188"/>
    </row>
    <row r="4864" spans="4:4" x14ac:dyDescent="0.2">
      <c r="D4864" s="188"/>
    </row>
    <row r="4865" spans="4:4" x14ac:dyDescent="0.2">
      <c r="D4865" s="188"/>
    </row>
    <row r="4866" spans="4:4" x14ac:dyDescent="0.2">
      <c r="D4866" s="188"/>
    </row>
    <row r="4867" spans="4:4" x14ac:dyDescent="0.2">
      <c r="D4867" s="188"/>
    </row>
    <row r="4868" spans="4:4" x14ac:dyDescent="0.2">
      <c r="D4868" s="188"/>
    </row>
    <row r="4869" spans="4:4" x14ac:dyDescent="0.2">
      <c r="D4869" s="188"/>
    </row>
    <row r="4870" spans="4:4" x14ac:dyDescent="0.2">
      <c r="D4870" s="188"/>
    </row>
    <row r="4871" spans="4:4" x14ac:dyDescent="0.2">
      <c r="D4871" s="188"/>
    </row>
    <row r="4872" spans="4:4" x14ac:dyDescent="0.2">
      <c r="D4872" s="188"/>
    </row>
    <row r="4873" spans="4:4" x14ac:dyDescent="0.2">
      <c r="D4873" s="188"/>
    </row>
    <row r="4874" spans="4:4" x14ac:dyDescent="0.2">
      <c r="D4874" s="188"/>
    </row>
    <row r="4875" spans="4:4" x14ac:dyDescent="0.2">
      <c r="D4875" s="188"/>
    </row>
    <row r="4876" spans="4:4" x14ac:dyDescent="0.2">
      <c r="D4876" s="188"/>
    </row>
    <row r="4877" spans="4:4" x14ac:dyDescent="0.2">
      <c r="D4877" s="188"/>
    </row>
    <row r="4878" spans="4:4" x14ac:dyDescent="0.2">
      <c r="D4878" s="188"/>
    </row>
    <row r="4879" spans="4:4" x14ac:dyDescent="0.2">
      <c r="D4879" s="188"/>
    </row>
    <row r="4880" spans="4:4" x14ac:dyDescent="0.2">
      <c r="D4880" s="188"/>
    </row>
    <row r="4881" spans="4:4" x14ac:dyDescent="0.2">
      <c r="D4881" s="188"/>
    </row>
    <row r="4882" spans="4:4" x14ac:dyDescent="0.2">
      <c r="D4882" s="188"/>
    </row>
    <row r="4883" spans="4:4" x14ac:dyDescent="0.2">
      <c r="D4883" s="188"/>
    </row>
    <row r="4884" spans="4:4" x14ac:dyDescent="0.2">
      <c r="D4884" s="188"/>
    </row>
    <row r="4885" spans="4:4" x14ac:dyDescent="0.2">
      <c r="D4885" s="188"/>
    </row>
    <row r="4886" spans="4:4" x14ac:dyDescent="0.2">
      <c r="D4886" s="188"/>
    </row>
    <row r="4887" spans="4:4" x14ac:dyDescent="0.2">
      <c r="D4887" s="188"/>
    </row>
    <row r="4888" spans="4:4" x14ac:dyDescent="0.2">
      <c r="D4888" s="188"/>
    </row>
    <row r="4889" spans="4:4" x14ac:dyDescent="0.2">
      <c r="D4889" s="188"/>
    </row>
    <row r="4890" spans="4:4" x14ac:dyDescent="0.2">
      <c r="D4890" s="188"/>
    </row>
    <row r="4891" spans="4:4" x14ac:dyDescent="0.2">
      <c r="D4891" s="188"/>
    </row>
    <row r="4892" spans="4:4" x14ac:dyDescent="0.2">
      <c r="D4892" s="188"/>
    </row>
    <row r="4893" spans="4:4" x14ac:dyDescent="0.2">
      <c r="D4893" s="188"/>
    </row>
    <row r="4894" spans="4:4" x14ac:dyDescent="0.2">
      <c r="D4894" s="188"/>
    </row>
    <row r="4895" spans="4:4" x14ac:dyDescent="0.2">
      <c r="D4895" s="188"/>
    </row>
    <row r="4896" spans="4:4" x14ac:dyDescent="0.2">
      <c r="D4896" s="188"/>
    </row>
    <row r="4897" spans="4:4" x14ac:dyDescent="0.2">
      <c r="D4897" s="188"/>
    </row>
    <row r="4898" spans="4:4" x14ac:dyDescent="0.2">
      <c r="D4898" s="188"/>
    </row>
    <row r="4899" spans="4:4" x14ac:dyDescent="0.2">
      <c r="D4899" s="188"/>
    </row>
    <row r="4900" spans="4:4" x14ac:dyDescent="0.2">
      <c r="D4900" s="188"/>
    </row>
    <row r="4901" spans="4:4" x14ac:dyDescent="0.2">
      <c r="D4901" s="188"/>
    </row>
    <row r="4902" spans="4:4" x14ac:dyDescent="0.2">
      <c r="D4902" s="188"/>
    </row>
    <row r="4903" spans="4:4" x14ac:dyDescent="0.2">
      <c r="D4903" s="188"/>
    </row>
    <row r="4904" spans="4:4" x14ac:dyDescent="0.2">
      <c r="D4904" s="188"/>
    </row>
    <row r="4905" spans="4:4" x14ac:dyDescent="0.2">
      <c r="D4905" s="188"/>
    </row>
    <row r="4906" spans="4:4" x14ac:dyDescent="0.2">
      <c r="D4906" s="188"/>
    </row>
    <row r="4907" spans="4:4" x14ac:dyDescent="0.2">
      <c r="D4907" s="188"/>
    </row>
    <row r="4908" spans="4:4" x14ac:dyDescent="0.2">
      <c r="D4908" s="188"/>
    </row>
    <row r="4909" spans="4:4" x14ac:dyDescent="0.2">
      <c r="D4909" s="188"/>
    </row>
    <row r="4910" spans="4:4" x14ac:dyDescent="0.2">
      <c r="D4910" s="188"/>
    </row>
    <row r="4911" spans="4:4" x14ac:dyDescent="0.2">
      <c r="D4911" s="188"/>
    </row>
    <row r="4912" spans="4:4" x14ac:dyDescent="0.2">
      <c r="D4912" s="188"/>
    </row>
    <row r="4913" spans="4:4" x14ac:dyDescent="0.2">
      <c r="D4913" s="188"/>
    </row>
    <row r="4914" spans="4:4" x14ac:dyDescent="0.2">
      <c r="D4914" s="188"/>
    </row>
    <row r="4915" spans="4:4" x14ac:dyDescent="0.2">
      <c r="D4915" s="188"/>
    </row>
    <row r="4916" spans="4:4" x14ac:dyDescent="0.2">
      <c r="D4916" s="188"/>
    </row>
    <row r="4917" spans="4:4" x14ac:dyDescent="0.2">
      <c r="D4917" s="188"/>
    </row>
    <row r="4918" spans="4:4" x14ac:dyDescent="0.2">
      <c r="D4918" s="188"/>
    </row>
    <row r="4919" spans="4:4" x14ac:dyDescent="0.2">
      <c r="D4919" s="188"/>
    </row>
    <row r="4920" spans="4:4" x14ac:dyDescent="0.2">
      <c r="D4920" s="188"/>
    </row>
    <row r="4921" spans="4:4" x14ac:dyDescent="0.2">
      <c r="D4921" s="188"/>
    </row>
    <row r="4922" spans="4:4" x14ac:dyDescent="0.2">
      <c r="D4922" s="188"/>
    </row>
    <row r="4923" spans="4:4" x14ac:dyDescent="0.2">
      <c r="D4923" s="188"/>
    </row>
    <row r="4924" spans="4:4" x14ac:dyDescent="0.2">
      <c r="D4924" s="188"/>
    </row>
    <row r="4925" spans="4:4" x14ac:dyDescent="0.2">
      <c r="D4925" s="188"/>
    </row>
    <row r="4926" spans="4:4" x14ac:dyDescent="0.2">
      <c r="D4926" s="188"/>
    </row>
    <row r="4927" spans="4:4" x14ac:dyDescent="0.2">
      <c r="D4927" s="188"/>
    </row>
    <row r="4928" spans="4:4" x14ac:dyDescent="0.2">
      <c r="D4928" s="188"/>
    </row>
    <row r="4929" spans="4:4" x14ac:dyDescent="0.2">
      <c r="D4929" s="188"/>
    </row>
    <row r="4930" spans="4:4" x14ac:dyDescent="0.2">
      <c r="D4930" s="188"/>
    </row>
    <row r="4931" spans="4:4" x14ac:dyDescent="0.2">
      <c r="D4931" s="188"/>
    </row>
    <row r="4932" spans="4:4" x14ac:dyDescent="0.2">
      <c r="D4932" s="188"/>
    </row>
    <row r="4933" spans="4:4" x14ac:dyDescent="0.2">
      <c r="D4933" s="188"/>
    </row>
    <row r="4934" spans="4:4" x14ac:dyDescent="0.2">
      <c r="D4934" s="188"/>
    </row>
    <row r="4935" spans="4:4" x14ac:dyDescent="0.2">
      <c r="D4935" s="188"/>
    </row>
    <row r="4936" spans="4:4" x14ac:dyDescent="0.2">
      <c r="D4936" s="188"/>
    </row>
    <row r="4937" spans="4:4" x14ac:dyDescent="0.2">
      <c r="D4937" s="188"/>
    </row>
    <row r="4938" spans="4:4" x14ac:dyDescent="0.2">
      <c r="D4938" s="188"/>
    </row>
    <row r="4939" spans="4:4" x14ac:dyDescent="0.2">
      <c r="D4939" s="188"/>
    </row>
    <row r="4940" spans="4:4" x14ac:dyDescent="0.2">
      <c r="D4940" s="188"/>
    </row>
    <row r="4941" spans="4:4" x14ac:dyDescent="0.2">
      <c r="D4941" s="188"/>
    </row>
    <row r="4942" spans="4:4" x14ac:dyDescent="0.2">
      <c r="D4942" s="188"/>
    </row>
    <row r="4943" spans="4:4" x14ac:dyDescent="0.2">
      <c r="D4943" s="188"/>
    </row>
    <row r="4944" spans="4:4" x14ac:dyDescent="0.2">
      <c r="D4944" s="188"/>
    </row>
    <row r="4945" spans="4:4" x14ac:dyDescent="0.2">
      <c r="D4945" s="188"/>
    </row>
    <row r="4946" spans="4:4" x14ac:dyDescent="0.2">
      <c r="D4946" s="188"/>
    </row>
    <row r="4947" spans="4:4" x14ac:dyDescent="0.2">
      <c r="D4947" s="188"/>
    </row>
    <row r="4948" spans="4:4" x14ac:dyDescent="0.2">
      <c r="D4948" s="188"/>
    </row>
    <row r="4949" spans="4:4" x14ac:dyDescent="0.2">
      <c r="D4949" s="188"/>
    </row>
    <row r="4950" spans="4:4" x14ac:dyDescent="0.2">
      <c r="D4950" s="188"/>
    </row>
    <row r="4951" spans="4:4" x14ac:dyDescent="0.2">
      <c r="D4951" s="188"/>
    </row>
    <row r="4952" spans="4:4" x14ac:dyDescent="0.2">
      <c r="D4952" s="188"/>
    </row>
    <row r="4953" spans="4:4" x14ac:dyDescent="0.2">
      <c r="D4953" s="188"/>
    </row>
    <row r="4954" spans="4:4" x14ac:dyDescent="0.2">
      <c r="D4954" s="188"/>
    </row>
    <row r="4955" spans="4:4" x14ac:dyDescent="0.2">
      <c r="D4955" s="188"/>
    </row>
    <row r="4956" spans="4:4" x14ac:dyDescent="0.2">
      <c r="D4956" s="188"/>
    </row>
    <row r="4957" spans="4:4" x14ac:dyDescent="0.2">
      <c r="D4957" s="188"/>
    </row>
    <row r="4958" spans="4:4" x14ac:dyDescent="0.2">
      <c r="D4958" s="188"/>
    </row>
    <row r="4959" spans="4:4" x14ac:dyDescent="0.2">
      <c r="D4959" s="188"/>
    </row>
    <row r="4960" spans="4:4" x14ac:dyDescent="0.2">
      <c r="D4960" s="188"/>
    </row>
    <row r="4961" spans="4:4" x14ac:dyDescent="0.2">
      <c r="D4961" s="188"/>
    </row>
    <row r="4962" spans="4:4" x14ac:dyDescent="0.2">
      <c r="D4962" s="188"/>
    </row>
    <row r="4963" spans="4:4" x14ac:dyDescent="0.2">
      <c r="D4963" s="188"/>
    </row>
    <row r="4964" spans="4:4" x14ac:dyDescent="0.2">
      <c r="D4964" s="188"/>
    </row>
    <row r="4965" spans="4:4" x14ac:dyDescent="0.2">
      <c r="D4965" s="188"/>
    </row>
    <row r="4966" spans="4:4" x14ac:dyDescent="0.2">
      <c r="D4966" s="188"/>
    </row>
    <row r="4967" spans="4:4" x14ac:dyDescent="0.2">
      <c r="D4967" s="188"/>
    </row>
    <row r="4968" spans="4:4" x14ac:dyDescent="0.2">
      <c r="D4968" s="188"/>
    </row>
    <row r="4969" spans="4:4" x14ac:dyDescent="0.2">
      <c r="D4969" s="188"/>
    </row>
    <row r="4970" spans="4:4" x14ac:dyDescent="0.2">
      <c r="D4970" s="188"/>
    </row>
    <row r="4971" spans="4:4" x14ac:dyDescent="0.2">
      <c r="D4971" s="188"/>
    </row>
    <row r="4972" spans="4:4" x14ac:dyDescent="0.2">
      <c r="D4972" s="188"/>
    </row>
    <row r="4973" spans="4:4" x14ac:dyDescent="0.2">
      <c r="D4973" s="188"/>
    </row>
    <row r="4974" spans="4:4" x14ac:dyDescent="0.2">
      <c r="D4974" s="188"/>
    </row>
    <row r="4975" spans="4:4" x14ac:dyDescent="0.2">
      <c r="D4975" s="188"/>
    </row>
    <row r="4976" spans="4:4" x14ac:dyDescent="0.2">
      <c r="D4976" s="188"/>
    </row>
    <row r="4977" spans="4:4" x14ac:dyDescent="0.2">
      <c r="D4977" s="188"/>
    </row>
    <row r="4978" spans="4:4" x14ac:dyDescent="0.2">
      <c r="D4978" s="188"/>
    </row>
    <row r="4979" spans="4:4" x14ac:dyDescent="0.2">
      <c r="D4979" s="188"/>
    </row>
    <row r="4980" spans="4:4" x14ac:dyDescent="0.2">
      <c r="D4980" s="188"/>
    </row>
    <row r="4981" spans="4:4" x14ac:dyDescent="0.2">
      <c r="D4981" s="188"/>
    </row>
    <row r="4982" spans="4:4" x14ac:dyDescent="0.2">
      <c r="D4982" s="188"/>
    </row>
    <row r="4983" spans="4:4" x14ac:dyDescent="0.2">
      <c r="D4983" s="188"/>
    </row>
    <row r="4984" spans="4:4" x14ac:dyDescent="0.2">
      <c r="D4984" s="188"/>
    </row>
    <row r="4985" spans="4:4" x14ac:dyDescent="0.2">
      <c r="D4985" s="188"/>
    </row>
    <row r="4986" spans="4:4" x14ac:dyDescent="0.2">
      <c r="D4986" s="188"/>
    </row>
    <row r="4987" spans="4:4" x14ac:dyDescent="0.2">
      <c r="D4987" s="188"/>
    </row>
    <row r="4988" spans="4:4" x14ac:dyDescent="0.2">
      <c r="D4988" s="188"/>
    </row>
    <row r="4989" spans="4:4" x14ac:dyDescent="0.2">
      <c r="D4989" s="188"/>
    </row>
    <row r="4990" spans="4:4" x14ac:dyDescent="0.2">
      <c r="D4990" s="188"/>
    </row>
    <row r="4991" spans="4:4" x14ac:dyDescent="0.2">
      <c r="D4991" s="188"/>
    </row>
    <row r="4992" spans="4:4" x14ac:dyDescent="0.2">
      <c r="D4992" s="188"/>
    </row>
    <row r="4993" spans="4:4" x14ac:dyDescent="0.2">
      <c r="D4993" s="188"/>
    </row>
    <row r="4994" spans="4:4" x14ac:dyDescent="0.2">
      <c r="D4994" s="188"/>
    </row>
    <row r="4995" spans="4:4" x14ac:dyDescent="0.2">
      <c r="D4995" s="188"/>
    </row>
    <row r="4996" spans="4:4" x14ac:dyDescent="0.2">
      <c r="D4996" s="188"/>
    </row>
    <row r="4997" spans="4:4" x14ac:dyDescent="0.2">
      <c r="D4997" s="188"/>
    </row>
    <row r="4998" spans="4:4" x14ac:dyDescent="0.2">
      <c r="D4998" s="188"/>
    </row>
    <row r="4999" spans="4:4" x14ac:dyDescent="0.2">
      <c r="D4999" s="188"/>
    </row>
    <row r="5000" spans="4:4" x14ac:dyDescent="0.2">
      <c r="D5000" s="188"/>
    </row>
  </sheetData>
  <mergeCells count="6">
    <mergeCell ref="C13:G13"/>
    <mergeCell ref="A1:G1"/>
    <mergeCell ref="C7:G7"/>
    <mergeCell ref="F8:G8"/>
    <mergeCell ref="C10:G10"/>
    <mergeCell ref="F11:G11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32</vt:i4>
      </vt:variant>
    </vt:vector>
  </HeadingPairs>
  <TitlesOfParts>
    <vt:vector size="52" baseType="lpstr">
      <vt:lpstr>Uchazeč</vt:lpstr>
      <vt:lpstr>Stavba</vt:lpstr>
      <vt:lpstr>VzorObjekt</vt:lpstr>
      <vt:lpstr>VzorPolozky</vt:lpstr>
      <vt:lpstr>Rekapitulace Objekt ON01</vt:lpstr>
      <vt:lpstr>ON01 R455.ON.11 Naklady</vt:lpstr>
      <vt:lpstr>Rekapitulace Objekt SO01</vt:lpstr>
      <vt:lpstr>SO01 R455.01.11 Pol</vt:lpstr>
      <vt:lpstr>SO01 R455.01.12 Pol</vt:lpstr>
      <vt:lpstr>SO01 R455.01.13 Pol</vt:lpstr>
      <vt:lpstr>SO01 R455.01.14 Pol</vt:lpstr>
      <vt:lpstr>Rekapitulace Objekt SO02</vt:lpstr>
      <vt:lpstr>SO02 R455.02.11 Pol</vt:lpstr>
      <vt:lpstr>Rekapitulace Objekt SO03</vt:lpstr>
      <vt:lpstr>SO03 R445.03.11 Pol</vt:lpstr>
      <vt:lpstr>Rekapitulace Objekt SO04</vt:lpstr>
      <vt:lpstr>SO04 R455.04.11 Pol</vt:lpstr>
      <vt:lpstr>SO04 R455.04.12 Pol</vt:lpstr>
      <vt:lpstr>SO04 R455.04.13 Pol</vt:lpstr>
      <vt:lpstr>SO04 R455.04.14 Pol</vt:lpstr>
      <vt:lpstr>Stavba!CelkemObjekty</vt:lpstr>
      <vt:lpstr>CenaStavby</vt:lpstr>
      <vt:lpstr>Stavba!CisloStavby</vt:lpstr>
      <vt:lpstr>MenaStavby</vt:lpstr>
      <vt:lpstr>MistoStavby</vt:lpstr>
      <vt:lpstr>Stavba!NazevStavby</vt:lpstr>
      <vt:lpstr>Stavba!Objednatel</vt:lpstr>
      <vt:lpstr>'ON01 R455.ON.11 Naklady'!Oblast_tisku</vt:lpstr>
      <vt:lpstr>'Rekapitulace Objekt ON01'!Oblast_tisku</vt:lpstr>
      <vt:lpstr>'Rekapitulace Objekt SO01'!Oblast_tisku</vt:lpstr>
      <vt:lpstr>'Rekapitulace Objekt SO02'!Oblast_tisku</vt:lpstr>
      <vt:lpstr>'Rekapitulace Objekt SO03'!Oblast_tisku</vt:lpstr>
      <vt:lpstr>'Rekapitulace Objekt SO04'!Oblast_tisku</vt:lpstr>
      <vt:lpstr>'SO01 R455.01.11 Pol'!Oblast_tisku</vt:lpstr>
      <vt:lpstr>'SO01 R455.01.12 Pol'!Oblast_tisku</vt:lpstr>
      <vt:lpstr>'SO01 R455.01.13 Pol'!Oblast_tisku</vt:lpstr>
      <vt:lpstr>'SO01 R455.01.14 Pol'!Oblast_tisku</vt:lpstr>
      <vt:lpstr>'SO02 R455.02.11 Pol'!Oblast_tisku</vt:lpstr>
      <vt:lpstr>'SO03 R445.03.11 Pol'!Oblast_tisku</vt:lpstr>
      <vt:lpstr>'SO04 R455.04.11 Pol'!Oblast_tisku</vt:lpstr>
      <vt:lpstr>'SO04 R455.04.12 Pol'!Oblast_tisku</vt:lpstr>
      <vt:lpstr>'SO04 R455.04.13 Pol'!Oblast_tisku</vt:lpstr>
      <vt:lpstr>'SO04 R455.04.14 Pol'!Oblast_tisku</vt:lpstr>
      <vt:lpstr>Stavba!Oblast_tisku</vt:lpstr>
      <vt:lpstr>Stavba!omisto</vt:lpstr>
      <vt:lpstr>Stavba!onazev</vt:lpstr>
      <vt:lpstr>Stavba!opsc</vt:lpstr>
      <vt:lpstr>padresa</vt:lpstr>
      <vt:lpstr>pmisto</vt:lpstr>
      <vt:lpstr>Stavba!PoptavkaID</vt:lpstr>
      <vt:lpstr>ppsc</vt:lpstr>
      <vt:lpstr>Projektant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Marek Macík</dc:creator>
  <cp:lastModifiedBy>Jiří Juřena</cp:lastModifiedBy>
  <cp:lastPrinted>2012-06-29T07:38:16Z</cp:lastPrinted>
  <dcterms:created xsi:type="dcterms:W3CDTF">2009-04-08T07:15:50Z</dcterms:created>
  <dcterms:modified xsi:type="dcterms:W3CDTF">2015-10-26T07:31:00Z</dcterms:modified>
</cp:coreProperties>
</file>